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slicerCaches/slicerCache10.xml" ContentType="application/vnd.ms-excel.slicerCache+xml"/>
  <Override PartName="/xl/slicerCaches/slicerCache11.xml" ContentType="application/vnd.ms-excel.slicerCache+xml"/>
  <Override PartName="/xl/slicerCaches/slicerCache12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licers/slicer2.xml" ContentType="application/vnd.ms-excel.slicer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tables/table2.xml" ContentType="application/vnd.openxmlformats-officedocument.spreadsheetml.table+xml"/>
  <Override PartName="/xl/slicers/slicer3.xml" ContentType="application/vnd.ms-excel.slicer+xml"/>
  <Override PartName="/xl/drawings/drawing6.xml" ContentType="application/vnd.openxmlformats-officedocument.drawing+xml"/>
  <Override PartName="/xl/tables/table3.xml" ContentType="application/vnd.openxmlformats-officedocument.spreadsheetml.table+xml"/>
  <Override PartName="/xl/slicers/slicer4.xml" ContentType="application/vnd.ms-excel.slicer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C:\Users\mamoreno\OneDrive - Servicio Nacional de Aprendizaje\EQUIPO LENOVO\Dirección de Planeación 2024\Informe estadístico noviembre 2024\"/>
    </mc:Choice>
  </mc:AlternateContent>
  <xr:revisionPtr revIDLastSave="0" documentId="13_ncr:1_{CD1758B6-922B-433F-BA4F-0CB167D17CF7}" xr6:coauthVersionLast="47" xr6:coauthVersionMax="47" xr10:uidLastSave="{00000000-0000-0000-0000-000000000000}"/>
  <workbookProtection workbookAlgorithmName="SHA-512" workbookHashValue="CllTDSFLGlliLzpgqSZqLDZK6q7l9VRVlf6C8Ob2BQO4TIRBuAkqeY0yaRtCLlQ4pLNHLfEsJ6TGMjZhZh6Lqg==" workbookSaltValue="PIwezF015zR68YBHzCLDfQ==" workbookSpinCount="100000" lockStructure="1"/>
  <bookViews>
    <workbookView xWindow="-96" yWindow="-96" windowWidth="23232" windowHeight="12432" tabRatio="910" firstSheet="1" activeTab="1" xr2:uid="{F8E4B4B7-4AA4-4A25-A237-675A787964ED}"/>
  </bookViews>
  <sheets>
    <sheet name="Consolidado" sheetId="13" state="hidden" r:id="rId1"/>
    <sheet name="INDICE" sheetId="4" r:id="rId2"/>
    <sheet name="0. DASHBOARD" sheetId="14" r:id="rId3"/>
    <sheet name="1. RESUMEN NACIONAL" sheetId="5" r:id="rId4"/>
    <sheet name="2. FPI X EDAD X REGIONAL" sheetId="2" r:id="rId5"/>
    <sheet name="3. FPI X EDAD X CENTROS" sheetId="3" r:id="rId6"/>
  </sheets>
  <externalReferences>
    <externalReference r:id="rId7"/>
    <externalReference r:id="rId8"/>
  </externalReferences>
  <definedNames>
    <definedName name="_xlnm._FilterDatabase" localSheetId="4" hidden="1">'2. FPI X EDAD X REGIONAL'!$A$15:$BU$50</definedName>
    <definedName name="_xlnm._FilterDatabase" localSheetId="5" hidden="1">'3. FPI X EDAD X CENTROS'!$A$15:$BW$50</definedName>
    <definedName name="_xlnm._FilterDatabase" localSheetId="0" hidden="1">Consolidado!$B$5:$BC$124</definedName>
    <definedName name="_xlnm.Print_Area" localSheetId="2">'0. DASHBOARD'!$A$1:$DV$96</definedName>
    <definedName name="datos">#REF!</definedName>
    <definedName name="LOCAL_MYSQL_DATE_FORMAT" localSheetId="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SegmentaciónDeDatos_Centro_de_Formación">#N/A</definedName>
    <definedName name="SegmentaciónDeDatos_Centro_de_Formación1">#N/A</definedName>
    <definedName name="SegmentaciónDeDatos_Código_Centro">#N/A</definedName>
    <definedName name="SegmentaciónDeDatos_Código_Centro1">#N/A</definedName>
    <definedName name="SegmentaciónDeDatos_Código_Regional">#N/A</definedName>
    <definedName name="SegmentaciónDeDatos_Código_Regional1">#N/A</definedName>
    <definedName name="SegmentaciónDeDatos_Código_Regional11">#N/A</definedName>
    <definedName name="SegmentaciónDeDatos_Regional">#N/A</definedName>
    <definedName name="SegmentaciónDeDatos_Regional1">#N/A</definedName>
    <definedName name="SegmentaciónDeDatos_Regional2">#N/A</definedName>
    <definedName name="SegmentaciónDeDatos_Tamaño">#N/A</definedName>
    <definedName name="SegmentaciónDeDatos_Tamaño1">#N/A</definedName>
    <definedName name="we">#REF!</definedName>
  </definedNames>
  <calcPr calcId="191028"/>
  <pivotCaches>
    <pivotCache cacheId="4" r:id="rId9"/>
  </pivotCaches>
  <extLst>
    <ext xmlns:x14="http://schemas.microsoft.com/office/spreadsheetml/2009/9/main" uri="{BBE1A952-AA13-448e-AADC-164F8A28A991}">
      <x14:slicerCaches>
        <x14:slicerCache r:id="rId10"/>
        <x14:slicerCache r:id="rId11"/>
        <x14:slicerCache r:id="rId12"/>
        <x14:slicerCache r:id="rId13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14"/>
        <x14:slicerCache r:id="rId15"/>
        <x14:slicerCache r:id="rId16"/>
        <x14:slicerCache r:id="rId17"/>
        <x14:slicerCache r:id="rId18"/>
        <x14:slicerCache r:id="rId19"/>
        <x14:slicerCache r:id="rId20"/>
        <x14:slicerCache r:id="rId21"/>
      </x15:slicerCaches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60" i="13" l="1"/>
  <c r="B260" i="13"/>
  <c r="H126" i="13"/>
  <c r="I126" i="13"/>
  <c r="J126" i="13"/>
  <c r="L126" i="13"/>
  <c r="M126" i="13"/>
  <c r="N126" i="13"/>
  <c r="O126" i="13"/>
  <c r="P126" i="13"/>
  <c r="Q126" i="13"/>
  <c r="R126" i="13"/>
  <c r="S126" i="13"/>
  <c r="T126" i="13"/>
  <c r="U126" i="13"/>
  <c r="V126" i="13"/>
  <c r="W126" i="13"/>
  <c r="X126" i="13"/>
  <c r="Y126" i="13"/>
  <c r="Z126" i="13"/>
  <c r="AA126" i="13"/>
  <c r="AB126" i="13"/>
  <c r="AC126" i="13"/>
  <c r="AD126" i="13"/>
  <c r="AE126" i="13"/>
  <c r="AF126" i="13"/>
  <c r="AG126" i="13"/>
  <c r="AH126" i="13"/>
  <c r="AI126" i="13"/>
  <c r="AJ126" i="13"/>
  <c r="AK126" i="13"/>
  <c r="AL126" i="13"/>
  <c r="AM126" i="13"/>
  <c r="AN126" i="13"/>
  <c r="AO126" i="13"/>
  <c r="AP126" i="13"/>
  <c r="AQ126" i="13"/>
  <c r="AR126" i="13"/>
  <c r="AS126" i="13"/>
  <c r="AT126" i="13"/>
  <c r="AU126" i="13"/>
  <c r="AV126" i="13"/>
  <c r="AW126" i="13"/>
  <c r="AX126" i="13"/>
  <c r="BY126" i="13"/>
  <c r="BX126" i="13"/>
  <c r="BW126" i="13"/>
  <c r="BV126" i="13"/>
  <c r="BU126" i="13"/>
  <c r="BT126" i="13"/>
  <c r="BS126" i="13"/>
  <c r="BR126" i="13"/>
  <c r="BQ126" i="13"/>
  <c r="BP126" i="13"/>
  <c r="BO126" i="13"/>
  <c r="BN126" i="13"/>
  <c r="BM126" i="13"/>
  <c r="BL126" i="13"/>
  <c r="BK126" i="13"/>
  <c r="BI126" i="13"/>
  <c r="BG126" i="13"/>
  <c r="BE126" i="13"/>
  <c r="BC126" i="13"/>
  <c r="BA126" i="13"/>
  <c r="AY126" i="13"/>
  <c r="BJ126" i="13"/>
  <c r="BH126" i="13"/>
  <c r="BF126" i="13"/>
  <c r="BD126" i="13"/>
  <c r="BB126" i="13"/>
  <c r="AZ126" i="13"/>
  <c r="BX125" i="13" l="1"/>
  <c r="R125" i="13"/>
  <c r="C3" i="4"/>
  <c r="V125" i="13"/>
  <c r="W125" i="13"/>
  <c r="X125" i="13"/>
  <c r="Y125" i="13"/>
  <c r="Z125" i="13"/>
  <c r="AA125" i="13"/>
  <c r="AB125" i="13"/>
  <c r="AC125" i="13"/>
  <c r="AD125" i="13"/>
  <c r="AE125" i="13"/>
  <c r="AF125" i="13"/>
  <c r="AG125" i="13"/>
  <c r="AH125" i="13"/>
  <c r="AI125" i="13"/>
  <c r="AX125" i="13"/>
  <c r="AY125" i="13"/>
  <c r="AZ125" i="13"/>
  <c r="BA125" i="13"/>
  <c r="BB125" i="13"/>
  <c r="BC125" i="13"/>
  <c r="BD125" i="13"/>
  <c r="BE125" i="13"/>
  <c r="BF125" i="13"/>
  <c r="BG125" i="13"/>
  <c r="BH125" i="13"/>
  <c r="BI125" i="13"/>
  <c r="BJ125" i="13"/>
  <c r="BK125" i="13"/>
  <c r="K126" i="13" l="1"/>
  <c r="BT125" i="13"/>
  <c r="P125" i="13"/>
  <c r="N125" i="13"/>
  <c r="BL125" i="13"/>
  <c r="H125" i="13"/>
  <c r="T125" i="13"/>
  <c r="BV125" i="13"/>
  <c r="I125" i="13"/>
  <c r="K125" i="13"/>
  <c r="M125" i="13"/>
  <c r="O125" i="13"/>
  <c r="Q125" i="13"/>
  <c r="AV125" i="13"/>
  <c r="L125" i="13"/>
  <c r="J125" i="13"/>
  <c r="G261" i="13"/>
  <c r="B261" i="13"/>
  <c r="AJ125" i="13" l="1"/>
  <c r="AR125" i="13"/>
  <c r="U125" i="13"/>
  <c r="AT125" i="13"/>
  <c r="BR125" i="13"/>
  <c r="AP125" i="13"/>
  <c r="BN125" i="13"/>
  <c r="AL125" i="13"/>
  <c r="AK125" i="13"/>
  <c r="BM125" i="13"/>
  <c r="BU125" i="13"/>
  <c r="AS125" i="13"/>
  <c r="BQ125" i="13"/>
  <c r="AO125" i="13"/>
  <c r="BO125" i="13"/>
  <c r="AM125" i="13"/>
  <c r="BY125" i="13"/>
  <c r="AW125" i="13"/>
  <c r="BP125" i="13"/>
  <c r="AN125" i="13"/>
  <c r="S125" i="13"/>
  <c r="BS125" i="13"/>
  <c r="AQ125" i="13"/>
  <c r="H8" i="13"/>
  <c r="I8" i="13"/>
  <c r="J8" i="13"/>
  <c r="K8" i="13"/>
  <c r="L8" i="13"/>
  <c r="M8" i="13"/>
  <c r="N8" i="13"/>
  <c r="O8" i="13"/>
  <c r="P8" i="13"/>
  <c r="Q8" i="13"/>
  <c r="R8" i="13"/>
  <c r="S8" i="13"/>
  <c r="T8" i="13"/>
  <c r="U8" i="13"/>
  <c r="V8" i="13"/>
  <c r="W8" i="13"/>
  <c r="X8" i="13"/>
  <c r="Y8" i="13"/>
  <c r="Z8" i="13"/>
  <c r="AA8" i="13"/>
  <c r="AB8" i="13"/>
  <c r="AC8" i="13"/>
  <c r="AD8" i="13"/>
  <c r="AE8" i="13"/>
  <c r="AF8" i="13"/>
  <c r="AG8" i="13"/>
  <c r="AH8" i="13"/>
  <c r="AI8" i="13"/>
  <c r="AJ8" i="13"/>
  <c r="AK8" i="13"/>
  <c r="AL8" i="13"/>
  <c r="AM8" i="13"/>
  <c r="AN8" i="13"/>
  <c r="AO8" i="13"/>
  <c r="AP8" i="13"/>
  <c r="AQ8" i="13"/>
  <c r="AR8" i="13"/>
  <c r="AS8" i="13"/>
  <c r="AT8" i="13"/>
  <c r="AU8" i="13"/>
  <c r="AV8" i="13"/>
  <c r="AW8" i="13"/>
  <c r="AX8" i="13"/>
  <c r="AY8" i="13"/>
  <c r="AZ8" i="13"/>
  <c r="BA8" i="13"/>
  <c r="BB8" i="13"/>
  <c r="BC8" i="13"/>
  <c r="BD8" i="13"/>
  <c r="BE8" i="13"/>
  <c r="BF8" i="13"/>
  <c r="BG8" i="13"/>
  <c r="BH8" i="13"/>
  <c r="BI8" i="13"/>
  <c r="BJ8" i="13"/>
  <c r="BK8" i="13"/>
  <c r="BL8" i="13"/>
  <c r="BM8" i="13"/>
  <c r="BN8" i="13"/>
  <c r="BO8" i="13"/>
  <c r="BP8" i="13"/>
  <c r="BQ8" i="13"/>
  <c r="BR8" i="13"/>
  <c r="BS8" i="13"/>
  <c r="BT8" i="13"/>
  <c r="BU8" i="13"/>
  <c r="BV8" i="13"/>
  <c r="BW8" i="13"/>
  <c r="BX8" i="13"/>
  <c r="BY8" i="13"/>
  <c r="H9" i="13"/>
  <c r="I9" i="13"/>
  <c r="J9" i="13"/>
  <c r="K9" i="13"/>
  <c r="L9" i="13"/>
  <c r="M9" i="13"/>
  <c r="N9" i="13"/>
  <c r="O9" i="13"/>
  <c r="P9" i="13"/>
  <c r="Q9" i="13"/>
  <c r="R9" i="13"/>
  <c r="S9" i="13"/>
  <c r="T9" i="13"/>
  <c r="U9" i="13"/>
  <c r="V9" i="13"/>
  <c r="W9" i="13"/>
  <c r="X9" i="13"/>
  <c r="Y9" i="13"/>
  <c r="Z9" i="13"/>
  <c r="AA9" i="13"/>
  <c r="AB9" i="13"/>
  <c r="AC9" i="13"/>
  <c r="AD9" i="13"/>
  <c r="AE9" i="13"/>
  <c r="AF9" i="13"/>
  <c r="AG9" i="13"/>
  <c r="AH9" i="13"/>
  <c r="AI9" i="13"/>
  <c r="AJ9" i="13"/>
  <c r="AK9" i="13"/>
  <c r="AL9" i="13"/>
  <c r="AM9" i="13"/>
  <c r="AN9" i="13"/>
  <c r="AO9" i="13"/>
  <c r="AP9" i="13"/>
  <c r="AQ9" i="13"/>
  <c r="AR9" i="13"/>
  <c r="AS9" i="13"/>
  <c r="AT9" i="13"/>
  <c r="AU9" i="13"/>
  <c r="AV9" i="13"/>
  <c r="AW9" i="13"/>
  <c r="AX9" i="13"/>
  <c r="AY9" i="13"/>
  <c r="AZ9" i="13"/>
  <c r="BA9" i="13"/>
  <c r="BB9" i="13"/>
  <c r="BC9" i="13"/>
  <c r="BD9" i="13"/>
  <c r="BE9" i="13"/>
  <c r="BF9" i="13"/>
  <c r="BG9" i="13"/>
  <c r="BH9" i="13"/>
  <c r="BI9" i="13"/>
  <c r="BJ9" i="13"/>
  <c r="BK9" i="13"/>
  <c r="BL9" i="13"/>
  <c r="BM9" i="13"/>
  <c r="BN9" i="13"/>
  <c r="BO9" i="13"/>
  <c r="BP9" i="13"/>
  <c r="BQ9" i="13"/>
  <c r="BR9" i="13"/>
  <c r="BS9" i="13"/>
  <c r="BT9" i="13"/>
  <c r="BU9" i="13"/>
  <c r="BV9" i="13"/>
  <c r="BW9" i="13"/>
  <c r="BX9" i="13"/>
  <c r="BY9" i="13"/>
  <c r="H10" i="13"/>
  <c r="I10" i="13"/>
  <c r="J10" i="13"/>
  <c r="K10" i="13"/>
  <c r="L10" i="13"/>
  <c r="M10" i="13"/>
  <c r="N10" i="13"/>
  <c r="O10" i="13"/>
  <c r="P10" i="13"/>
  <c r="Q10" i="13"/>
  <c r="R10" i="13"/>
  <c r="S10" i="13"/>
  <c r="T10" i="13"/>
  <c r="U10" i="13"/>
  <c r="V10" i="13"/>
  <c r="W10" i="13"/>
  <c r="X10" i="13"/>
  <c r="Y10" i="13"/>
  <c r="Z10" i="13"/>
  <c r="AA10" i="13"/>
  <c r="AB10" i="13"/>
  <c r="AC10" i="13"/>
  <c r="AD10" i="13"/>
  <c r="AE10" i="13"/>
  <c r="AF10" i="13"/>
  <c r="AG10" i="13"/>
  <c r="AH10" i="13"/>
  <c r="AI10" i="13"/>
  <c r="AJ10" i="13"/>
  <c r="AK10" i="13"/>
  <c r="AL10" i="13"/>
  <c r="AM10" i="13"/>
  <c r="AN10" i="13"/>
  <c r="AO10" i="13"/>
  <c r="AP10" i="13"/>
  <c r="AQ10" i="13"/>
  <c r="AR10" i="13"/>
  <c r="AS10" i="13"/>
  <c r="AT10" i="13"/>
  <c r="AU10" i="13"/>
  <c r="AV10" i="13"/>
  <c r="AW10" i="13"/>
  <c r="AX10" i="13"/>
  <c r="AY10" i="13"/>
  <c r="AZ10" i="13"/>
  <c r="BA10" i="13"/>
  <c r="BB10" i="13"/>
  <c r="BC10" i="13"/>
  <c r="BD10" i="13"/>
  <c r="BE10" i="13"/>
  <c r="BF10" i="13"/>
  <c r="BG10" i="13"/>
  <c r="BH10" i="13"/>
  <c r="BI10" i="13"/>
  <c r="BJ10" i="13"/>
  <c r="BK10" i="13"/>
  <c r="BL10" i="13"/>
  <c r="BM10" i="13"/>
  <c r="BN10" i="13"/>
  <c r="BO10" i="13"/>
  <c r="BP10" i="13"/>
  <c r="BQ10" i="13"/>
  <c r="BR10" i="13"/>
  <c r="BS10" i="13"/>
  <c r="BT10" i="13"/>
  <c r="BU10" i="13"/>
  <c r="BV10" i="13"/>
  <c r="BW10" i="13"/>
  <c r="BX10" i="13"/>
  <c r="BY10" i="13"/>
  <c r="H11" i="13"/>
  <c r="I11" i="13"/>
  <c r="J11" i="13"/>
  <c r="K11" i="13"/>
  <c r="L11" i="13"/>
  <c r="M11" i="13"/>
  <c r="N11" i="13"/>
  <c r="O11" i="13"/>
  <c r="P11" i="13"/>
  <c r="Q11" i="13"/>
  <c r="R11" i="13"/>
  <c r="S11" i="13"/>
  <c r="T11" i="13"/>
  <c r="U11" i="13"/>
  <c r="V11" i="13"/>
  <c r="W11" i="13"/>
  <c r="X11" i="13"/>
  <c r="Y11" i="13"/>
  <c r="Z11" i="13"/>
  <c r="AA11" i="13"/>
  <c r="AB11" i="13"/>
  <c r="AC11" i="13"/>
  <c r="AD11" i="13"/>
  <c r="AE11" i="13"/>
  <c r="AF11" i="13"/>
  <c r="AG11" i="13"/>
  <c r="AH11" i="13"/>
  <c r="AI11" i="13"/>
  <c r="AJ11" i="13"/>
  <c r="AK11" i="13"/>
  <c r="AL11" i="13"/>
  <c r="AM11" i="13"/>
  <c r="AN11" i="13"/>
  <c r="AO11" i="13"/>
  <c r="AP11" i="13"/>
  <c r="AQ11" i="13"/>
  <c r="AR11" i="13"/>
  <c r="AS11" i="13"/>
  <c r="AT11" i="13"/>
  <c r="AU11" i="13"/>
  <c r="AV11" i="13"/>
  <c r="AW11" i="13"/>
  <c r="AX11" i="13"/>
  <c r="AY11" i="13"/>
  <c r="AZ11" i="13"/>
  <c r="BA11" i="13"/>
  <c r="BB11" i="13"/>
  <c r="BC11" i="13"/>
  <c r="BD11" i="13"/>
  <c r="BE11" i="13"/>
  <c r="BF11" i="13"/>
  <c r="BG11" i="13"/>
  <c r="BH11" i="13"/>
  <c r="BI11" i="13"/>
  <c r="BJ11" i="13"/>
  <c r="BK11" i="13"/>
  <c r="BL11" i="13"/>
  <c r="BM11" i="13"/>
  <c r="BN11" i="13"/>
  <c r="BO11" i="13"/>
  <c r="BP11" i="13"/>
  <c r="BQ11" i="13"/>
  <c r="BR11" i="13"/>
  <c r="BS11" i="13"/>
  <c r="BT11" i="13"/>
  <c r="BU11" i="13"/>
  <c r="BV11" i="13"/>
  <c r="BW11" i="13"/>
  <c r="BX11" i="13"/>
  <c r="BY11" i="13"/>
  <c r="H12" i="13"/>
  <c r="I12" i="13"/>
  <c r="J12" i="13"/>
  <c r="K12" i="13"/>
  <c r="L12" i="13"/>
  <c r="M12" i="13"/>
  <c r="N12" i="13"/>
  <c r="O12" i="13"/>
  <c r="P12" i="13"/>
  <c r="Q12" i="13"/>
  <c r="R12" i="13"/>
  <c r="S12" i="13"/>
  <c r="T12" i="13"/>
  <c r="U12" i="13"/>
  <c r="V12" i="13"/>
  <c r="W12" i="13"/>
  <c r="X12" i="13"/>
  <c r="Y12" i="13"/>
  <c r="Z12" i="13"/>
  <c r="AA12" i="13"/>
  <c r="AB12" i="13"/>
  <c r="AC12" i="13"/>
  <c r="AD12" i="13"/>
  <c r="AE12" i="13"/>
  <c r="AF12" i="13"/>
  <c r="AG12" i="13"/>
  <c r="AH12" i="13"/>
  <c r="AI12" i="13"/>
  <c r="AJ12" i="13"/>
  <c r="AK12" i="13"/>
  <c r="AL12" i="13"/>
  <c r="AM12" i="13"/>
  <c r="AN12" i="13"/>
  <c r="AO12" i="13"/>
  <c r="AP12" i="13"/>
  <c r="AQ12" i="13"/>
  <c r="AR12" i="13"/>
  <c r="AS12" i="13"/>
  <c r="AT12" i="13"/>
  <c r="AU12" i="13"/>
  <c r="AV12" i="13"/>
  <c r="AW12" i="13"/>
  <c r="AX12" i="13"/>
  <c r="AY12" i="13"/>
  <c r="AZ12" i="13"/>
  <c r="BA12" i="13"/>
  <c r="BB12" i="13"/>
  <c r="BC12" i="13"/>
  <c r="BD12" i="13"/>
  <c r="BE12" i="13"/>
  <c r="BF12" i="13"/>
  <c r="BG12" i="13"/>
  <c r="BH12" i="13"/>
  <c r="BI12" i="13"/>
  <c r="BJ12" i="13"/>
  <c r="BK12" i="13"/>
  <c r="BL12" i="13"/>
  <c r="BM12" i="13"/>
  <c r="BN12" i="13"/>
  <c r="BO12" i="13"/>
  <c r="BP12" i="13"/>
  <c r="BQ12" i="13"/>
  <c r="BR12" i="13"/>
  <c r="BS12" i="13"/>
  <c r="BT12" i="13"/>
  <c r="BU12" i="13"/>
  <c r="BV12" i="13"/>
  <c r="BW12" i="13"/>
  <c r="BX12" i="13"/>
  <c r="BY12" i="13"/>
  <c r="H13" i="13"/>
  <c r="I13" i="13"/>
  <c r="J13" i="13"/>
  <c r="K13" i="13"/>
  <c r="L13" i="13"/>
  <c r="M13" i="13"/>
  <c r="N13" i="13"/>
  <c r="O13" i="13"/>
  <c r="P13" i="13"/>
  <c r="Q13" i="13"/>
  <c r="R13" i="13"/>
  <c r="S13" i="13"/>
  <c r="T13" i="13"/>
  <c r="U13" i="13"/>
  <c r="V13" i="13"/>
  <c r="W13" i="13"/>
  <c r="X13" i="13"/>
  <c r="Y13" i="13"/>
  <c r="Z13" i="13"/>
  <c r="AA13" i="13"/>
  <c r="AB13" i="13"/>
  <c r="AC13" i="13"/>
  <c r="AD13" i="13"/>
  <c r="AE13" i="13"/>
  <c r="AF13" i="13"/>
  <c r="AG13" i="13"/>
  <c r="AH13" i="13"/>
  <c r="AI13" i="13"/>
  <c r="AJ13" i="13"/>
  <c r="AK13" i="13"/>
  <c r="AL13" i="13"/>
  <c r="AM13" i="13"/>
  <c r="AN13" i="13"/>
  <c r="AO13" i="13"/>
  <c r="AP13" i="13"/>
  <c r="AQ13" i="13"/>
  <c r="AR13" i="13"/>
  <c r="AS13" i="13"/>
  <c r="AT13" i="13"/>
  <c r="AU13" i="13"/>
  <c r="AV13" i="13"/>
  <c r="AW13" i="13"/>
  <c r="AX13" i="13"/>
  <c r="AY13" i="13"/>
  <c r="AZ13" i="13"/>
  <c r="BA13" i="13"/>
  <c r="BB13" i="13"/>
  <c r="BC13" i="13"/>
  <c r="BD13" i="13"/>
  <c r="BE13" i="13"/>
  <c r="BF13" i="13"/>
  <c r="BG13" i="13"/>
  <c r="BH13" i="13"/>
  <c r="BI13" i="13"/>
  <c r="BJ13" i="13"/>
  <c r="BK13" i="13"/>
  <c r="BL13" i="13"/>
  <c r="BM13" i="13"/>
  <c r="BN13" i="13"/>
  <c r="BO13" i="13"/>
  <c r="BP13" i="13"/>
  <c r="BQ13" i="13"/>
  <c r="BR13" i="13"/>
  <c r="BS13" i="13"/>
  <c r="BT13" i="13"/>
  <c r="BU13" i="13"/>
  <c r="BV13" i="13"/>
  <c r="BW13" i="13"/>
  <c r="BX13" i="13"/>
  <c r="BY13" i="13"/>
  <c r="H14" i="13"/>
  <c r="I14" i="13"/>
  <c r="J14" i="13"/>
  <c r="K14" i="13"/>
  <c r="L14" i="13"/>
  <c r="M14" i="13"/>
  <c r="N14" i="13"/>
  <c r="O14" i="13"/>
  <c r="P14" i="13"/>
  <c r="Q14" i="13"/>
  <c r="R14" i="13"/>
  <c r="S14" i="13"/>
  <c r="T14" i="13"/>
  <c r="U14" i="13"/>
  <c r="V14" i="13"/>
  <c r="W14" i="13"/>
  <c r="X14" i="13"/>
  <c r="Y14" i="13"/>
  <c r="Z14" i="13"/>
  <c r="AA14" i="13"/>
  <c r="AB14" i="13"/>
  <c r="AC14" i="13"/>
  <c r="AD14" i="13"/>
  <c r="AE14" i="13"/>
  <c r="AF14" i="13"/>
  <c r="AG14" i="13"/>
  <c r="AH14" i="13"/>
  <c r="AI14" i="13"/>
  <c r="AJ14" i="13"/>
  <c r="AK14" i="13"/>
  <c r="AL14" i="13"/>
  <c r="AM14" i="13"/>
  <c r="AN14" i="13"/>
  <c r="AO14" i="13"/>
  <c r="AP14" i="13"/>
  <c r="AQ14" i="13"/>
  <c r="AR14" i="13"/>
  <c r="AS14" i="13"/>
  <c r="AT14" i="13"/>
  <c r="AU14" i="13"/>
  <c r="AV14" i="13"/>
  <c r="AW14" i="13"/>
  <c r="AX14" i="13"/>
  <c r="AY14" i="13"/>
  <c r="AZ14" i="13"/>
  <c r="BA14" i="13"/>
  <c r="BB14" i="13"/>
  <c r="BC14" i="13"/>
  <c r="BD14" i="13"/>
  <c r="BE14" i="13"/>
  <c r="BF14" i="13"/>
  <c r="BG14" i="13"/>
  <c r="BH14" i="13"/>
  <c r="BI14" i="13"/>
  <c r="BJ14" i="13"/>
  <c r="BK14" i="13"/>
  <c r="BL14" i="13"/>
  <c r="BM14" i="13"/>
  <c r="BN14" i="13"/>
  <c r="BO14" i="13"/>
  <c r="BP14" i="13"/>
  <c r="BQ14" i="13"/>
  <c r="BR14" i="13"/>
  <c r="BS14" i="13"/>
  <c r="BT14" i="13"/>
  <c r="BU14" i="13"/>
  <c r="BV14" i="13"/>
  <c r="BW14" i="13"/>
  <c r="BX14" i="13"/>
  <c r="BY14" i="13"/>
  <c r="H15" i="13"/>
  <c r="I15" i="13"/>
  <c r="J15" i="13"/>
  <c r="K15" i="13"/>
  <c r="L15" i="13"/>
  <c r="M15" i="13"/>
  <c r="N15" i="13"/>
  <c r="O15" i="13"/>
  <c r="P15" i="13"/>
  <c r="Q15" i="13"/>
  <c r="R15" i="13"/>
  <c r="S15" i="13"/>
  <c r="T15" i="13"/>
  <c r="U15" i="13"/>
  <c r="V15" i="13"/>
  <c r="W15" i="13"/>
  <c r="X15" i="13"/>
  <c r="Y15" i="13"/>
  <c r="Z15" i="13"/>
  <c r="AA15" i="13"/>
  <c r="AB15" i="13"/>
  <c r="AC15" i="13"/>
  <c r="AD15" i="13"/>
  <c r="AE15" i="13"/>
  <c r="AF15" i="13"/>
  <c r="AG15" i="13"/>
  <c r="AH15" i="13"/>
  <c r="AI15" i="13"/>
  <c r="AJ15" i="13"/>
  <c r="AK15" i="13"/>
  <c r="AL15" i="13"/>
  <c r="AM15" i="13"/>
  <c r="AN15" i="13"/>
  <c r="AO15" i="13"/>
  <c r="AP15" i="13"/>
  <c r="AQ15" i="13"/>
  <c r="AR15" i="13"/>
  <c r="AS15" i="13"/>
  <c r="AT15" i="13"/>
  <c r="AU15" i="13"/>
  <c r="AV15" i="13"/>
  <c r="AW15" i="13"/>
  <c r="AX15" i="13"/>
  <c r="AY15" i="13"/>
  <c r="AZ15" i="13"/>
  <c r="BA15" i="13"/>
  <c r="BB15" i="13"/>
  <c r="BC15" i="13"/>
  <c r="BD15" i="13"/>
  <c r="BE15" i="13"/>
  <c r="BF15" i="13"/>
  <c r="BG15" i="13"/>
  <c r="BH15" i="13"/>
  <c r="BI15" i="13"/>
  <c r="BJ15" i="13"/>
  <c r="BK15" i="13"/>
  <c r="BL15" i="13"/>
  <c r="BM15" i="13"/>
  <c r="BN15" i="13"/>
  <c r="BO15" i="13"/>
  <c r="BP15" i="13"/>
  <c r="BQ15" i="13"/>
  <c r="BR15" i="13"/>
  <c r="BS15" i="13"/>
  <c r="BT15" i="13"/>
  <c r="BU15" i="13"/>
  <c r="BV15" i="13"/>
  <c r="BW15" i="13"/>
  <c r="BX15" i="13"/>
  <c r="BY15" i="13"/>
  <c r="H16" i="13"/>
  <c r="I16" i="13"/>
  <c r="J16" i="13"/>
  <c r="K16" i="13"/>
  <c r="L16" i="13"/>
  <c r="M16" i="13"/>
  <c r="N16" i="13"/>
  <c r="O16" i="13"/>
  <c r="P16" i="13"/>
  <c r="Q16" i="13"/>
  <c r="R16" i="13"/>
  <c r="S16" i="13"/>
  <c r="T16" i="13"/>
  <c r="U16" i="13"/>
  <c r="V16" i="13"/>
  <c r="W16" i="13"/>
  <c r="X16" i="13"/>
  <c r="Y16" i="13"/>
  <c r="Z16" i="13"/>
  <c r="AA16" i="13"/>
  <c r="AB16" i="13"/>
  <c r="AC16" i="13"/>
  <c r="AD16" i="13"/>
  <c r="AE16" i="13"/>
  <c r="AF16" i="13"/>
  <c r="AG16" i="13"/>
  <c r="AH16" i="13"/>
  <c r="AI16" i="13"/>
  <c r="AJ16" i="13"/>
  <c r="AK16" i="13"/>
  <c r="AL16" i="13"/>
  <c r="AM16" i="13"/>
  <c r="AN16" i="13"/>
  <c r="AO16" i="13"/>
  <c r="AP16" i="13"/>
  <c r="AQ16" i="13"/>
  <c r="AR16" i="13"/>
  <c r="AS16" i="13"/>
  <c r="AT16" i="13"/>
  <c r="AU16" i="13"/>
  <c r="AV16" i="13"/>
  <c r="AW16" i="13"/>
  <c r="AX16" i="13"/>
  <c r="AY16" i="13"/>
  <c r="AZ16" i="13"/>
  <c r="BA16" i="13"/>
  <c r="BB16" i="13"/>
  <c r="BC16" i="13"/>
  <c r="BD16" i="13"/>
  <c r="BE16" i="13"/>
  <c r="BF16" i="13"/>
  <c r="BG16" i="13"/>
  <c r="BH16" i="13"/>
  <c r="BI16" i="13"/>
  <c r="BJ16" i="13"/>
  <c r="BK16" i="13"/>
  <c r="BL16" i="13"/>
  <c r="BM16" i="13"/>
  <c r="BN16" i="13"/>
  <c r="BO16" i="13"/>
  <c r="BP16" i="13"/>
  <c r="BQ16" i="13"/>
  <c r="BR16" i="13"/>
  <c r="BS16" i="13"/>
  <c r="BT16" i="13"/>
  <c r="BU16" i="13"/>
  <c r="BV16" i="13"/>
  <c r="BW16" i="13"/>
  <c r="BX16" i="13"/>
  <c r="BY16" i="13"/>
  <c r="H17" i="13"/>
  <c r="I17" i="13"/>
  <c r="J17" i="13"/>
  <c r="K17" i="13"/>
  <c r="L17" i="13"/>
  <c r="M17" i="13"/>
  <c r="N17" i="13"/>
  <c r="O17" i="13"/>
  <c r="P17" i="13"/>
  <c r="Q17" i="13"/>
  <c r="R17" i="13"/>
  <c r="S17" i="13"/>
  <c r="T17" i="13"/>
  <c r="U17" i="13"/>
  <c r="V17" i="13"/>
  <c r="W17" i="13"/>
  <c r="X17" i="13"/>
  <c r="Y17" i="13"/>
  <c r="Z17" i="13"/>
  <c r="AA17" i="13"/>
  <c r="AB17" i="13"/>
  <c r="AC17" i="13"/>
  <c r="AD17" i="13"/>
  <c r="AE17" i="13"/>
  <c r="AF17" i="13"/>
  <c r="AG17" i="13"/>
  <c r="AH17" i="13"/>
  <c r="AI17" i="13"/>
  <c r="AJ17" i="13"/>
  <c r="AK17" i="13"/>
  <c r="AL17" i="13"/>
  <c r="AM17" i="13"/>
  <c r="AN17" i="13"/>
  <c r="AO17" i="13"/>
  <c r="AP17" i="13"/>
  <c r="AQ17" i="13"/>
  <c r="AR17" i="13"/>
  <c r="AS17" i="13"/>
  <c r="AT17" i="13"/>
  <c r="AU17" i="13"/>
  <c r="AV17" i="13"/>
  <c r="AW17" i="13"/>
  <c r="AX17" i="13"/>
  <c r="AY17" i="13"/>
  <c r="AZ17" i="13"/>
  <c r="BA17" i="13"/>
  <c r="BB17" i="13"/>
  <c r="BC17" i="13"/>
  <c r="BD17" i="13"/>
  <c r="BE17" i="13"/>
  <c r="BF17" i="13"/>
  <c r="BG17" i="13"/>
  <c r="BH17" i="13"/>
  <c r="BI17" i="13"/>
  <c r="BJ17" i="13"/>
  <c r="BK17" i="13"/>
  <c r="BL17" i="13"/>
  <c r="BM17" i="13"/>
  <c r="BN17" i="13"/>
  <c r="BO17" i="13"/>
  <c r="BP17" i="13"/>
  <c r="BQ17" i="13"/>
  <c r="BR17" i="13"/>
  <c r="BS17" i="13"/>
  <c r="BT17" i="13"/>
  <c r="BU17" i="13"/>
  <c r="BV17" i="13"/>
  <c r="BW17" i="13"/>
  <c r="BX17" i="13"/>
  <c r="BY17" i="13"/>
  <c r="H18" i="13"/>
  <c r="I18" i="13"/>
  <c r="J18" i="13"/>
  <c r="K18" i="13"/>
  <c r="L18" i="13"/>
  <c r="M18" i="13"/>
  <c r="N18" i="13"/>
  <c r="O18" i="13"/>
  <c r="P18" i="13"/>
  <c r="Q18" i="13"/>
  <c r="R18" i="13"/>
  <c r="S18" i="13"/>
  <c r="T18" i="13"/>
  <c r="U18" i="13"/>
  <c r="V18" i="13"/>
  <c r="W18" i="13"/>
  <c r="X18" i="13"/>
  <c r="Y18" i="13"/>
  <c r="Z18" i="13"/>
  <c r="AA18" i="13"/>
  <c r="AB18" i="13"/>
  <c r="AC18" i="13"/>
  <c r="AD18" i="13"/>
  <c r="AE18" i="13"/>
  <c r="AF18" i="13"/>
  <c r="AG18" i="13"/>
  <c r="AH18" i="13"/>
  <c r="AI18" i="13"/>
  <c r="AJ18" i="13"/>
  <c r="AK18" i="13"/>
  <c r="AL18" i="13"/>
  <c r="AM18" i="13"/>
  <c r="AN18" i="13"/>
  <c r="AO18" i="13"/>
  <c r="AP18" i="13"/>
  <c r="AQ18" i="13"/>
  <c r="AR18" i="13"/>
  <c r="AS18" i="13"/>
  <c r="AT18" i="13"/>
  <c r="AU18" i="13"/>
  <c r="AV18" i="13"/>
  <c r="AW18" i="13"/>
  <c r="AX18" i="13"/>
  <c r="AY18" i="13"/>
  <c r="AZ18" i="13"/>
  <c r="BA18" i="13"/>
  <c r="BB18" i="13"/>
  <c r="BC18" i="13"/>
  <c r="BD18" i="13"/>
  <c r="BE18" i="13"/>
  <c r="BF18" i="13"/>
  <c r="BG18" i="13"/>
  <c r="BH18" i="13"/>
  <c r="BI18" i="13"/>
  <c r="BJ18" i="13"/>
  <c r="BK18" i="13"/>
  <c r="BL18" i="13"/>
  <c r="BM18" i="13"/>
  <c r="BN18" i="13"/>
  <c r="BO18" i="13"/>
  <c r="BP18" i="13"/>
  <c r="BQ18" i="13"/>
  <c r="BR18" i="13"/>
  <c r="BS18" i="13"/>
  <c r="BT18" i="13"/>
  <c r="BU18" i="13"/>
  <c r="BV18" i="13"/>
  <c r="BW18" i="13"/>
  <c r="BX18" i="13"/>
  <c r="BY18" i="13"/>
  <c r="H19" i="13"/>
  <c r="I19" i="13"/>
  <c r="J19" i="13"/>
  <c r="K19" i="13"/>
  <c r="L19" i="13"/>
  <c r="M19" i="13"/>
  <c r="N19" i="13"/>
  <c r="O19" i="13"/>
  <c r="P19" i="13"/>
  <c r="Q19" i="13"/>
  <c r="R19" i="13"/>
  <c r="S19" i="13"/>
  <c r="T19" i="13"/>
  <c r="U19" i="13"/>
  <c r="V19" i="13"/>
  <c r="W19" i="13"/>
  <c r="X19" i="13"/>
  <c r="Y19" i="13"/>
  <c r="Z19" i="13"/>
  <c r="AA19" i="13"/>
  <c r="AB19" i="13"/>
  <c r="AC19" i="13"/>
  <c r="AD19" i="13"/>
  <c r="AE19" i="13"/>
  <c r="AF19" i="13"/>
  <c r="AG19" i="13"/>
  <c r="AH19" i="13"/>
  <c r="AI19" i="13"/>
  <c r="AJ19" i="13"/>
  <c r="AK19" i="13"/>
  <c r="AL19" i="13"/>
  <c r="AM19" i="13"/>
  <c r="AN19" i="13"/>
  <c r="AO19" i="13"/>
  <c r="AP19" i="13"/>
  <c r="AQ19" i="13"/>
  <c r="AR19" i="13"/>
  <c r="AS19" i="13"/>
  <c r="AT19" i="13"/>
  <c r="AU19" i="13"/>
  <c r="AV19" i="13"/>
  <c r="AW19" i="13"/>
  <c r="AX19" i="13"/>
  <c r="AY19" i="13"/>
  <c r="AZ19" i="13"/>
  <c r="BA19" i="13"/>
  <c r="BB19" i="13"/>
  <c r="BC19" i="13"/>
  <c r="BD19" i="13"/>
  <c r="BE19" i="13"/>
  <c r="BF19" i="13"/>
  <c r="BG19" i="13"/>
  <c r="BH19" i="13"/>
  <c r="BI19" i="13"/>
  <c r="BJ19" i="13"/>
  <c r="BK19" i="13"/>
  <c r="BL19" i="13"/>
  <c r="BM19" i="13"/>
  <c r="BN19" i="13"/>
  <c r="BO19" i="13"/>
  <c r="BP19" i="13"/>
  <c r="BQ19" i="13"/>
  <c r="BR19" i="13"/>
  <c r="BS19" i="13"/>
  <c r="BT19" i="13"/>
  <c r="BU19" i="13"/>
  <c r="BV19" i="13"/>
  <c r="BW19" i="13"/>
  <c r="BX19" i="13"/>
  <c r="BY19" i="13"/>
  <c r="H20" i="13"/>
  <c r="I20" i="13"/>
  <c r="J20" i="13"/>
  <c r="K20" i="13"/>
  <c r="L20" i="13"/>
  <c r="M20" i="13"/>
  <c r="N20" i="13"/>
  <c r="O20" i="13"/>
  <c r="P20" i="13"/>
  <c r="Q20" i="13"/>
  <c r="R20" i="13"/>
  <c r="S20" i="13"/>
  <c r="T20" i="13"/>
  <c r="U20" i="13"/>
  <c r="V20" i="13"/>
  <c r="W20" i="13"/>
  <c r="X20" i="13"/>
  <c r="Y20" i="13"/>
  <c r="Z20" i="13"/>
  <c r="AA20" i="13"/>
  <c r="AB20" i="13"/>
  <c r="AC20" i="13"/>
  <c r="AD20" i="13"/>
  <c r="AE20" i="13"/>
  <c r="AF20" i="13"/>
  <c r="AG20" i="13"/>
  <c r="AH20" i="13"/>
  <c r="AI20" i="13"/>
  <c r="AJ20" i="13"/>
  <c r="AK20" i="13"/>
  <c r="AL20" i="13"/>
  <c r="AM20" i="13"/>
  <c r="AN20" i="13"/>
  <c r="AO20" i="13"/>
  <c r="AP20" i="13"/>
  <c r="AQ20" i="13"/>
  <c r="AR20" i="13"/>
  <c r="AS20" i="13"/>
  <c r="AT20" i="13"/>
  <c r="AU20" i="13"/>
  <c r="AV20" i="13"/>
  <c r="AW20" i="13"/>
  <c r="AX20" i="13"/>
  <c r="AY20" i="13"/>
  <c r="AZ20" i="13"/>
  <c r="BA20" i="13"/>
  <c r="BB20" i="13"/>
  <c r="BC20" i="13"/>
  <c r="BD20" i="13"/>
  <c r="BE20" i="13"/>
  <c r="BF20" i="13"/>
  <c r="BG20" i="13"/>
  <c r="BH20" i="13"/>
  <c r="BI20" i="13"/>
  <c r="BJ20" i="13"/>
  <c r="BK20" i="13"/>
  <c r="BL20" i="13"/>
  <c r="BM20" i="13"/>
  <c r="BN20" i="13"/>
  <c r="BO20" i="13"/>
  <c r="BP20" i="13"/>
  <c r="BQ20" i="13"/>
  <c r="BR20" i="13"/>
  <c r="BS20" i="13"/>
  <c r="BT20" i="13"/>
  <c r="BU20" i="13"/>
  <c r="BV20" i="13"/>
  <c r="BW20" i="13"/>
  <c r="BX20" i="13"/>
  <c r="BY20" i="13"/>
  <c r="H21" i="13"/>
  <c r="I21" i="13"/>
  <c r="J21" i="13"/>
  <c r="K21" i="13"/>
  <c r="L21" i="13"/>
  <c r="M21" i="13"/>
  <c r="N21" i="13"/>
  <c r="O21" i="13"/>
  <c r="P21" i="13"/>
  <c r="Q21" i="13"/>
  <c r="R21" i="13"/>
  <c r="S21" i="13"/>
  <c r="T21" i="13"/>
  <c r="U21" i="13"/>
  <c r="V21" i="13"/>
  <c r="W21" i="13"/>
  <c r="X21" i="13"/>
  <c r="Y21" i="13"/>
  <c r="Z21" i="13"/>
  <c r="AA21" i="13"/>
  <c r="AB21" i="13"/>
  <c r="AC21" i="13"/>
  <c r="AD21" i="13"/>
  <c r="AE21" i="13"/>
  <c r="AF21" i="13"/>
  <c r="AG21" i="13"/>
  <c r="AH21" i="13"/>
  <c r="AI21" i="13"/>
  <c r="AJ21" i="13"/>
  <c r="AK21" i="13"/>
  <c r="AL21" i="13"/>
  <c r="AM21" i="13"/>
  <c r="AN21" i="13"/>
  <c r="AO21" i="13"/>
  <c r="AP21" i="13"/>
  <c r="AQ21" i="13"/>
  <c r="AR21" i="13"/>
  <c r="AS21" i="13"/>
  <c r="AT21" i="13"/>
  <c r="AU21" i="13"/>
  <c r="AV21" i="13"/>
  <c r="AW21" i="13"/>
  <c r="AX21" i="13"/>
  <c r="AY21" i="13"/>
  <c r="AZ21" i="13"/>
  <c r="BA21" i="13"/>
  <c r="BB21" i="13"/>
  <c r="BC21" i="13"/>
  <c r="BD21" i="13"/>
  <c r="BE21" i="13"/>
  <c r="BF21" i="13"/>
  <c r="BG21" i="13"/>
  <c r="BH21" i="13"/>
  <c r="BI21" i="13"/>
  <c r="BJ21" i="13"/>
  <c r="BK21" i="13"/>
  <c r="BL21" i="13"/>
  <c r="BM21" i="13"/>
  <c r="BN21" i="13"/>
  <c r="BO21" i="13"/>
  <c r="BP21" i="13"/>
  <c r="BQ21" i="13"/>
  <c r="BR21" i="13"/>
  <c r="BS21" i="13"/>
  <c r="BT21" i="13"/>
  <c r="BU21" i="13"/>
  <c r="BV21" i="13"/>
  <c r="BW21" i="13"/>
  <c r="BX21" i="13"/>
  <c r="BY21" i="13"/>
  <c r="H22" i="13"/>
  <c r="I22" i="13"/>
  <c r="J22" i="13"/>
  <c r="K22" i="13"/>
  <c r="L22" i="13"/>
  <c r="M22" i="13"/>
  <c r="N22" i="13"/>
  <c r="O22" i="13"/>
  <c r="P22" i="13"/>
  <c r="Q22" i="13"/>
  <c r="R22" i="13"/>
  <c r="S22" i="13"/>
  <c r="T22" i="13"/>
  <c r="U22" i="13"/>
  <c r="V22" i="13"/>
  <c r="W22" i="13"/>
  <c r="X22" i="13"/>
  <c r="Y22" i="13"/>
  <c r="Z22" i="13"/>
  <c r="AA22" i="13"/>
  <c r="AB22" i="13"/>
  <c r="AC22" i="13"/>
  <c r="AD22" i="13"/>
  <c r="AE22" i="13"/>
  <c r="AF22" i="13"/>
  <c r="AG22" i="13"/>
  <c r="AH22" i="13"/>
  <c r="AI22" i="13"/>
  <c r="AJ22" i="13"/>
  <c r="AK22" i="13"/>
  <c r="AL22" i="13"/>
  <c r="AM22" i="13"/>
  <c r="AN22" i="13"/>
  <c r="AO22" i="13"/>
  <c r="AP22" i="13"/>
  <c r="AQ22" i="13"/>
  <c r="AR22" i="13"/>
  <c r="AS22" i="13"/>
  <c r="AT22" i="13"/>
  <c r="AU22" i="13"/>
  <c r="AV22" i="13"/>
  <c r="AW22" i="13"/>
  <c r="AX22" i="13"/>
  <c r="AY22" i="13"/>
  <c r="AZ22" i="13"/>
  <c r="BA22" i="13"/>
  <c r="BB22" i="13"/>
  <c r="BC22" i="13"/>
  <c r="BD22" i="13"/>
  <c r="BE22" i="13"/>
  <c r="BF22" i="13"/>
  <c r="BG22" i="13"/>
  <c r="BH22" i="13"/>
  <c r="BI22" i="13"/>
  <c r="BJ22" i="13"/>
  <c r="BK22" i="13"/>
  <c r="BL22" i="13"/>
  <c r="BM22" i="13"/>
  <c r="BN22" i="13"/>
  <c r="BO22" i="13"/>
  <c r="BP22" i="13"/>
  <c r="BQ22" i="13"/>
  <c r="BR22" i="13"/>
  <c r="BS22" i="13"/>
  <c r="BT22" i="13"/>
  <c r="BU22" i="13"/>
  <c r="BV22" i="13"/>
  <c r="BW22" i="13"/>
  <c r="BX22" i="13"/>
  <c r="BY22" i="13"/>
  <c r="H23" i="13"/>
  <c r="I23" i="13"/>
  <c r="J23" i="13"/>
  <c r="K23" i="13"/>
  <c r="L23" i="13"/>
  <c r="M23" i="13"/>
  <c r="N23" i="13"/>
  <c r="O23" i="13"/>
  <c r="P23" i="13"/>
  <c r="Q23" i="13"/>
  <c r="R23" i="13"/>
  <c r="S23" i="13"/>
  <c r="T23" i="13"/>
  <c r="U23" i="13"/>
  <c r="V23" i="13"/>
  <c r="W23" i="13"/>
  <c r="X23" i="13"/>
  <c r="Y23" i="13"/>
  <c r="Z23" i="13"/>
  <c r="AA23" i="13"/>
  <c r="AB23" i="13"/>
  <c r="AC23" i="13"/>
  <c r="AD23" i="13"/>
  <c r="AE23" i="13"/>
  <c r="AF23" i="13"/>
  <c r="AG23" i="13"/>
  <c r="AH23" i="13"/>
  <c r="AI23" i="13"/>
  <c r="AJ23" i="13"/>
  <c r="AK23" i="13"/>
  <c r="AL23" i="13"/>
  <c r="AM23" i="13"/>
  <c r="AN23" i="13"/>
  <c r="AO23" i="13"/>
  <c r="AP23" i="13"/>
  <c r="AQ23" i="13"/>
  <c r="AR23" i="13"/>
  <c r="AS23" i="13"/>
  <c r="AT23" i="13"/>
  <c r="AU23" i="13"/>
  <c r="AV23" i="13"/>
  <c r="AW23" i="13"/>
  <c r="AX23" i="13"/>
  <c r="AY23" i="13"/>
  <c r="AZ23" i="13"/>
  <c r="BA23" i="13"/>
  <c r="BB23" i="13"/>
  <c r="BC23" i="13"/>
  <c r="BD23" i="13"/>
  <c r="BE23" i="13"/>
  <c r="BF23" i="13"/>
  <c r="BG23" i="13"/>
  <c r="BH23" i="13"/>
  <c r="BI23" i="13"/>
  <c r="BJ23" i="13"/>
  <c r="BK23" i="13"/>
  <c r="BL23" i="13"/>
  <c r="BM23" i="13"/>
  <c r="BN23" i="13"/>
  <c r="BO23" i="13"/>
  <c r="BP23" i="13"/>
  <c r="BQ23" i="13"/>
  <c r="BR23" i="13"/>
  <c r="BS23" i="13"/>
  <c r="BT23" i="13"/>
  <c r="BU23" i="13"/>
  <c r="BV23" i="13"/>
  <c r="BW23" i="13"/>
  <c r="BX23" i="13"/>
  <c r="BY23" i="13"/>
  <c r="H24" i="13"/>
  <c r="I24" i="13"/>
  <c r="J24" i="13"/>
  <c r="K24" i="13"/>
  <c r="L24" i="13"/>
  <c r="M24" i="13"/>
  <c r="N24" i="13"/>
  <c r="O24" i="13"/>
  <c r="P24" i="13"/>
  <c r="Q24" i="13"/>
  <c r="R24" i="13"/>
  <c r="S24" i="13"/>
  <c r="T24" i="13"/>
  <c r="U24" i="13"/>
  <c r="V24" i="13"/>
  <c r="W24" i="13"/>
  <c r="X24" i="13"/>
  <c r="Y24" i="13"/>
  <c r="Z24" i="13"/>
  <c r="AA24" i="13"/>
  <c r="AB24" i="13"/>
  <c r="AC24" i="13"/>
  <c r="AD24" i="13"/>
  <c r="AE24" i="13"/>
  <c r="AF24" i="13"/>
  <c r="AG24" i="13"/>
  <c r="AH24" i="13"/>
  <c r="AI24" i="13"/>
  <c r="AJ24" i="13"/>
  <c r="AK24" i="13"/>
  <c r="AL24" i="13"/>
  <c r="AM24" i="13"/>
  <c r="AN24" i="13"/>
  <c r="AO24" i="13"/>
  <c r="AP24" i="13"/>
  <c r="AQ24" i="13"/>
  <c r="AR24" i="13"/>
  <c r="AS24" i="13"/>
  <c r="AT24" i="13"/>
  <c r="AU24" i="13"/>
  <c r="AV24" i="13"/>
  <c r="AW24" i="13"/>
  <c r="AX24" i="13"/>
  <c r="AY24" i="13"/>
  <c r="AZ24" i="13"/>
  <c r="BA24" i="13"/>
  <c r="BB24" i="13"/>
  <c r="BC24" i="13"/>
  <c r="BD24" i="13"/>
  <c r="BE24" i="13"/>
  <c r="BF24" i="13"/>
  <c r="BG24" i="13"/>
  <c r="BH24" i="13"/>
  <c r="BI24" i="13"/>
  <c r="BJ24" i="13"/>
  <c r="BK24" i="13"/>
  <c r="BL24" i="13"/>
  <c r="BM24" i="13"/>
  <c r="BN24" i="13"/>
  <c r="BO24" i="13"/>
  <c r="BP24" i="13"/>
  <c r="BQ24" i="13"/>
  <c r="BR24" i="13"/>
  <c r="BS24" i="13"/>
  <c r="BT24" i="13"/>
  <c r="BU24" i="13"/>
  <c r="BV24" i="13"/>
  <c r="BW24" i="13"/>
  <c r="BX24" i="13"/>
  <c r="BY24" i="13"/>
  <c r="H25" i="13"/>
  <c r="I25" i="13"/>
  <c r="J25" i="13"/>
  <c r="K25" i="13"/>
  <c r="L25" i="13"/>
  <c r="M25" i="13"/>
  <c r="N25" i="13"/>
  <c r="O25" i="13"/>
  <c r="P25" i="13"/>
  <c r="Q25" i="13"/>
  <c r="R25" i="13"/>
  <c r="S25" i="13"/>
  <c r="T25" i="13"/>
  <c r="U25" i="13"/>
  <c r="V25" i="13"/>
  <c r="W25" i="13"/>
  <c r="X25" i="13"/>
  <c r="Y25" i="13"/>
  <c r="Z25" i="13"/>
  <c r="AA25" i="13"/>
  <c r="AB25" i="13"/>
  <c r="AC25" i="13"/>
  <c r="AD25" i="13"/>
  <c r="AE25" i="13"/>
  <c r="AF25" i="13"/>
  <c r="AG25" i="13"/>
  <c r="AH25" i="13"/>
  <c r="AI25" i="13"/>
  <c r="AJ25" i="13"/>
  <c r="AK25" i="13"/>
  <c r="AL25" i="13"/>
  <c r="AM25" i="13"/>
  <c r="AN25" i="13"/>
  <c r="AO25" i="13"/>
  <c r="AP25" i="13"/>
  <c r="AQ25" i="13"/>
  <c r="AR25" i="13"/>
  <c r="AS25" i="13"/>
  <c r="AT25" i="13"/>
  <c r="AU25" i="13"/>
  <c r="AV25" i="13"/>
  <c r="AW25" i="13"/>
  <c r="AX25" i="13"/>
  <c r="AY25" i="13"/>
  <c r="AZ25" i="13"/>
  <c r="BA25" i="13"/>
  <c r="BB25" i="13"/>
  <c r="BC25" i="13"/>
  <c r="BD25" i="13"/>
  <c r="BE25" i="13"/>
  <c r="BF25" i="13"/>
  <c r="BG25" i="13"/>
  <c r="BH25" i="13"/>
  <c r="BI25" i="13"/>
  <c r="BJ25" i="13"/>
  <c r="BK25" i="13"/>
  <c r="BL25" i="13"/>
  <c r="BM25" i="13"/>
  <c r="BN25" i="13"/>
  <c r="BO25" i="13"/>
  <c r="BP25" i="13"/>
  <c r="BQ25" i="13"/>
  <c r="BR25" i="13"/>
  <c r="BS25" i="13"/>
  <c r="BT25" i="13"/>
  <c r="BU25" i="13"/>
  <c r="BV25" i="13"/>
  <c r="BW25" i="13"/>
  <c r="BX25" i="13"/>
  <c r="BY25" i="13"/>
  <c r="H26" i="13"/>
  <c r="I26" i="13"/>
  <c r="J26" i="13"/>
  <c r="K26" i="13"/>
  <c r="L26" i="13"/>
  <c r="M26" i="13"/>
  <c r="N26" i="13"/>
  <c r="O26" i="13"/>
  <c r="P26" i="13"/>
  <c r="Q26" i="13"/>
  <c r="R26" i="13"/>
  <c r="S26" i="13"/>
  <c r="T26" i="13"/>
  <c r="U26" i="13"/>
  <c r="V26" i="13"/>
  <c r="W26" i="13"/>
  <c r="X26" i="13"/>
  <c r="Y26" i="13"/>
  <c r="Z26" i="13"/>
  <c r="AA26" i="13"/>
  <c r="AB26" i="13"/>
  <c r="AC26" i="13"/>
  <c r="AD26" i="13"/>
  <c r="AE26" i="13"/>
  <c r="AF26" i="13"/>
  <c r="AG26" i="13"/>
  <c r="AH26" i="13"/>
  <c r="AI26" i="13"/>
  <c r="AJ26" i="13"/>
  <c r="AK26" i="13"/>
  <c r="AL26" i="13"/>
  <c r="AM26" i="13"/>
  <c r="AN26" i="13"/>
  <c r="AO26" i="13"/>
  <c r="AP26" i="13"/>
  <c r="AQ26" i="13"/>
  <c r="AR26" i="13"/>
  <c r="AS26" i="13"/>
  <c r="AT26" i="13"/>
  <c r="AU26" i="13"/>
  <c r="AV26" i="13"/>
  <c r="AW26" i="13"/>
  <c r="AX26" i="13"/>
  <c r="AY26" i="13"/>
  <c r="AZ26" i="13"/>
  <c r="BA26" i="13"/>
  <c r="BB26" i="13"/>
  <c r="BC26" i="13"/>
  <c r="BD26" i="13"/>
  <c r="BE26" i="13"/>
  <c r="BF26" i="13"/>
  <c r="BG26" i="13"/>
  <c r="BH26" i="13"/>
  <c r="BI26" i="13"/>
  <c r="BJ26" i="13"/>
  <c r="BK26" i="13"/>
  <c r="BL26" i="13"/>
  <c r="BM26" i="13"/>
  <c r="BN26" i="13"/>
  <c r="BO26" i="13"/>
  <c r="BP26" i="13"/>
  <c r="BQ26" i="13"/>
  <c r="BR26" i="13"/>
  <c r="BS26" i="13"/>
  <c r="BT26" i="13"/>
  <c r="BU26" i="13"/>
  <c r="BV26" i="13"/>
  <c r="BW26" i="13"/>
  <c r="BX26" i="13"/>
  <c r="BY26" i="13"/>
  <c r="H27" i="13"/>
  <c r="I27" i="13"/>
  <c r="J27" i="13"/>
  <c r="K27" i="13"/>
  <c r="L27" i="13"/>
  <c r="M27" i="13"/>
  <c r="N27" i="13"/>
  <c r="O27" i="13"/>
  <c r="P27" i="13"/>
  <c r="Q27" i="13"/>
  <c r="R27" i="13"/>
  <c r="S27" i="13"/>
  <c r="T27" i="13"/>
  <c r="U27" i="13"/>
  <c r="V27" i="13"/>
  <c r="W27" i="13"/>
  <c r="X27" i="13"/>
  <c r="Y27" i="13"/>
  <c r="Z27" i="13"/>
  <c r="AA27" i="13"/>
  <c r="AB27" i="13"/>
  <c r="AC27" i="13"/>
  <c r="AD27" i="13"/>
  <c r="AE27" i="13"/>
  <c r="AF27" i="13"/>
  <c r="AG27" i="13"/>
  <c r="AH27" i="13"/>
  <c r="AI27" i="13"/>
  <c r="AJ27" i="13"/>
  <c r="AK27" i="13"/>
  <c r="AL27" i="13"/>
  <c r="AM27" i="13"/>
  <c r="AN27" i="13"/>
  <c r="AO27" i="13"/>
  <c r="AP27" i="13"/>
  <c r="AQ27" i="13"/>
  <c r="AR27" i="13"/>
  <c r="AS27" i="13"/>
  <c r="AT27" i="13"/>
  <c r="AU27" i="13"/>
  <c r="AV27" i="13"/>
  <c r="AW27" i="13"/>
  <c r="AX27" i="13"/>
  <c r="AY27" i="13"/>
  <c r="AZ27" i="13"/>
  <c r="BA27" i="13"/>
  <c r="BB27" i="13"/>
  <c r="BC27" i="13"/>
  <c r="BD27" i="13"/>
  <c r="BE27" i="13"/>
  <c r="BF27" i="13"/>
  <c r="BG27" i="13"/>
  <c r="BH27" i="13"/>
  <c r="BI27" i="13"/>
  <c r="BJ27" i="13"/>
  <c r="BK27" i="13"/>
  <c r="BL27" i="13"/>
  <c r="BM27" i="13"/>
  <c r="BN27" i="13"/>
  <c r="BO27" i="13"/>
  <c r="BP27" i="13"/>
  <c r="BQ27" i="13"/>
  <c r="BR27" i="13"/>
  <c r="BS27" i="13"/>
  <c r="BT27" i="13"/>
  <c r="BU27" i="13"/>
  <c r="BV27" i="13"/>
  <c r="BW27" i="13"/>
  <c r="BX27" i="13"/>
  <c r="BY27" i="13"/>
  <c r="H28" i="13"/>
  <c r="I28" i="13"/>
  <c r="J28" i="13"/>
  <c r="K28" i="13"/>
  <c r="L28" i="13"/>
  <c r="M28" i="13"/>
  <c r="N28" i="13"/>
  <c r="O28" i="13"/>
  <c r="P28" i="13"/>
  <c r="Q28" i="13"/>
  <c r="R28" i="13"/>
  <c r="S28" i="13"/>
  <c r="T28" i="13"/>
  <c r="U28" i="13"/>
  <c r="V28" i="13"/>
  <c r="W28" i="13"/>
  <c r="X28" i="13"/>
  <c r="Y28" i="13"/>
  <c r="Z28" i="13"/>
  <c r="AA28" i="13"/>
  <c r="AB28" i="13"/>
  <c r="AC28" i="13"/>
  <c r="AD28" i="13"/>
  <c r="AE28" i="13"/>
  <c r="AF28" i="13"/>
  <c r="AG28" i="13"/>
  <c r="AH28" i="13"/>
  <c r="AI28" i="13"/>
  <c r="AJ28" i="13"/>
  <c r="AK28" i="13"/>
  <c r="AL28" i="13"/>
  <c r="AM28" i="13"/>
  <c r="AN28" i="13"/>
  <c r="AO28" i="13"/>
  <c r="AP28" i="13"/>
  <c r="AQ28" i="13"/>
  <c r="AR28" i="13"/>
  <c r="AS28" i="13"/>
  <c r="AT28" i="13"/>
  <c r="AU28" i="13"/>
  <c r="AV28" i="13"/>
  <c r="AW28" i="13"/>
  <c r="AX28" i="13"/>
  <c r="AY28" i="13"/>
  <c r="AZ28" i="13"/>
  <c r="BA28" i="13"/>
  <c r="BB28" i="13"/>
  <c r="BC28" i="13"/>
  <c r="BD28" i="13"/>
  <c r="BE28" i="13"/>
  <c r="BF28" i="13"/>
  <c r="BG28" i="13"/>
  <c r="BH28" i="13"/>
  <c r="BI28" i="13"/>
  <c r="BJ28" i="13"/>
  <c r="BK28" i="13"/>
  <c r="BL28" i="13"/>
  <c r="BM28" i="13"/>
  <c r="BN28" i="13"/>
  <c r="BO28" i="13"/>
  <c r="BP28" i="13"/>
  <c r="BQ28" i="13"/>
  <c r="BR28" i="13"/>
  <c r="BS28" i="13"/>
  <c r="BT28" i="13"/>
  <c r="BU28" i="13"/>
  <c r="BV28" i="13"/>
  <c r="BW28" i="13"/>
  <c r="BX28" i="13"/>
  <c r="BY28" i="13"/>
  <c r="H29" i="13"/>
  <c r="I29" i="13"/>
  <c r="J29" i="13"/>
  <c r="K29" i="13"/>
  <c r="L29" i="13"/>
  <c r="M29" i="13"/>
  <c r="N29" i="13"/>
  <c r="O29" i="13"/>
  <c r="P29" i="13"/>
  <c r="Q29" i="13"/>
  <c r="R29" i="13"/>
  <c r="S29" i="13"/>
  <c r="T29" i="13"/>
  <c r="U29" i="13"/>
  <c r="V29" i="13"/>
  <c r="W29" i="13"/>
  <c r="X29" i="13"/>
  <c r="Y29" i="13"/>
  <c r="Z29" i="13"/>
  <c r="AA29" i="13"/>
  <c r="AB29" i="13"/>
  <c r="AC29" i="13"/>
  <c r="AD29" i="13"/>
  <c r="AE29" i="13"/>
  <c r="AF29" i="13"/>
  <c r="AG29" i="13"/>
  <c r="AH29" i="13"/>
  <c r="AI29" i="13"/>
  <c r="AJ29" i="13"/>
  <c r="AK29" i="13"/>
  <c r="AL29" i="13"/>
  <c r="AM29" i="13"/>
  <c r="AN29" i="13"/>
  <c r="AO29" i="13"/>
  <c r="AP29" i="13"/>
  <c r="AQ29" i="13"/>
  <c r="AR29" i="13"/>
  <c r="AS29" i="13"/>
  <c r="AT29" i="13"/>
  <c r="AU29" i="13"/>
  <c r="AV29" i="13"/>
  <c r="AW29" i="13"/>
  <c r="AX29" i="13"/>
  <c r="AY29" i="13"/>
  <c r="AZ29" i="13"/>
  <c r="BA29" i="13"/>
  <c r="BB29" i="13"/>
  <c r="BC29" i="13"/>
  <c r="BD29" i="13"/>
  <c r="BE29" i="13"/>
  <c r="BF29" i="13"/>
  <c r="BG29" i="13"/>
  <c r="BH29" i="13"/>
  <c r="BI29" i="13"/>
  <c r="BJ29" i="13"/>
  <c r="BK29" i="13"/>
  <c r="BL29" i="13"/>
  <c r="BM29" i="13"/>
  <c r="BN29" i="13"/>
  <c r="BO29" i="13"/>
  <c r="BP29" i="13"/>
  <c r="BQ29" i="13"/>
  <c r="BR29" i="13"/>
  <c r="BS29" i="13"/>
  <c r="BT29" i="13"/>
  <c r="BU29" i="13"/>
  <c r="BV29" i="13"/>
  <c r="BW29" i="13"/>
  <c r="BX29" i="13"/>
  <c r="BY29" i="13"/>
  <c r="H30" i="13"/>
  <c r="I30" i="13"/>
  <c r="J30" i="13"/>
  <c r="K30" i="13"/>
  <c r="L30" i="13"/>
  <c r="M30" i="13"/>
  <c r="N30" i="13"/>
  <c r="O30" i="13"/>
  <c r="P30" i="13"/>
  <c r="Q30" i="13"/>
  <c r="R30" i="13"/>
  <c r="S30" i="13"/>
  <c r="T30" i="13"/>
  <c r="U30" i="13"/>
  <c r="V30" i="13"/>
  <c r="W30" i="13"/>
  <c r="X30" i="13"/>
  <c r="Y30" i="13"/>
  <c r="Z30" i="13"/>
  <c r="AA30" i="13"/>
  <c r="AB30" i="13"/>
  <c r="AC30" i="13"/>
  <c r="AD30" i="13"/>
  <c r="AE30" i="13"/>
  <c r="AF30" i="13"/>
  <c r="AG30" i="13"/>
  <c r="AH30" i="13"/>
  <c r="AI30" i="13"/>
  <c r="AJ30" i="13"/>
  <c r="AK30" i="13"/>
  <c r="AL30" i="13"/>
  <c r="AM30" i="13"/>
  <c r="AN30" i="13"/>
  <c r="AO30" i="13"/>
  <c r="AP30" i="13"/>
  <c r="AQ30" i="13"/>
  <c r="AR30" i="13"/>
  <c r="AS30" i="13"/>
  <c r="AT30" i="13"/>
  <c r="AU30" i="13"/>
  <c r="AV30" i="13"/>
  <c r="AW30" i="13"/>
  <c r="AX30" i="13"/>
  <c r="AY30" i="13"/>
  <c r="AZ30" i="13"/>
  <c r="BA30" i="13"/>
  <c r="BB30" i="13"/>
  <c r="BC30" i="13"/>
  <c r="BD30" i="13"/>
  <c r="BE30" i="13"/>
  <c r="BF30" i="13"/>
  <c r="BG30" i="13"/>
  <c r="BH30" i="13"/>
  <c r="BI30" i="13"/>
  <c r="BJ30" i="13"/>
  <c r="BK30" i="13"/>
  <c r="BL30" i="13"/>
  <c r="BM30" i="13"/>
  <c r="BN30" i="13"/>
  <c r="BO30" i="13"/>
  <c r="BP30" i="13"/>
  <c r="BQ30" i="13"/>
  <c r="BR30" i="13"/>
  <c r="BS30" i="13"/>
  <c r="BT30" i="13"/>
  <c r="BU30" i="13"/>
  <c r="BV30" i="13"/>
  <c r="BW30" i="13"/>
  <c r="BX30" i="13"/>
  <c r="BY30" i="13"/>
  <c r="H31" i="13"/>
  <c r="I31" i="13"/>
  <c r="J31" i="13"/>
  <c r="K31" i="13"/>
  <c r="L31" i="13"/>
  <c r="M31" i="13"/>
  <c r="N31" i="13"/>
  <c r="O31" i="13"/>
  <c r="P31" i="13"/>
  <c r="Q31" i="13"/>
  <c r="R31" i="13"/>
  <c r="S31" i="13"/>
  <c r="T31" i="13"/>
  <c r="U31" i="13"/>
  <c r="V31" i="13"/>
  <c r="W31" i="13"/>
  <c r="X31" i="13"/>
  <c r="Y31" i="13"/>
  <c r="Z31" i="13"/>
  <c r="AA31" i="13"/>
  <c r="AB31" i="13"/>
  <c r="AC31" i="13"/>
  <c r="AD31" i="13"/>
  <c r="AE31" i="13"/>
  <c r="AF31" i="13"/>
  <c r="AG31" i="13"/>
  <c r="AH31" i="13"/>
  <c r="AI31" i="13"/>
  <c r="AJ31" i="13"/>
  <c r="AK31" i="13"/>
  <c r="AL31" i="13"/>
  <c r="AM31" i="13"/>
  <c r="AN31" i="13"/>
  <c r="AO31" i="13"/>
  <c r="AP31" i="13"/>
  <c r="AQ31" i="13"/>
  <c r="AR31" i="13"/>
  <c r="AS31" i="13"/>
  <c r="AT31" i="13"/>
  <c r="AU31" i="13"/>
  <c r="AV31" i="13"/>
  <c r="AW31" i="13"/>
  <c r="AX31" i="13"/>
  <c r="AY31" i="13"/>
  <c r="AZ31" i="13"/>
  <c r="BA31" i="13"/>
  <c r="BB31" i="13"/>
  <c r="BC31" i="13"/>
  <c r="BD31" i="13"/>
  <c r="BE31" i="13"/>
  <c r="BF31" i="13"/>
  <c r="BG31" i="13"/>
  <c r="BH31" i="13"/>
  <c r="BI31" i="13"/>
  <c r="BJ31" i="13"/>
  <c r="BK31" i="13"/>
  <c r="BL31" i="13"/>
  <c r="BM31" i="13"/>
  <c r="BN31" i="13"/>
  <c r="BO31" i="13"/>
  <c r="BP31" i="13"/>
  <c r="BQ31" i="13"/>
  <c r="BR31" i="13"/>
  <c r="BS31" i="13"/>
  <c r="BT31" i="13"/>
  <c r="BU31" i="13"/>
  <c r="BV31" i="13"/>
  <c r="BW31" i="13"/>
  <c r="BX31" i="13"/>
  <c r="BY31" i="13"/>
  <c r="H32" i="13"/>
  <c r="I32" i="13"/>
  <c r="J32" i="13"/>
  <c r="K32" i="13"/>
  <c r="L32" i="13"/>
  <c r="M32" i="13"/>
  <c r="N32" i="13"/>
  <c r="O32" i="13"/>
  <c r="P32" i="13"/>
  <c r="Q32" i="13"/>
  <c r="R32" i="13"/>
  <c r="S32" i="13"/>
  <c r="T32" i="13"/>
  <c r="U32" i="13"/>
  <c r="V32" i="13"/>
  <c r="W32" i="13"/>
  <c r="X32" i="13"/>
  <c r="Y32" i="13"/>
  <c r="Z32" i="13"/>
  <c r="AA32" i="13"/>
  <c r="AB32" i="13"/>
  <c r="AC32" i="13"/>
  <c r="AD32" i="13"/>
  <c r="AE32" i="13"/>
  <c r="AF32" i="13"/>
  <c r="AG32" i="13"/>
  <c r="AH32" i="13"/>
  <c r="AI32" i="13"/>
  <c r="AJ32" i="13"/>
  <c r="AK32" i="13"/>
  <c r="AL32" i="13"/>
  <c r="AM32" i="13"/>
  <c r="AN32" i="13"/>
  <c r="AO32" i="13"/>
  <c r="AP32" i="13"/>
  <c r="AQ32" i="13"/>
  <c r="AR32" i="13"/>
  <c r="AS32" i="13"/>
  <c r="AT32" i="13"/>
  <c r="AU32" i="13"/>
  <c r="AV32" i="13"/>
  <c r="AW32" i="13"/>
  <c r="AX32" i="13"/>
  <c r="AY32" i="13"/>
  <c r="AZ32" i="13"/>
  <c r="BA32" i="13"/>
  <c r="BB32" i="13"/>
  <c r="BC32" i="13"/>
  <c r="BD32" i="13"/>
  <c r="BE32" i="13"/>
  <c r="BF32" i="13"/>
  <c r="BG32" i="13"/>
  <c r="BH32" i="13"/>
  <c r="BI32" i="13"/>
  <c r="BJ32" i="13"/>
  <c r="BK32" i="13"/>
  <c r="BL32" i="13"/>
  <c r="BM32" i="13"/>
  <c r="BN32" i="13"/>
  <c r="BO32" i="13"/>
  <c r="BP32" i="13"/>
  <c r="BQ32" i="13"/>
  <c r="BR32" i="13"/>
  <c r="BS32" i="13"/>
  <c r="BT32" i="13"/>
  <c r="BU32" i="13"/>
  <c r="BV32" i="13"/>
  <c r="BW32" i="13"/>
  <c r="BX32" i="13"/>
  <c r="BY32" i="13"/>
  <c r="H33" i="13"/>
  <c r="I33" i="13"/>
  <c r="J33" i="13"/>
  <c r="K33" i="13"/>
  <c r="L33" i="13"/>
  <c r="M33" i="13"/>
  <c r="N33" i="13"/>
  <c r="O33" i="13"/>
  <c r="P33" i="13"/>
  <c r="Q33" i="13"/>
  <c r="R33" i="13"/>
  <c r="S33" i="13"/>
  <c r="T33" i="13"/>
  <c r="U33" i="13"/>
  <c r="V33" i="13"/>
  <c r="W33" i="13"/>
  <c r="X33" i="13"/>
  <c r="Y33" i="13"/>
  <c r="Z33" i="13"/>
  <c r="AA33" i="13"/>
  <c r="AB33" i="13"/>
  <c r="AC33" i="13"/>
  <c r="AD33" i="13"/>
  <c r="AE33" i="13"/>
  <c r="AF33" i="13"/>
  <c r="AG33" i="13"/>
  <c r="AH33" i="13"/>
  <c r="AI33" i="13"/>
  <c r="AJ33" i="13"/>
  <c r="AK33" i="13"/>
  <c r="AL33" i="13"/>
  <c r="AM33" i="13"/>
  <c r="AN33" i="13"/>
  <c r="AO33" i="13"/>
  <c r="AP33" i="13"/>
  <c r="AQ33" i="13"/>
  <c r="AR33" i="13"/>
  <c r="AS33" i="13"/>
  <c r="AT33" i="13"/>
  <c r="AU33" i="13"/>
  <c r="AV33" i="13"/>
  <c r="AW33" i="13"/>
  <c r="AX33" i="13"/>
  <c r="AY33" i="13"/>
  <c r="AZ33" i="13"/>
  <c r="BA33" i="13"/>
  <c r="BB33" i="13"/>
  <c r="BC33" i="13"/>
  <c r="BD33" i="13"/>
  <c r="BE33" i="13"/>
  <c r="BF33" i="13"/>
  <c r="BG33" i="13"/>
  <c r="BH33" i="13"/>
  <c r="BI33" i="13"/>
  <c r="BJ33" i="13"/>
  <c r="BK33" i="13"/>
  <c r="BL33" i="13"/>
  <c r="BM33" i="13"/>
  <c r="BN33" i="13"/>
  <c r="BO33" i="13"/>
  <c r="BP33" i="13"/>
  <c r="BQ33" i="13"/>
  <c r="BR33" i="13"/>
  <c r="BS33" i="13"/>
  <c r="BT33" i="13"/>
  <c r="BU33" i="13"/>
  <c r="BV33" i="13"/>
  <c r="BW33" i="13"/>
  <c r="BX33" i="13"/>
  <c r="BY33" i="13"/>
  <c r="H34" i="13"/>
  <c r="I34" i="13"/>
  <c r="J34" i="13"/>
  <c r="K34" i="13"/>
  <c r="L34" i="13"/>
  <c r="M34" i="13"/>
  <c r="N34" i="13"/>
  <c r="O34" i="13"/>
  <c r="P34" i="13"/>
  <c r="Q34" i="13"/>
  <c r="R34" i="13"/>
  <c r="S34" i="13"/>
  <c r="T34" i="13"/>
  <c r="U34" i="13"/>
  <c r="V34" i="13"/>
  <c r="W34" i="13"/>
  <c r="X34" i="13"/>
  <c r="Y34" i="13"/>
  <c r="Z34" i="13"/>
  <c r="AA34" i="13"/>
  <c r="AB34" i="13"/>
  <c r="AC34" i="13"/>
  <c r="AD34" i="13"/>
  <c r="AE34" i="13"/>
  <c r="AF34" i="13"/>
  <c r="AG34" i="13"/>
  <c r="AH34" i="13"/>
  <c r="AI34" i="13"/>
  <c r="AJ34" i="13"/>
  <c r="AK34" i="13"/>
  <c r="AL34" i="13"/>
  <c r="AM34" i="13"/>
  <c r="AN34" i="13"/>
  <c r="AO34" i="13"/>
  <c r="AP34" i="13"/>
  <c r="AQ34" i="13"/>
  <c r="AR34" i="13"/>
  <c r="AS34" i="13"/>
  <c r="AT34" i="13"/>
  <c r="AU34" i="13"/>
  <c r="AV34" i="13"/>
  <c r="AW34" i="13"/>
  <c r="AX34" i="13"/>
  <c r="AY34" i="13"/>
  <c r="AZ34" i="13"/>
  <c r="BA34" i="13"/>
  <c r="BB34" i="13"/>
  <c r="BC34" i="13"/>
  <c r="BD34" i="13"/>
  <c r="BE34" i="13"/>
  <c r="BF34" i="13"/>
  <c r="BG34" i="13"/>
  <c r="BH34" i="13"/>
  <c r="BI34" i="13"/>
  <c r="BJ34" i="13"/>
  <c r="BK34" i="13"/>
  <c r="BL34" i="13"/>
  <c r="BM34" i="13"/>
  <c r="BN34" i="13"/>
  <c r="BO34" i="13"/>
  <c r="BP34" i="13"/>
  <c r="BQ34" i="13"/>
  <c r="BR34" i="13"/>
  <c r="BS34" i="13"/>
  <c r="BT34" i="13"/>
  <c r="BU34" i="13"/>
  <c r="BV34" i="13"/>
  <c r="BW34" i="13"/>
  <c r="BX34" i="13"/>
  <c r="BY34" i="13"/>
  <c r="H35" i="13"/>
  <c r="I35" i="13"/>
  <c r="J35" i="13"/>
  <c r="K35" i="13"/>
  <c r="L35" i="13"/>
  <c r="M35" i="13"/>
  <c r="N35" i="13"/>
  <c r="O35" i="13"/>
  <c r="P35" i="13"/>
  <c r="Q35" i="13"/>
  <c r="R35" i="13"/>
  <c r="S35" i="13"/>
  <c r="T35" i="13"/>
  <c r="U35" i="13"/>
  <c r="V35" i="13"/>
  <c r="W35" i="13"/>
  <c r="X35" i="13"/>
  <c r="Y35" i="13"/>
  <c r="Z35" i="13"/>
  <c r="AA35" i="13"/>
  <c r="AB35" i="13"/>
  <c r="AC35" i="13"/>
  <c r="AD35" i="13"/>
  <c r="AE35" i="13"/>
  <c r="AF35" i="13"/>
  <c r="AG35" i="13"/>
  <c r="AH35" i="13"/>
  <c r="AI35" i="13"/>
  <c r="AJ35" i="13"/>
  <c r="AK35" i="13"/>
  <c r="AL35" i="13"/>
  <c r="AM35" i="13"/>
  <c r="AN35" i="13"/>
  <c r="AO35" i="13"/>
  <c r="AP35" i="13"/>
  <c r="AQ35" i="13"/>
  <c r="AR35" i="13"/>
  <c r="AS35" i="13"/>
  <c r="AT35" i="13"/>
  <c r="AU35" i="13"/>
  <c r="AV35" i="13"/>
  <c r="AW35" i="13"/>
  <c r="AX35" i="13"/>
  <c r="AY35" i="13"/>
  <c r="AZ35" i="13"/>
  <c r="BA35" i="13"/>
  <c r="BB35" i="13"/>
  <c r="BC35" i="13"/>
  <c r="BD35" i="13"/>
  <c r="BE35" i="13"/>
  <c r="BF35" i="13"/>
  <c r="BG35" i="13"/>
  <c r="BH35" i="13"/>
  <c r="BI35" i="13"/>
  <c r="BJ35" i="13"/>
  <c r="BK35" i="13"/>
  <c r="BL35" i="13"/>
  <c r="BM35" i="13"/>
  <c r="BN35" i="13"/>
  <c r="BO35" i="13"/>
  <c r="BP35" i="13"/>
  <c r="BQ35" i="13"/>
  <c r="BR35" i="13"/>
  <c r="BS35" i="13"/>
  <c r="BT35" i="13"/>
  <c r="BU35" i="13"/>
  <c r="BV35" i="13"/>
  <c r="BW35" i="13"/>
  <c r="BX35" i="13"/>
  <c r="BY35" i="13"/>
  <c r="H36" i="13"/>
  <c r="I36" i="13"/>
  <c r="J36" i="13"/>
  <c r="K36" i="13"/>
  <c r="L36" i="13"/>
  <c r="M36" i="13"/>
  <c r="N36" i="13"/>
  <c r="O36" i="13"/>
  <c r="P36" i="13"/>
  <c r="Q36" i="13"/>
  <c r="R36" i="13"/>
  <c r="S36" i="13"/>
  <c r="T36" i="13"/>
  <c r="U36" i="13"/>
  <c r="V36" i="13"/>
  <c r="W36" i="13"/>
  <c r="X36" i="13"/>
  <c r="Y36" i="13"/>
  <c r="Z36" i="13"/>
  <c r="AA36" i="13"/>
  <c r="AB36" i="13"/>
  <c r="AC36" i="13"/>
  <c r="AD36" i="13"/>
  <c r="AE36" i="13"/>
  <c r="AF36" i="13"/>
  <c r="AG36" i="13"/>
  <c r="AH36" i="13"/>
  <c r="AI36" i="13"/>
  <c r="AJ36" i="13"/>
  <c r="AK36" i="13"/>
  <c r="AL36" i="13"/>
  <c r="AM36" i="13"/>
  <c r="AN36" i="13"/>
  <c r="AO36" i="13"/>
  <c r="AP36" i="13"/>
  <c r="AQ36" i="13"/>
  <c r="AR36" i="13"/>
  <c r="AS36" i="13"/>
  <c r="AT36" i="13"/>
  <c r="AU36" i="13"/>
  <c r="AV36" i="13"/>
  <c r="AW36" i="13"/>
  <c r="AX36" i="13"/>
  <c r="AY36" i="13"/>
  <c r="AZ36" i="13"/>
  <c r="BA36" i="13"/>
  <c r="BB36" i="13"/>
  <c r="BC36" i="13"/>
  <c r="BD36" i="13"/>
  <c r="BE36" i="13"/>
  <c r="BF36" i="13"/>
  <c r="BG36" i="13"/>
  <c r="BH36" i="13"/>
  <c r="BI36" i="13"/>
  <c r="BJ36" i="13"/>
  <c r="BK36" i="13"/>
  <c r="BL36" i="13"/>
  <c r="BM36" i="13"/>
  <c r="BN36" i="13"/>
  <c r="BO36" i="13"/>
  <c r="BP36" i="13"/>
  <c r="BQ36" i="13"/>
  <c r="BR36" i="13"/>
  <c r="BS36" i="13"/>
  <c r="BT36" i="13"/>
  <c r="BU36" i="13"/>
  <c r="BV36" i="13"/>
  <c r="BW36" i="13"/>
  <c r="BX36" i="13"/>
  <c r="BY36" i="13"/>
  <c r="H37" i="13"/>
  <c r="I37" i="13"/>
  <c r="J37" i="13"/>
  <c r="K37" i="13"/>
  <c r="L37" i="13"/>
  <c r="M37" i="13"/>
  <c r="N37" i="13"/>
  <c r="O37" i="13"/>
  <c r="P37" i="13"/>
  <c r="Q37" i="13"/>
  <c r="R37" i="13"/>
  <c r="S37" i="13"/>
  <c r="T37" i="13"/>
  <c r="U37" i="13"/>
  <c r="V37" i="13"/>
  <c r="W37" i="13"/>
  <c r="X37" i="13"/>
  <c r="Y37" i="13"/>
  <c r="Z37" i="13"/>
  <c r="AA37" i="13"/>
  <c r="AB37" i="13"/>
  <c r="AC37" i="13"/>
  <c r="AD37" i="13"/>
  <c r="AE37" i="13"/>
  <c r="AF37" i="13"/>
  <c r="AG37" i="13"/>
  <c r="AH37" i="13"/>
  <c r="AI37" i="13"/>
  <c r="AJ37" i="13"/>
  <c r="AK37" i="13"/>
  <c r="AL37" i="13"/>
  <c r="AM37" i="13"/>
  <c r="AN37" i="13"/>
  <c r="AO37" i="13"/>
  <c r="AP37" i="13"/>
  <c r="AQ37" i="13"/>
  <c r="AR37" i="13"/>
  <c r="AS37" i="13"/>
  <c r="AT37" i="13"/>
  <c r="AU37" i="13"/>
  <c r="AV37" i="13"/>
  <c r="AW37" i="13"/>
  <c r="AX37" i="13"/>
  <c r="AY37" i="13"/>
  <c r="AZ37" i="13"/>
  <c r="BA37" i="13"/>
  <c r="BB37" i="13"/>
  <c r="BC37" i="13"/>
  <c r="BD37" i="13"/>
  <c r="BE37" i="13"/>
  <c r="BF37" i="13"/>
  <c r="BG37" i="13"/>
  <c r="BH37" i="13"/>
  <c r="BI37" i="13"/>
  <c r="BJ37" i="13"/>
  <c r="BK37" i="13"/>
  <c r="BL37" i="13"/>
  <c r="BM37" i="13"/>
  <c r="BN37" i="13"/>
  <c r="BO37" i="13"/>
  <c r="BP37" i="13"/>
  <c r="BQ37" i="13"/>
  <c r="BR37" i="13"/>
  <c r="BS37" i="13"/>
  <c r="BT37" i="13"/>
  <c r="BU37" i="13"/>
  <c r="BV37" i="13"/>
  <c r="BW37" i="13"/>
  <c r="BX37" i="13"/>
  <c r="BY37" i="13"/>
  <c r="H38" i="13"/>
  <c r="I38" i="13"/>
  <c r="J38" i="13"/>
  <c r="K38" i="13"/>
  <c r="L38" i="13"/>
  <c r="M38" i="13"/>
  <c r="N38" i="13"/>
  <c r="O38" i="13"/>
  <c r="P38" i="13"/>
  <c r="Q38" i="13"/>
  <c r="R38" i="13"/>
  <c r="S38" i="13"/>
  <c r="T38" i="13"/>
  <c r="U38" i="13"/>
  <c r="V38" i="13"/>
  <c r="W38" i="13"/>
  <c r="X38" i="13"/>
  <c r="Y38" i="13"/>
  <c r="Z38" i="13"/>
  <c r="AA38" i="13"/>
  <c r="AB38" i="13"/>
  <c r="AC38" i="13"/>
  <c r="AD38" i="13"/>
  <c r="AE38" i="13"/>
  <c r="AF38" i="13"/>
  <c r="AG38" i="13"/>
  <c r="AH38" i="13"/>
  <c r="AI38" i="13"/>
  <c r="AJ38" i="13"/>
  <c r="AK38" i="13"/>
  <c r="AL38" i="13"/>
  <c r="AM38" i="13"/>
  <c r="AN38" i="13"/>
  <c r="AO38" i="13"/>
  <c r="AP38" i="13"/>
  <c r="AQ38" i="13"/>
  <c r="AR38" i="13"/>
  <c r="AS38" i="13"/>
  <c r="AT38" i="13"/>
  <c r="AU38" i="13"/>
  <c r="AV38" i="13"/>
  <c r="AW38" i="13"/>
  <c r="AX38" i="13"/>
  <c r="AY38" i="13"/>
  <c r="AZ38" i="13"/>
  <c r="BA38" i="13"/>
  <c r="BB38" i="13"/>
  <c r="BC38" i="13"/>
  <c r="BD38" i="13"/>
  <c r="BE38" i="13"/>
  <c r="BF38" i="13"/>
  <c r="BG38" i="13"/>
  <c r="BH38" i="13"/>
  <c r="BI38" i="13"/>
  <c r="BJ38" i="13"/>
  <c r="BK38" i="13"/>
  <c r="BL38" i="13"/>
  <c r="BM38" i="13"/>
  <c r="BN38" i="13"/>
  <c r="BO38" i="13"/>
  <c r="BP38" i="13"/>
  <c r="BQ38" i="13"/>
  <c r="BR38" i="13"/>
  <c r="BS38" i="13"/>
  <c r="BT38" i="13"/>
  <c r="BU38" i="13"/>
  <c r="BV38" i="13"/>
  <c r="BW38" i="13"/>
  <c r="BX38" i="13"/>
  <c r="BY38" i="13"/>
  <c r="H39" i="13"/>
  <c r="I39" i="13"/>
  <c r="J39" i="13"/>
  <c r="K39" i="13"/>
  <c r="L39" i="13"/>
  <c r="M39" i="13"/>
  <c r="N39" i="13"/>
  <c r="O39" i="13"/>
  <c r="P39" i="13"/>
  <c r="Q39" i="13"/>
  <c r="R39" i="13"/>
  <c r="S39" i="13"/>
  <c r="T39" i="13"/>
  <c r="U39" i="13"/>
  <c r="V39" i="13"/>
  <c r="W39" i="13"/>
  <c r="X39" i="13"/>
  <c r="Y39" i="13"/>
  <c r="Z39" i="13"/>
  <c r="AA39" i="13"/>
  <c r="AB39" i="13"/>
  <c r="AC39" i="13"/>
  <c r="AD39" i="13"/>
  <c r="AE39" i="13"/>
  <c r="AF39" i="13"/>
  <c r="AG39" i="13"/>
  <c r="AH39" i="13"/>
  <c r="AI39" i="13"/>
  <c r="AJ39" i="13"/>
  <c r="AK39" i="13"/>
  <c r="AL39" i="13"/>
  <c r="AM39" i="13"/>
  <c r="AN39" i="13"/>
  <c r="AO39" i="13"/>
  <c r="AP39" i="13"/>
  <c r="AQ39" i="13"/>
  <c r="AR39" i="13"/>
  <c r="AS39" i="13"/>
  <c r="AT39" i="13"/>
  <c r="AU39" i="13"/>
  <c r="AV39" i="13"/>
  <c r="AW39" i="13"/>
  <c r="AX39" i="13"/>
  <c r="AY39" i="13"/>
  <c r="AZ39" i="13"/>
  <c r="BA39" i="13"/>
  <c r="BB39" i="13"/>
  <c r="BC39" i="13"/>
  <c r="BD39" i="13"/>
  <c r="BE39" i="13"/>
  <c r="BF39" i="13"/>
  <c r="BG39" i="13"/>
  <c r="BH39" i="13"/>
  <c r="BI39" i="13"/>
  <c r="BJ39" i="13"/>
  <c r="BK39" i="13"/>
  <c r="BL39" i="13"/>
  <c r="BM39" i="13"/>
  <c r="BN39" i="13"/>
  <c r="BO39" i="13"/>
  <c r="BP39" i="13"/>
  <c r="BQ39" i="13"/>
  <c r="BR39" i="13"/>
  <c r="BS39" i="13"/>
  <c r="BT39" i="13"/>
  <c r="BU39" i="13"/>
  <c r="BV39" i="13"/>
  <c r="BW39" i="13"/>
  <c r="BX39" i="13"/>
  <c r="BY39" i="13"/>
  <c r="H40" i="13"/>
  <c r="I40" i="13"/>
  <c r="J40" i="13"/>
  <c r="K40" i="13"/>
  <c r="L40" i="13"/>
  <c r="M40" i="13"/>
  <c r="N40" i="13"/>
  <c r="O40" i="13"/>
  <c r="P40" i="13"/>
  <c r="Q40" i="13"/>
  <c r="R40" i="13"/>
  <c r="S40" i="13"/>
  <c r="T40" i="13"/>
  <c r="U40" i="13"/>
  <c r="V40" i="13"/>
  <c r="W40" i="13"/>
  <c r="X40" i="13"/>
  <c r="Y40" i="13"/>
  <c r="Z40" i="13"/>
  <c r="AA40" i="13"/>
  <c r="AB40" i="13"/>
  <c r="AC40" i="13"/>
  <c r="AD40" i="13"/>
  <c r="AE40" i="13"/>
  <c r="AF40" i="13"/>
  <c r="AG40" i="13"/>
  <c r="AH40" i="13"/>
  <c r="AI40" i="13"/>
  <c r="AJ40" i="13"/>
  <c r="AK40" i="13"/>
  <c r="AL40" i="13"/>
  <c r="AM40" i="13"/>
  <c r="AN40" i="13"/>
  <c r="AO40" i="13"/>
  <c r="AP40" i="13"/>
  <c r="AQ40" i="13"/>
  <c r="AR40" i="13"/>
  <c r="AS40" i="13"/>
  <c r="AT40" i="13"/>
  <c r="AU40" i="13"/>
  <c r="AV40" i="13"/>
  <c r="AW40" i="13"/>
  <c r="AX40" i="13"/>
  <c r="AY40" i="13"/>
  <c r="AZ40" i="13"/>
  <c r="BA40" i="13"/>
  <c r="BB40" i="13"/>
  <c r="BC40" i="13"/>
  <c r="BD40" i="13"/>
  <c r="BE40" i="13"/>
  <c r="BF40" i="13"/>
  <c r="BG40" i="13"/>
  <c r="BH40" i="13"/>
  <c r="BI40" i="13"/>
  <c r="BJ40" i="13"/>
  <c r="BK40" i="13"/>
  <c r="BL40" i="13"/>
  <c r="BM40" i="13"/>
  <c r="BN40" i="13"/>
  <c r="BO40" i="13"/>
  <c r="BP40" i="13"/>
  <c r="BQ40" i="13"/>
  <c r="BR40" i="13"/>
  <c r="BS40" i="13"/>
  <c r="BT40" i="13"/>
  <c r="BU40" i="13"/>
  <c r="BV40" i="13"/>
  <c r="BW40" i="13"/>
  <c r="BX40" i="13"/>
  <c r="BY40" i="13"/>
  <c r="H41" i="13"/>
  <c r="I41" i="13"/>
  <c r="J41" i="13"/>
  <c r="K41" i="13"/>
  <c r="L41" i="13"/>
  <c r="M41" i="13"/>
  <c r="N41" i="13"/>
  <c r="O41" i="13"/>
  <c r="P41" i="13"/>
  <c r="Q41" i="13"/>
  <c r="R41" i="13"/>
  <c r="S41" i="13"/>
  <c r="T41" i="13"/>
  <c r="U41" i="13"/>
  <c r="V41" i="13"/>
  <c r="W41" i="13"/>
  <c r="X41" i="13"/>
  <c r="Y41" i="13"/>
  <c r="Z41" i="13"/>
  <c r="AA41" i="13"/>
  <c r="AB41" i="13"/>
  <c r="AC41" i="13"/>
  <c r="AD41" i="13"/>
  <c r="AE41" i="13"/>
  <c r="AF41" i="13"/>
  <c r="AG41" i="13"/>
  <c r="AH41" i="13"/>
  <c r="AI41" i="13"/>
  <c r="AJ41" i="13"/>
  <c r="AK41" i="13"/>
  <c r="AL41" i="13"/>
  <c r="AM41" i="13"/>
  <c r="AN41" i="13"/>
  <c r="AO41" i="13"/>
  <c r="AP41" i="13"/>
  <c r="AQ41" i="13"/>
  <c r="AR41" i="13"/>
  <c r="AS41" i="13"/>
  <c r="AT41" i="13"/>
  <c r="AU41" i="13"/>
  <c r="AV41" i="13"/>
  <c r="AW41" i="13"/>
  <c r="AX41" i="13"/>
  <c r="AY41" i="13"/>
  <c r="AZ41" i="13"/>
  <c r="BA41" i="13"/>
  <c r="BB41" i="13"/>
  <c r="BC41" i="13"/>
  <c r="BD41" i="13"/>
  <c r="BE41" i="13"/>
  <c r="BF41" i="13"/>
  <c r="BG41" i="13"/>
  <c r="BH41" i="13"/>
  <c r="BI41" i="13"/>
  <c r="BJ41" i="13"/>
  <c r="BK41" i="13"/>
  <c r="BL41" i="13"/>
  <c r="BM41" i="13"/>
  <c r="BN41" i="13"/>
  <c r="BO41" i="13"/>
  <c r="BP41" i="13"/>
  <c r="BQ41" i="13"/>
  <c r="BR41" i="13"/>
  <c r="BS41" i="13"/>
  <c r="BT41" i="13"/>
  <c r="BU41" i="13"/>
  <c r="BV41" i="13"/>
  <c r="BW41" i="13"/>
  <c r="BX41" i="13"/>
  <c r="BY41" i="13"/>
  <c r="H42" i="13"/>
  <c r="I42" i="13"/>
  <c r="J42" i="13"/>
  <c r="K42" i="13"/>
  <c r="L42" i="13"/>
  <c r="M42" i="13"/>
  <c r="N42" i="13"/>
  <c r="O42" i="13"/>
  <c r="P42" i="13"/>
  <c r="Q42" i="13"/>
  <c r="R42" i="13"/>
  <c r="S42" i="13"/>
  <c r="T42" i="13"/>
  <c r="U42" i="13"/>
  <c r="V42" i="13"/>
  <c r="W42" i="13"/>
  <c r="X42" i="13"/>
  <c r="Y42" i="13"/>
  <c r="Z42" i="13"/>
  <c r="AA42" i="13"/>
  <c r="AB42" i="13"/>
  <c r="AC42" i="13"/>
  <c r="AD42" i="13"/>
  <c r="AE42" i="13"/>
  <c r="AF42" i="13"/>
  <c r="AG42" i="13"/>
  <c r="AH42" i="13"/>
  <c r="AI42" i="13"/>
  <c r="AJ42" i="13"/>
  <c r="AK42" i="13"/>
  <c r="AL42" i="13"/>
  <c r="AM42" i="13"/>
  <c r="AN42" i="13"/>
  <c r="AO42" i="13"/>
  <c r="AP42" i="13"/>
  <c r="AQ42" i="13"/>
  <c r="AR42" i="13"/>
  <c r="AS42" i="13"/>
  <c r="AT42" i="13"/>
  <c r="AU42" i="13"/>
  <c r="AV42" i="13"/>
  <c r="AW42" i="13"/>
  <c r="AX42" i="13"/>
  <c r="AY42" i="13"/>
  <c r="AZ42" i="13"/>
  <c r="BA42" i="13"/>
  <c r="BB42" i="13"/>
  <c r="BC42" i="13"/>
  <c r="BD42" i="13"/>
  <c r="BE42" i="13"/>
  <c r="BF42" i="13"/>
  <c r="BG42" i="13"/>
  <c r="BH42" i="13"/>
  <c r="BI42" i="13"/>
  <c r="BJ42" i="13"/>
  <c r="BK42" i="13"/>
  <c r="BL42" i="13"/>
  <c r="BM42" i="13"/>
  <c r="BN42" i="13"/>
  <c r="BO42" i="13"/>
  <c r="BP42" i="13"/>
  <c r="BQ42" i="13"/>
  <c r="BR42" i="13"/>
  <c r="BS42" i="13"/>
  <c r="BT42" i="13"/>
  <c r="BU42" i="13"/>
  <c r="BV42" i="13"/>
  <c r="BW42" i="13"/>
  <c r="BX42" i="13"/>
  <c r="BY42" i="13"/>
  <c r="H43" i="13"/>
  <c r="I43" i="13"/>
  <c r="J43" i="13"/>
  <c r="K43" i="13"/>
  <c r="L43" i="13"/>
  <c r="M43" i="13"/>
  <c r="N43" i="13"/>
  <c r="O43" i="13"/>
  <c r="P43" i="13"/>
  <c r="Q43" i="13"/>
  <c r="R43" i="13"/>
  <c r="S43" i="13"/>
  <c r="T43" i="13"/>
  <c r="U43" i="13"/>
  <c r="V43" i="13"/>
  <c r="W43" i="13"/>
  <c r="X43" i="13"/>
  <c r="Y43" i="13"/>
  <c r="Z43" i="13"/>
  <c r="AA43" i="13"/>
  <c r="AB43" i="13"/>
  <c r="AC43" i="13"/>
  <c r="AD43" i="13"/>
  <c r="AE43" i="13"/>
  <c r="AF43" i="13"/>
  <c r="AG43" i="13"/>
  <c r="AH43" i="13"/>
  <c r="AI43" i="13"/>
  <c r="AJ43" i="13"/>
  <c r="AK43" i="13"/>
  <c r="AL43" i="13"/>
  <c r="AM43" i="13"/>
  <c r="AN43" i="13"/>
  <c r="AO43" i="13"/>
  <c r="AP43" i="13"/>
  <c r="AQ43" i="13"/>
  <c r="AR43" i="13"/>
  <c r="AS43" i="13"/>
  <c r="AT43" i="13"/>
  <c r="AU43" i="13"/>
  <c r="AV43" i="13"/>
  <c r="AW43" i="13"/>
  <c r="AX43" i="13"/>
  <c r="AY43" i="13"/>
  <c r="AZ43" i="13"/>
  <c r="BA43" i="13"/>
  <c r="BB43" i="13"/>
  <c r="BC43" i="13"/>
  <c r="BD43" i="13"/>
  <c r="BE43" i="13"/>
  <c r="BF43" i="13"/>
  <c r="BG43" i="13"/>
  <c r="BH43" i="13"/>
  <c r="BI43" i="13"/>
  <c r="BJ43" i="13"/>
  <c r="BK43" i="13"/>
  <c r="BL43" i="13"/>
  <c r="BM43" i="13"/>
  <c r="BN43" i="13"/>
  <c r="BO43" i="13"/>
  <c r="BP43" i="13"/>
  <c r="BQ43" i="13"/>
  <c r="BR43" i="13"/>
  <c r="BS43" i="13"/>
  <c r="BT43" i="13"/>
  <c r="BU43" i="13"/>
  <c r="BV43" i="13"/>
  <c r="BW43" i="13"/>
  <c r="BX43" i="13"/>
  <c r="BY43" i="13"/>
  <c r="H44" i="13"/>
  <c r="I44" i="13"/>
  <c r="J44" i="13"/>
  <c r="K44" i="13"/>
  <c r="L44" i="13"/>
  <c r="M44" i="13"/>
  <c r="N44" i="13"/>
  <c r="O44" i="13"/>
  <c r="P44" i="13"/>
  <c r="Q44" i="13"/>
  <c r="R44" i="13"/>
  <c r="S44" i="13"/>
  <c r="T44" i="13"/>
  <c r="U44" i="13"/>
  <c r="V44" i="13"/>
  <c r="W44" i="13"/>
  <c r="X44" i="13"/>
  <c r="Y44" i="13"/>
  <c r="Z44" i="13"/>
  <c r="AA44" i="13"/>
  <c r="AB44" i="13"/>
  <c r="AC44" i="13"/>
  <c r="AD44" i="13"/>
  <c r="AE44" i="13"/>
  <c r="AF44" i="13"/>
  <c r="AG44" i="13"/>
  <c r="AH44" i="13"/>
  <c r="AI44" i="13"/>
  <c r="AJ44" i="13"/>
  <c r="AK44" i="13"/>
  <c r="AL44" i="13"/>
  <c r="AM44" i="13"/>
  <c r="AN44" i="13"/>
  <c r="AO44" i="13"/>
  <c r="AP44" i="13"/>
  <c r="AQ44" i="13"/>
  <c r="AR44" i="13"/>
  <c r="AS44" i="13"/>
  <c r="AT44" i="13"/>
  <c r="AU44" i="13"/>
  <c r="AV44" i="13"/>
  <c r="AW44" i="13"/>
  <c r="AX44" i="13"/>
  <c r="AY44" i="13"/>
  <c r="AZ44" i="13"/>
  <c r="BA44" i="13"/>
  <c r="BB44" i="13"/>
  <c r="BC44" i="13"/>
  <c r="BD44" i="13"/>
  <c r="BE44" i="13"/>
  <c r="BF44" i="13"/>
  <c r="BG44" i="13"/>
  <c r="BH44" i="13"/>
  <c r="BI44" i="13"/>
  <c r="BJ44" i="13"/>
  <c r="BK44" i="13"/>
  <c r="BL44" i="13"/>
  <c r="BM44" i="13"/>
  <c r="BN44" i="13"/>
  <c r="BO44" i="13"/>
  <c r="BP44" i="13"/>
  <c r="BQ44" i="13"/>
  <c r="BR44" i="13"/>
  <c r="BS44" i="13"/>
  <c r="BT44" i="13"/>
  <c r="BU44" i="13"/>
  <c r="BV44" i="13"/>
  <c r="BW44" i="13"/>
  <c r="BX44" i="13"/>
  <c r="BY44" i="13"/>
  <c r="H45" i="13"/>
  <c r="I45" i="13"/>
  <c r="J45" i="13"/>
  <c r="K45" i="13"/>
  <c r="L45" i="13"/>
  <c r="M45" i="13"/>
  <c r="N45" i="13"/>
  <c r="O45" i="13"/>
  <c r="P45" i="13"/>
  <c r="Q45" i="13"/>
  <c r="R45" i="13"/>
  <c r="S45" i="13"/>
  <c r="T45" i="13"/>
  <c r="U45" i="13"/>
  <c r="V45" i="13"/>
  <c r="W45" i="13"/>
  <c r="X45" i="13"/>
  <c r="Y45" i="13"/>
  <c r="Z45" i="13"/>
  <c r="AA45" i="13"/>
  <c r="AB45" i="13"/>
  <c r="AC45" i="13"/>
  <c r="AD45" i="13"/>
  <c r="AE45" i="13"/>
  <c r="AF45" i="13"/>
  <c r="AG45" i="13"/>
  <c r="AH45" i="13"/>
  <c r="AI45" i="13"/>
  <c r="AJ45" i="13"/>
  <c r="AK45" i="13"/>
  <c r="AL45" i="13"/>
  <c r="AM45" i="13"/>
  <c r="AN45" i="13"/>
  <c r="AO45" i="13"/>
  <c r="AP45" i="13"/>
  <c r="AQ45" i="13"/>
  <c r="AR45" i="13"/>
  <c r="AS45" i="13"/>
  <c r="AT45" i="13"/>
  <c r="AU45" i="13"/>
  <c r="AV45" i="13"/>
  <c r="AW45" i="13"/>
  <c r="AX45" i="13"/>
  <c r="AY45" i="13"/>
  <c r="AZ45" i="13"/>
  <c r="BA45" i="13"/>
  <c r="BB45" i="13"/>
  <c r="BC45" i="13"/>
  <c r="BD45" i="13"/>
  <c r="BE45" i="13"/>
  <c r="BF45" i="13"/>
  <c r="BG45" i="13"/>
  <c r="BH45" i="13"/>
  <c r="BI45" i="13"/>
  <c r="BJ45" i="13"/>
  <c r="BK45" i="13"/>
  <c r="BL45" i="13"/>
  <c r="BM45" i="13"/>
  <c r="BN45" i="13"/>
  <c r="BO45" i="13"/>
  <c r="BP45" i="13"/>
  <c r="BQ45" i="13"/>
  <c r="BR45" i="13"/>
  <c r="BS45" i="13"/>
  <c r="BT45" i="13"/>
  <c r="BU45" i="13"/>
  <c r="BV45" i="13"/>
  <c r="BW45" i="13"/>
  <c r="BX45" i="13"/>
  <c r="BY45" i="13"/>
  <c r="H46" i="13"/>
  <c r="I46" i="13"/>
  <c r="J46" i="13"/>
  <c r="K46" i="13"/>
  <c r="L46" i="13"/>
  <c r="M46" i="13"/>
  <c r="N46" i="13"/>
  <c r="O46" i="13"/>
  <c r="P46" i="13"/>
  <c r="Q46" i="13"/>
  <c r="R46" i="13"/>
  <c r="S46" i="13"/>
  <c r="T46" i="13"/>
  <c r="U46" i="13"/>
  <c r="V46" i="13"/>
  <c r="W46" i="13"/>
  <c r="X46" i="13"/>
  <c r="Y46" i="13"/>
  <c r="Z46" i="13"/>
  <c r="AA46" i="13"/>
  <c r="AB46" i="13"/>
  <c r="AC46" i="13"/>
  <c r="AD46" i="13"/>
  <c r="AE46" i="13"/>
  <c r="AF46" i="13"/>
  <c r="AG46" i="13"/>
  <c r="AH46" i="13"/>
  <c r="AI46" i="13"/>
  <c r="AJ46" i="13"/>
  <c r="AK46" i="13"/>
  <c r="AL46" i="13"/>
  <c r="AM46" i="13"/>
  <c r="AN46" i="13"/>
  <c r="AO46" i="13"/>
  <c r="AP46" i="13"/>
  <c r="AQ46" i="13"/>
  <c r="AR46" i="13"/>
  <c r="AS46" i="13"/>
  <c r="AT46" i="13"/>
  <c r="AU46" i="13"/>
  <c r="AV46" i="13"/>
  <c r="AW46" i="13"/>
  <c r="AX46" i="13"/>
  <c r="AY46" i="13"/>
  <c r="AZ46" i="13"/>
  <c r="BA46" i="13"/>
  <c r="BB46" i="13"/>
  <c r="BC46" i="13"/>
  <c r="BD46" i="13"/>
  <c r="BE46" i="13"/>
  <c r="BF46" i="13"/>
  <c r="BG46" i="13"/>
  <c r="BH46" i="13"/>
  <c r="BI46" i="13"/>
  <c r="BJ46" i="13"/>
  <c r="BK46" i="13"/>
  <c r="BL46" i="13"/>
  <c r="BM46" i="13"/>
  <c r="BN46" i="13"/>
  <c r="BO46" i="13"/>
  <c r="BP46" i="13"/>
  <c r="BQ46" i="13"/>
  <c r="BR46" i="13"/>
  <c r="BS46" i="13"/>
  <c r="BT46" i="13"/>
  <c r="BU46" i="13"/>
  <c r="BV46" i="13"/>
  <c r="BW46" i="13"/>
  <c r="BX46" i="13"/>
  <c r="BY46" i="13"/>
  <c r="H47" i="13"/>
  <c r="I47" i="13"/>
  <c r="J47" i="13"/>
  <c r="K47" i="13"/>
  <c r="L47" i="13"/>
  <c r="M47" i="13"/>
  <c r="N47" i="13"/>
  <c r="O47" i="13"/>
  <c r="P47" i="13"/>
  <c r="Q47" i="13"/>
  <c r="R47" i="13"/>
  <c r="S47" i="13"/>
  <c r="T47" i="13"/>
  <c r="U47" i="13"/>
  <c r="V47" i="13"/>
  <c r="W47" i="13"/>
  <c r="X47" i="13"/>
  <c r="Y47" i="13"/>
  <c r="Z47" i="13"/>
  <c r="AA47" i="13"/>
  <c r="AB47" i="13"/>
  <c r="AC47" i="13"/>
  <c r="AD47" i="13"/>
  <c r="AE47" i="13"/>
  <c r="AF47" i="13"/>
  <c r="AG47" i="13"/>
  <c r="AH47" i="13"/>
  <c r="AI47" i="13"/>
  <c r="AJ47" i="13"/>
  <c r="AK47" i="13"/>
  <c r="AL47" i="13"/>
  <c r="AM47" i="13"/>
  <c r="AN47" i="13"/>
  <c r="AO47" i="13"/>
  <c r="AP47" i="13"/>
  <c r="AQ47" i="13"/>
  <c r="AR47" i="13"/>
  <c r="AS47" i="13"/>
  <c r="AT47" i="13"/>
  <c r="AU47" i="13"/>
  <c r="AV47" i="13"/>
  <c r="AW47" i="13"/>
  <c r="AX47" i="13"/>
  <c r="AY47" i="13"/>
  <c r="AZ47" i="13"/>
  <c r="BA47" i="13"/>
  <c r="BB47" i="13"/>
  <c r="BC47" i="13"/>
  <c r="BD47" i="13"/>
  <c r="BE47" i="13"/>
  <c r="BF47" i="13"/>
  <c r="BG47" i="13"/>
  <c r="BH47" i="13"/>
  <c r="BI47" i="13"/>
  <c r="BJ47" i="13"/>
  <c r="BK47" i="13"/>
  <c r="BL47" i="13"/>
  <c r="BM47" i="13"/>
  <c r="BN47" i="13"/>
  <c r="BO47" i="13"/>
  <c r="BP47" i="13"/>
  <c r="BQ47" i="13"/>
  <c r="BR47" i="13"/>
  <c r="BS47" i="13"/>
  <c r="BT47" i="13"/>
  <c r="BU47" i="13"/>
  <c r="BV47" i="13"/>
  <c r="BW47" i="13"/>
  <c r="BX47" i="13"/>
  <c r="BY47" i="13"/>
  <c r="H48" i="13"/>
  <c r="I48" i="13"/>
  <c r="J48" i="13"/>
  <c r="K48" i="13"/>
  <c r="L48" i="13"/>
  <c r="M48" i="13"/>
  <c r="N48" i="13"/>
  <c r="O48" i="13"/>
  <c r="P48" i="13"/>
  <c r="Q48" i="13"/>
  <c r="R48" i="13"/>
  <c r="S48" i="13"/>
  <c r="T48" i="13"/>
  <c r="U48" i="13"/>
  <c r="V48" i="13"/>
  <c r="W48" i="13"/>
  <c r="X48" i="13"/>
  <c r="Y48" i="13"/>
  <c r="Z48" i="13"/>
  <c r="AA48" i="13"/>
  <c r="AB48" i="13"/>
  <c r="AC48" i="13"/>
  <c r="AD48" i="13"/>
  <c r="AE48" i="13"/>
  <c r="AF48" i="13"/>
  <c r="AG48" i="13"/>
  <c r="AH48" i="13"/>
  <c r="AI48" i="13"/>
  <c r="AJ48" i="13"/>
  <c r="AK48" i="13"/>
  <c r="AL48" i="13"/>
  <c r="AM48" i="13"/>
  <c r="AN48" i="13"/>
  <c r="AO48" i="13"/>
  <c r="AP48" i="13"/>
  <c r="AQ48" i="13"/>
  <c r="AR48" i="13"/>
  <c r="AS48" i="13"/>
  <c r="AT48" i="13"/>
  <c r="AU48" i="13"/>
  <c r="AV48" i="13"/>
  <c r="AW48" i="13"/>
  <c r="AX48" i="13"/>
  <c r="AY48" i="13"/>
  <c r="AZ48" i="13"/>
  <c r="BA48" i="13"/>
  <c r="BB48" i="13"/>
  <c r="BC48" i="13"/>
  <c r="BD48" i="13"/>
  <c r="BE48" i="13"/>
  <c r="BF48" i="13"/>
  <c r="BG48" i="13"/>
  <c r="BH48" i="13"/>
  <c r="BI48" i="13"/>
  <c r="BJ48" i="13"/>
  <c r="BK48" i="13"/>
  <c r="BL48" i="13"/>
  <c r="BM48" i="13"/>
  <c r="BN48" i="13"/>
  <c r="BO48" i="13"/>
  <c r="BP48" i="13"/>
  <c r="BQ48" i="13"/>
  <c r="BR48" i="13"/>
  <c r="BS48" i="13"/>
  <c r="BT48" i="13"/>
  <c r="BU48" i="13"/>
  <c r="BV48" i="13"/>
  <c r="BW48" i="13"/>
  <c r="BX48" i="13"/>
  <c r="BY48" i="13"/>
  <c r="H49" i="13"/>
  <c r="I49" i="13"/>
  <c r="J49" i="13"/>
  <c r="K49" i="13"/>
  <c r="L49" i="13"/>
  <c r="M49" i="13"/>
  <c r="N49" i="13"/>
  <c r="O49" i="13"/>
  <c r="P49" i="13"/>
  <c r="Q49" i="13"/>
  <c r="R49" i="13"/>
  <c r="S49" i="13"/>
  <c r="T49" i="13"/>
  <c r="U49" i="13"/>
  <c r="V49" i="13"/>
  <c r="W49" i="13"/>
  <c r="X49" i="13"/>
  <c r="Y49" i="13"/>
  <c r="Z49" i="13"/>
  <c r="AA49" i="13"/>
  <c r="AB49" i="13"/>
  <c r="AC49" i="13"/>
  <c r="AD49" i="13"/>
  <c r="AE49" i="13"/>
  <c r="AF49" i="13"/>
  <c r="AG49" i="13"/>
  <c r="AH49" i="13"/>
  <c r="AI49" i="13"/>
  <c r="AJ49" i="13"/>
  <c r="AK49" i="13"/>
  <c r="AL49" i="13"/>
  <c r="AM49" i="13"/>
  <c r="AN49" i="13"/>
  <c r="AO49" i="13"/>
  <c r="AP49" i="13"/>
  <c r="AQ49" i="13"/>
  <c r="AR49" i="13"/>
  <c r="AS49" i="13"/>
  <c r="AT49" i="13"/>
  <c r="AU49" i="13"/>
  <c r="AV49" i="13"/>
  <c r="AW49" i="13"/>
  <c r="AX49" i="13"/>
  <c r="AY49" i="13"/>
  <c r="AZ49" i="13"/>
  <c r="BA49" i="13"/>
  <c r="BB49" i="13"/>
  <c r="BC49" i="13"/>
  <c r="BD49" i="13"/>
  <c r="BE49" i="13"/>
  <c r="BF49" i="13"/>
  <c r="BG49" i="13"/>
  <c r="BH49" i="13"/>
  <c r="BI49" i="13"/>
  <c r="BJ49" i="13"/>
  <c r="BK49" i="13"/>
  <c r="BL49" i="13"/>
  <c r="BM49" i="13"/>
  <c r="BN49" i="13"/>
  <c r="BO49" i="13"/>
  <c r="BP49" i="13"/>
  <c r="BQ49" i="13"/>
  <c r="BR49" i="13"/>
  <c r="BS49" i="13"/>
  <c r="BT49" i="13"/>
  <c r="BU49" i="13"/>
  <c r="BV49" i="13"/>
  <c r="BW49" i="13"/>
  <c r="BX49" i="13"/>
  <c r="BY49" i="13"/>
  <c r="H50" i="13"/>
  <c r="I50" i="13"/>
  <c r="J50" i="13"/>
  <c r="K50" i="13"/>
  <c r="L50" i="13"/>
  <c r="M50" i="13"/>
  <c r="N50" i="13"/>
  <c r="O50" i="13"/>
  <c r="P50" i="13"/>
  <c r="Q50" i="13"/>
  <c r="R50" i="13"/>
  <c r="S50" i="13"/>
  <c r="T50" i="13"/>
  <c r="U50" i="13"/>
  <c r="V50" i="13"/>
  <c r="W50" i="13"/>
  <c r="X50" i="13"/>
  <c r="Y50" i="13"/>
  <c r="Z50" i="13"/>
  <c r="AA50" i="13"/>
  <c r="AB50" i="13"/>
  <c r="AC50" i="13"/>
  <c r="AD50" i="13"/>
  <c r="AE50" i="13"/>
  <c r="AF50" i="13"/>
  <c r="AG50" i="13"/>
  <c r="AH50" i="13"/>
  <c r="AI50" i="13"/>
  <c r="AJ50" i="13"/>
  <c r="AK50" i="13"/>
  <c r="AL50" i="13"/>
  <c r="AM50" i="13"/>
  <c r="AN50" i="13"/>
  <c r="AO50" i="13"/>
  <c r="AP50" i="13"/>
  <c r="AQ50" i="13"/>
  <c r="AR50" i="13"/>
  <c r="AS50" i="13"/>
  <c r="AT50" i="13"/>
  <c r="AU50" i="13"/>
  <c r="AV50" i="13"/>
  <c r="AW50" i="13"/>
  <c r="AX50" i="13"/>
  <c r="AY50" i="13"/>
  <c r="AZ50" i="13"/>
  <c r="BA50" i="13"/>
  <c r="BB50" i="13"/>
  <c r="BC50" i="13"/>
  <c r="BD50" i="13"/>
  <c r="BE50" i="13"/>
  <c r="BF50" i="13"/>
  <c r="BG50" i="13"/>
  <c r="BH50" i="13"/>
  <c r="BI50" i="13"/>
  <c r="BJ50" i="13"/>
  <c r="BK50" i="13"/>
  <c r="BL50" i="13"/>
  <c r="BM50" i="13"/>
  <c r="BN50" i="13"/>
  <c r="BO50" i="13"/>
  <c r="BP50" i="13"/>
  <c r="BQ50" i="13"/>
  <c r="BR50" i="13"/>
  <c r="BS50" i="13"/>
  <c r="BT50" i="13"/>
  <c r="BU50" i="13"/>
  <c r="BV50" i="13"/>
  <c r="BW50" i="13"/>
  <c r="BX50" i="13"/>
  <c r="BY50" i="13"/>
  <c r="H51" i="13"/>
  <c r="I51" i="13"/>
  <c r="J51" i="13"/>
  <c r="K51" i="13"/>
  <c r="L51" i="13"/>
  <c r="M51" i="13"/>
  <c r="N51" i="13"/>
  <c r="O51" i="13"/>
  <c r="P51" i="13"/>
  <c r="Q51" i="13"/>
  <c r="R51" i="13"/>
  <c r="S51" i="13"/>
  <c r="T51" i="13"/>
  <c r="U51" i="13"/>
  <c r="V51" i="13"/>
  <c r="W51" i="13"/>
  <c r="X51" i="13"/>
  <c r="Y51" i="13"/>
  <c r="Z51" i="13"/>
  <c r="AA51" i="13"/>
  <c r="AB51" i="13"/>
  <c r="AC51" i="13"/>
  <c r="AD51" i="13"/>
  <c r="AE51" i="13"/>
  <c r="AF51" i="13"/>
  <c r="AG51" i="13"/>
  <c r="AH51" i="13"/>
  <c r="AI51" i="13"/>
  <c r="AJ51" i="13"/>
  <c r="AK51" i="13"/>
  <c r="AL51" i="13"/>
  <c r="AM51" i="13"/>
  <c r="AN51" i="13"/>
  <c r="AO51" i="13"/>
  <c r="AP51" i="13"/>
  <c r="AQ51" i="13"/>
  <c r="AR51" i="13"/>
  <c r="AS51" i="13"/>
  <c r="AT51" i="13"/>
  <c r="AU51" i="13"/>
  <c r="AV51" i="13"/>
  <c r="AW51" i="13"/>
  <c r="AX51" i="13"/>
  <c r="AY51" i="13"/>
  <c r="AZ51" i="13"/>
  <c r="BA51" i="13"/>
  <c r="BB51" i="13"/>
  <c r="BC51" i="13"/>
  <c r="BD51" i="13"/>
  <c r="BE51" i="13"/>
  <c r="BF51" i="13"/>
  <c r="BG51" i="13"/>
  <c r="BH51" i="13"/>
  <c r="BI51" i="13"/>
  <c r="BJ51" i="13"/>
  <c r="BK51" i="13"/>
  <c r="BL51" i="13"/>
  <c r="BM51" i="13"/>
  <c r="BN51" i="13"/>
  <c r="BO51" i="13"/>
  <c r="BP51" i="13"/>
  <c r="BQ51" i="13"/>
  <c r="BR51" i="13"/>
  <c r="BS51" i="13"/>
  <c r="BT51" i="13"/>
  <c r="BU51" i="13"/>
  <c r="BV51" i="13"/>
  <c r="BW51" i="13"/>
  <c r="BX51" i="13"/>
  <c r="BY51" i="13"/>
  <c r="H52" i="13"/>
  <c r="I52" i="13"/>
  <c r="J52" i="13"/>
  <c r="K52" i="13"/>
  <c r="L52" i="13"/>
  <c r="M52" i="13"/>
  <c r="N52" i="13"/>
  <c r="O52" i="13"/>
  <c r="P52" i="13"/>
  <c r="Q52" i="13"/>
  <c r="R52" i="13"/>
  <c r="S52" i="13"/>
  <c r="T52" i="13"/>
  <c r="U52" i="13"/>
  <c r="V52" i="13"/>
  <c r="W52" i="13"/>
  <c r="X52" i="13"/>
  <c r="Y52" i="13"/>
  <c r="Z52" i="13"/>
  <c r="AA52" i="13"/>
  <c r="AB52" i="13"/>
  <c r="AC52" i="13"/>
  <c r="AD52" i="13"/>
  <c r="AE52" i="13"/>
  <c r="AF52" i="13"/>
  <c r="AG52" i="13"/>
  <c r="AH52" i="13"/>
  <c r="AI52" i="13"/>
  <c r="AJ52" i="13"/>
  <c r="AK52" i="13"/>
  <c r="AL52" i="13"/>
  <c r="AM52" i="13"/>
  <c r="AN52" i="13"/>
  <c r="AO52" i="13"/>
  <c r="AP52" i="13"/>
  <c r="AQ52" i="13"/>
  <c r="AR52" i="13"/>
  <c r="AS52" i="13"/>
  <c r="AT52" i="13"/>
  <c r="AU52" i="13"/>
  <c r="AV52" i="13"/>
  <c r="AW52" i="13"/>
  <c r="AX52" i="13"/>
  <c r="AY52" i="13"/>
  <c r="AZ52" i="13"/>
  <c r="BA52" i="13"/>
  <c r="BB52" i="13"/>
  <c r="BC52" i="13"/>
  <c r="BD52" i="13"/>
  <c r="BE52" i="13"/>
  <c r="BF52" i="13"/>
  <c r="BG52" i="13"/>
  <c r="BH52" i="13"/>
  <c r="BI52" i="13"/>
  <c r="BJ52" i="13"/>
  <c r="BK52" i="13"/>
  <c r="BL52" i="13"/>
  <c r="BM52" i="13"/>
  <c r="BN52" i="13"/>
  <c r="BO52" i="13"/>
  <c r="BP52" i="13"/>
  <c r="BQ52" i="13"/>
  <c r="BR52" i="13"/>
  <c r="BS52" i="13"/>
  <c r="BT52" i="13"/>
  <c r="BU52" i="13"/>
  <c r="BV52" i="13"/>
  <c r="BW52" i="13"/>
  <c r="BX52" i="13"/>
  <c r="BY52" i="13"/>
  <c r="H53" i="13"/>
  <c r="I53" i="13"/>
  <c r="J53" i="13"/>
  <c r="K53" i="13"/>
  <c r="L53" i="13"/>
  <c r="M53" i="13"/>
  <c r="N53" i="13"/>
  <c r="O53" i="13"/>
  <c r="P53" i="13"/>
  <c r="Q53" i="13"/>
  <c r="R53" i="13"/>
  <c r="S53" i="13"/>
  <c r="T53" i="13"/>
  <c r="U53" i="13"/>
  <c r="V53" i="13"/>
  <c r="W53" i="13"/>
  <c r="X53" i="13"/>
  <c r="Y53" i="13"/>
  <c r="Z53" i="13"/>
  <c r="AA53" i="13"/>
  <c r="AB53" i="13"/>
  <c r="AC53" i="13"/>
  <c r="AD53" i="13"/>
  <c r="AE53" i="13"/>
  <c r="AF53" i="13"/>
  <c r="AG53" i="13"/>
  <c r="AH53" i="13"/>
  <c r="AI53" i="13"/>
  <c r="AJ53" i="13"/>
  <c r="AK53" i="13"/>
  <c r="AL53" i="13"/>
  <c r="AM53" i="13"/>
  <c r="AN53" i="13"/>
  <c r="AO53" i="13"/>
  <c r="AP53" i="13"/>
  <c r="AQ53" i="13"/>
  <c r="AR53" i="13"/>
  <c r="AS53" i="13"/>
  <c r="AT53" i="13"/>
  <c r="AU53" i="13"/>
  <c r="AV53" i="13"/>
  <c r="AW53" i="13"/>
  <c r="AX53" i="13"/>
  <c r="AY53" i="13"/>
  <c r="AZ53" i="13"/>
  <c r="BA53" i="13"/>
  <c r="BB53" i="13"/>
  <c r="BC53" i="13"/>
  <c r="BD53" i="13"/>
  <c r="BE53" i="13"/>
  <c r="BF53" i="13"/>
  <c r="BG53" i="13"/>
  <c r="BH53" i="13"/>
  <c r="BI53" i="13"/>
  <c r="BJ53" i="13"/>
  <c r="BK53" i="13"/>
  <c r="BL53" i="13"/>
  <c r="BM53" i="13"/>
  <c r="BN53" i="13"/>
  <c r="BO53" i="13"/>
  <c r="BP53" i="13"/>
  <c r="BQ53" i="13"/>
  <c r="BR53" i="13"/>
  <c r="BS53" i="13"/>
  <c r="BT53" i="13"/>
  <c r="BU53" i="13"/>
  <c r="BV53" i="13"/>
  <c r="BW53" i="13"/>
  <c r="BX53" i="13"/>
  <c r="BY53" i="13"/>
  <c r="H54" i="13"/>
  <c r="I54" i="13"/>
  <c r="J54" i="13"/>
  <c r="K54" i="13"/>
  <c r="L54" i="13"/>
  <c r="M54" i="13"/>
  <c r="N54" i="13"/>
  <c r="O54" i="13"/>
  <c r="P54" i="13"/>
  <c r="Q54" i="13"/>
  <c r="R54" i="13"/>
  <c r="S54" i="13"/>
  <c r="T54" i="13"/>
  <c r="U54" i="13"/>
  <c r="V54" i="13"/>
  <c r="W54" i="13"/>
  <c r="X54" i="13"/>
  <c r="Y54" i="13"/>
  <c r="Z54" i="13"/>
  <c r="AA54" i="13"/>
  <c r="AB54" i="13"/>
  <c r="AC54" i="13"/>
  <c r="AD54" i="13"/>
  <c r="AE54" i="13"/>
  <c r="AF54" i="13"/>
  <c r="AG54" i="13"/>
  <c r="AH54" i="13"/>
  <c r="AI54" i="13"/>
  <c r="AJ54" i="13"/>
  <c r="AK54" i="13"/>
  <c r="AL54" i="13"/>
  <c r="AM54" i="13"/>
  <c r="AN54" i="13"/>
  <c r="AO54" i="13"/>
  <c r="AP54" i="13"/>
  <c r="AQ54" i="13"/>
  <c r="AR54" i="13"/>
  <c r="AS54" i="13"/>
  <c r="AT54" i="13"/>
  <c r="AU54" i="13"/>
  <c r="AV54" i="13"/>
  <c r="AW54" i="13"/>
  <c r="AX54" i="13"/>
  <c r="AY54" i="13"/>
  <c r="AZ54" i="13"/>
  <c r="BA54" i="13"/>
  <c r="BB54" i="13"/>
  <c r="BC54" i="13"/>
  <c r="BD54" i="13"/>
  <c r="BE54" i="13"/>
  <c r="BF54" i="13"/>
  <c r="BG54" i="13"/>
  <c r="BH54" i="13"/>
  <c r="BI54" i="13"/>
  <c r="BJ54" i="13"/>
  <c r="BK54" i="13"/>
  <c r="BL54" i="13"/>
  <c r="BM54" i="13"/>
  <c r="BN54" i="13"/>
  <c r="BO54" i="13"/>
  <c r="BP54" i="13"/>
  <c r="BQ54" i="13"/>
  <c r="BR54" i="13"/>
  <c r="BS54" i="13"/>
  <c r="BT54" i="13"/>
  <c r="BU54" i="13"/>
  <c r="BV54" i="13"/>
  <c r="BW54" i="13"/>
  <c r="BX54" i="13"/>
  <c r="BY54" i="13"/>
  <c r="H55" i="13"/>
  <c r="I55" i="13"/>
  <c r="J55" i="13"/>
  <c r="K55" i="13"/>
  <c r="L55" i="13"/>
  <c r="M55" i="13"/>
  <c r="N55" i="13"/>
  <c r="O55" i="13"/>
  <c r="P55" i="13"/>
  <c r="Q55" i="13"/>
  <c r="R55" i="13"/>
  <c r="S55" i="13"/>
  <c r="T55" i="13"/>
  <c r="U55" i="13"/>
  <c r="V55" i="13"/>
  <c r="W55" i="13"/>
  <c r="X55" i="13"/>
  <c r="Y55" i="13"/>
  <c r="Z55" i="13"/>
  <c r="AA55" i="13"/>
  <c r="AB55" i="13"/>
  <c r="AC55" i="13"/>
  <c r="AD55" i="13"/>
  <c r="AE55" i="13"/>
  <c r="AF55" i="13"/>
  <c r="AG55" i="13"/>
  <c r="AH55" i="13"/>
  <c r="AI55" i="13"/>
  <c r="AJ55" i="13"/>
  <c r="AK55" i="13"/>
  <c r="AL55" i="13"/>
  <c r="AM55" i="13"/>
  <c r="AN55" i="13"/>
  <c r="AO55" i="13"/>
  <c r="AP55" i="13"/>
  <c r="AQ55" i="13"/>
  <c r="AR55" i="13"/>
  <c r="AS55" i="13"/>
  <c r="AT55" i="13"/>
  <c r="AU55" i="13"/>
  <c r="AV55" i="13"/>
  <c r="AW55" i="13"/>
  <c r="AX55" i="13"/>
  <c r="AY55" i="13"/>
  <c r="AZ55" i="13"/>
  <c r="BA55" i="13"/>
  <c r="BB55" i="13"/>
  <c r="BC55" i="13"/>
  <c r="BD55" i="13"/>
  <c r="BE55" i="13"/>
  <c r="BF55" i="13"/>
  <c r="BG55" i="13"/>
  <c r="BH55" i="13"/>
  <c r="BI55" i="13"/>
  <c r="BJ55" i="13"/>
  <c r="BK55" i="13"/>
  <c r="BL55" i="13"/>
  <c r="BM55" i="13"/>
  <c r="BN55" i="13"/>
  <c r="BO55" i="13"/>
  <c r="BP55" i="13"/>
  <c r="BQ55" i="13"/>
  <c r="BR55" i="13"/>
  <c r="BS55" i="13"/>
  <c r="BT55" i="13"/>
  <c r="BU55" i="13"/>
  <c r="BV55" i="13"/>
  <c r="BW55" i="13"/>
  <c r="BX55" i="13"/>
  <c r="BY55" i="13"/>
  <c r="H56" i="13"/>
  <c r="I56" i="13"/>
  <c r="J56" i="13"/>
  <c r="K56" i="13"/>
  <c r="L56" i="13"/>
  <c r="M56" i="13"/>
  <c r="N56" i="13"/>
  <c r="O56" i="13"/>
  <c r="P56" i="13"/>
  <c r="Q56" i="13"/>
  <c r="R56" i="13"/>
  <c r="S56" i="13"/>
  <c r="T56" i="13"/>
  <c r="U56" i="13"/>
  <c r="V56" i="13"/>
  <c r="W56" i="13"/>
  <c r="X56" i="13"/>
  <c r="Y56" i="13"/>
  <c r="Z56" i="13"/>
  <c r="AA56" i="13"/>
  <c r="AB56" i="13"/>
  <c r="AC56" i="13"/>
  <c r="AD56" i="13"/>
  <c r="AE56" i="13"/>
  <c r="AF56" i="13"/>
  <c r="AG56" i="13"/>
  <c r="AH56" i="13"/>
  <c r="AI56" i="13"/>
  <c r="AJ56" i="13"/>
  <c r="AK56" i="13"/>
  <c r="AL56" i="13"/>
  <c r="AM56" i="13"/>
  <c r="AN56" i="13"/>
  <c r="AO56" i="13"/>
  <c r="AP56" i="13"/>
  <c r="AQ56" i="13"/>
  <c r="AR56" i="13"/>
  <c r="AS56" i="13"/>
  <c r="AT56" i="13"/>
  <c r="AU56" i="13"/>
  <c r="AV56" i="13"/>
  <c r="AW56" i="13"/>
  <c r="AX56" i="13"/>
  <c r="AY56" i="13"/>
  <c r="AZ56" i="13"/>
  <c r="BA56" i="13"/>
  <c r="BB56" i="13"/>
  <c r="BC56" i="13"/>
  <c r="BD56" i="13"/>
  <c r="BE56" i="13"/>
  <c r="BF56" i="13"/>
  <c r="BG56" i="13"/>
  <c r="BH56" i="13"/>
  <c r="BI56" i="13"/>
  <c r="BJ56" i="13"/>
  <c r="BK56" i="13"/>
  <c r="BL56" i="13"/>
  <c r="BM56" i="13"/>
  <c r="BN56" i="13"/>
  <c r="BO56" i="13"/>
  <c r="BP56" i="13"/>
  <c r="BQ56" i="13"/>
  <c r="BR56" i="13"/>
  <c r="BS56" i="13"/>
  <c r="BT56" i="13"/>
  <c r="BU56" i="13"/>
  <c r="BV56" i="13"/>
  <c r="BW56" i="13"/>
  <c r="BX56" i="13"/>
  <c r="BY56" i="13"/>
  <c r="H57" i="13"/>
  <c r="I57" i="13"/>
  <c r="J57" i="13"/>
  <c r="K57" i="13"/>
  <c r="L57" i="13"/>
  <c r="M57" i="13"/>
  <c r="N57" i="13"/>
  <c r="O57" i="13"/>
  <c r="P57" i="13"/>
  <c r="Q57" i="13"/>
  <c r="R57" i="13"/>
  <c r="S57" i="13"/>
  <c r="T57" i="13"/>
  <c r="U57" i="13"/>
  <c r="V57" i="13"/>
  <c r="W57" i="13"/>
  <c r="X57" i="13"/>
  <c r="Y57" i="13"/>
  <c r="Z57" i="13"/>
  <c r="AA57" i="13"/>
  <c r="AB57" i="13"/>
  <c r="AC57" i="13"/>
  <c r="AD57" i="13"/>
  <c r="AE57" i="13"/>
  <c r="AF57" i="13"/>
  <c r="AG57" i="13"/>
  <c r="AH57" i="13"/>
  <c r="AI57" i="13"/>
  <c r="AJ57" i="13"/>
  <c r="AK57" i="13"/>
  <c r="AL57" i="13"/>
  <c r="AM57" i="13"/>
  <c r="AN57" i="13"/>
  <c r="AO57" i="13"/>
  <c r="AP57" i="13"/>
  <c r="AQ57" i="13"/>
  <c r="AR57" i="13"/>
  <c r="AS57" i="13"/>
  <c r="AT57" i="13"/>
  <c r="AU57" i="13"/>
  <c r="AV57" i="13"/>
  <c r="AW57" i="13"/>
  <c r="AX57" i="13"/>
  <c r="AY57" i="13"/>
  <c r="AZ57" i="13"/>
  <c r="BA57" i="13"/>
  <c r="BB57" i="13"/>
  <c r="BC57" i="13"/>
  <c r="BD57" i="13"/>
  <c r="BE57" i="13"/>
  <c r="BF57" i="13"/>
  <c r="BG57" i="13"/>
  <c r="BH57" i="13"/>
  <c r="BI57" i="13"/>
  <c r="BJ57" i="13"/>
  <c r="BK57" i="13"/>
  <c r="BL57" i="13"/>
  <c r="BM57" i="13"/>
  <c r="BN57" i="13"/>
  <c r="BO57" i="13"/>
  <c r="BP57" i="13"/>
  <c r="BQ57" i="13"/>
  <c r="BR57" i="13"/>
  <c r="BS57" i="13"/>
  <c r="BT57" i="13"/>
  <c r="BU57" i="13"/>
  <c r="BV57" i="13"/>
  <c r="BW57" i="13"/>
  <c r="BX57" i="13"/>
  <c r="BY57" i="13"/>
  <c r="H58" i="13"/>
  <c r="I58" i="13"/>
  <c r="J58" i="13"/>
  <c r="K58" i="13"/>
  <c r="L58" i="13"/>
  <c r="M58" i="13"/>
  <c r="N58" i="13"/>
  <c r="O58" i="13"/>
  <c r="P58" i="13"/>
  <c r="Q58" i="13"/>
  <c r="R58" i="13"/>
  <c r="S58" i="13"/>
  <c r="T58" i="13"/>
  <c r="U58" i="13"/>
  <c r="V58" i="13"/>
  <c r="W58" i="13"/>
  <c r="X58" i="13"/>
  <c r="Y58" i="13"/>
  <c r="Z58" i="13"/>
  <c r="AA58" i="13"/>
  <c r="AB58" i="13"/>
  <c r="AC58" i="13"/>
  <c r="AD58" i="13"/>
  <c r="AE58" i="13"/>
  <c r="AF58" i="13"/>
  <c r="AG58" i="13"/>
  <c r="AH58" i="13"/>
  <c r="AI58" i="13"/>
  <c r="AJ58" i="13"/>
  <c r="AK58" i="13"/>
  <c r="AL58" i="13"/>
  <c r="AM58" i="13"/>
  <c r="AN58" i="13"/>
  <c r="AO58" i="13"/>
  <c r="AP58" i="13"/>
  <c r="AQ58" i="13"/>
  <c r="AR58" i="13"/>
  <c r="AS58" i="13"/>
  <c r="AT58" i="13"/>
  <c r="AU58" i="13"/>
  <c r="AV58" i="13"/>
  <c r="AW58" i="13"/>
  <c r="AX58" i="13"/>
  <c r="AY58" i="13"/>
  <c r="AZ58" i="13"/>
  <c r="BA58" i="13"/>
  <c r="BB58" i="13"/>
  <c r="BC58" i="13"/>
  <c r="BD58" i="13"/>
  <c r="BE58" i="13"/>
  <c r="BF58" i="13"/>
  <c r="BG58" i="13"/>
  <c r="BH58" i="13"/>
  <c r="BI58" i="13"/>
  <c r="BJ58" i="13"/>
  <c r="BK58" i="13"/>
  <c r="BL58" i="13"/>
  <c r="BM58" i="13"/>
  <c r="BN58" i="13"/>
  <c r="BO58" i="13"/>
  <c r="BP58" i="13"/>
  <c r="BQ58" i="13"/>
  <c r="BR58" i="13"/>
  <c r="BS58" i="13"/>
  <c r="BT58" i="13"/>
  <c r="BU58" i="13"/>
  <c r="BV58" i="13"/>
  <c r="BW58" i="13"/>
  <c r="BX58" i="13"/>
  <c r="BY58" i="13"/>
  <c r="H59" i="13"/>
  <c r="I59" i="13"/>
  <c r="J59" i="13"/>
  <c r="K59" i="13"/>
  <c r="L59" i="13"/>
  <c r="M59" i="13"/>
  <c r="N59" i="13"/>
  <c r="O59" i="13"/>
  <c r="P59" i="13"/>
  <c r="Q59" i="13"/>
  <c r="R59" i="13"/>
  <c r="S59" i="13"/>
  <c r="T59" i="13"/>
  <c r="U59" i="13"/>
  <c r="V59" i="13"/>
  <c r="W59" i="13"/>
  <c r="X59" i="13"/>
  <c r="Y59" i="13"/>
  <c r="Z59" i="13"/>
  <c r="AA59" i="13"/>
  <c r="AB59" i="13"/>
  <c r="AC59" i="13"/>
  <c r="AD59" i="13"/>
  <c r="AE59" i="13"/>
  <c r="AF59" i="13"/>
  <c r="AG59" i="13"/>
  <c r="AH59" i="13"/>
  <c r="AI59" i="13"/>
  <c r="AJ59" i="13"/>
  <c r="AK59" i="13"/>
  <c r="AL59" i="13"/>
  <c r="AM59" i="13"/>
  <c r="AN59" i="13"/>
  <c r="AO59" i="13"/>
  <c r="AP59" i="13"/>
  <c r="AQ59" i="13"/>
  <c r="AR59" i="13"/>
  <c r="AS59" i="13"/>
  <c r="AT59" i="13"/>
  <c r="AU59" i="13"/>
  <c r="AV59" i="13"/>
  <c r="AW59" i="13"/>
  <c r="AX59" i="13"/>
  <c r="AY59" i="13"/>
  <c r="AZ59" i="13"/>
  <c r="BA59" i="13"/>
  <c r="BB59" i="13"/>
  <c r="BC59" i="13"/>
  <c r="BD59" i="13"/>
  <c r="BE59" i="13"/>
  <c r="BF59" i="13"/>
  <c r="BG59" i="13"/>
  <c r="BH59" i="13"/>
  <c r="BI59" i="13"/>
  <c r="BJ59" i="13"/>
  <c r="BK59" i="13"/>
  <c r="BL59" i="13"/>
  <c r="BM59" i="13"/>
  <c r="BN59" i="13"/>
  <c r="BO59" i="13"/>
  <c r="BP59" i="13"/>
  <c r="BQ59" i="13"/>
  <c r="BR59" i="13"/>
  <c r="BS59" i="13"/>
  <c r="BT59" i="13"/>
  <c r="BU59" i="13"/>
  <c r="BV59" i="13"/>
  <c r="BW59" i="13"/>
  <c r="BX59" i="13"/>
  <c r="BY59" i="13"/>
  <c r="H60" i="13"/>
  <c r="I60" i="13"/>
  <c r="J60" i="13"/>
  <c r="K60" i="13"/>
  <c r="L60" i="13"/>
  <c r="M60" i="13"/>
  <c r="N60" i="13"/>
  <c r="O60" i="13"/>
  <c r="P60" i="13"/>
  <c r="Q60" i="13"/>
  <c r="R60" i="13"/>
  <c r="S60" i="13"/>
  <c r="T60" i="13"/>
  <c r="U60" i="13"/>
  <c r="V60" i="13"/>
  <c r="W60" i="13"/>
  <c r="X60" i="13"/>
  <c r="Y60" i="13"/>
  <c r="Z60" i="13"/>
  <c r="AA60" i="13"/>
  <c r="AB60" i="13"/>
  <c r="AC60" i="13"/>
  <c r="AD60" i="13"/>
  <c r="AE60" i="13"/>
  <c r="AF60" i="13"/>
  <c r="AG60" i="13"/>
  <c r="AH60" i="13"/>
  <c r="AI60" i="13"/>
  <c r="AJ60" i="13"/>
  <c r="AK60" i="13"/>
  <c r="AL60" i="13"/>
  <c r="AM60" i="13"/>
  <c r="AN60" i="13"/>
  <c r="AO60" i="13"/>
  <c r="AP60" i="13"/>
  <c r="AQ60" i="13"/>
  <c r="AR60" i="13"/>
  <c r="AS60" i="13"/>
  <c r="AT60" i="13"/>
  <c r="AU60" i="13"/>
  <c r="AV60" i="13"/>
  <c r="AW60" i="13"/>
  <c r="AX60" i="13"/>
  <c r="AY60" i="13"/>
  <c r="AZ60" i="13"/>
  <c r="BA60" i="13"/>
  <c r="BB60" i="13"/>
  <c r="BC60" i="13"/>
  <c r="BD60" i="13"/>
  <c r="BE60" i="13"/>
  <c r="BF60" i="13"/>
  <c r="BG60" i="13"/>
  <c r="BH60" i="13"/>
  <c r="BI60" i="13"/>
  <c r="BJ60" i="13"/>
  <c r="BK60" i="13"/>
  <c r="BL60" i="13"/>
  <c r="BM60" i="13"/>
  <c r="BN60" i="13"/>
  <c r="BO60" i="13"/>
  <c r="BP60" i="13"/>
  <c r="BQ60" i="13"/>
  <c r="BR60" i="13"/>
  <c r="BS60" i="13"/>
  <c r="BT60" i="13"/>
  <c r="BU60" i="13"/>
  <c r="BV60" i="13"/>
  <c r="BW60" i="13"/>
  <c r="BX60" i="13"/>
  <c r="BY60" i="13"/>
  <c r="H61" i="13"/>
  <c r="I61" i="13"/>
  <c r="J61" i="13"/>
  <c r="K61" i="13"/>
  <c r="L61" i="13"/>
  <c r="M61" i="13"/>
  <c r="N61" i="13"/>
  <c r="O61" i="13"/>
  <c r="P61" i="13"/>
  <c r="Q61" i="13"/>
  <c r="R61" i="13"/>
  <c r="S61" i="13"/>
  <c r="T61" i="13"/>
  <c r="U61" i="13"/>
  <c r="V61" i="13"/>
  <c r="W61" i="13"/>
  <c r="X61" i="13"/>
  <c r="Y61" i="13"/>
  <c r="Z61" i="13"/>
  <c r="AA61" i="13"/>
  <c r="AB61" i="13"/>
  <c r="AC61" i="13"/>
  <c r="AD61" i="13"/>
  <c r="AE61" i="13"/>
  <c r="AF61" i="13"/>
  <c r="AG61" i="13"/>
  <c r="AH61" i="13"/>
  <c r="AI61" i="13"/>
  <c r="AJ61" i="13"/>
  <c r="AK61" i="13"/>
  <c r="AL61" i="13"/>
  <c r="AM61" i="13"/>
  <c r="AN61" i="13"/>
  <c r="AO61" i="13"/>
  <c r="AP61" i="13"/>
  <c r="AQ61" i="13"/>
  <c r="AR61" i="13"/>
  <c r="AS61" i="13"/>
  <c r="AT61" i="13"/>
  <c r="AU61" i="13"/>
  <c r="AV61" i="13"/>
  <c r="AW61" i="13"/>
  <c r="AX61" i="13"/>
  <c r="AY61" i="13"/>
  <c r="AZ61" i="13"/>
  <c r="BA61" i="13"/>
  <c r="BB61" i="13"/>
  <c r="BC61" i="13"/>
  <c r="BD61" i="13"/>
  <c r="BE61" i="13"/>
  <c r="BF61" i="13"/>
  <c r="BG61" i="13"/>
  <c r="BH61" i="13"/>
  <c r="BI61" i="13"/>
  <c r="BJ61" i="13"/>
  <c r="BK61" i="13"/>
  <c r="BL61" i="13"/>
  <c r="BM61" i="13"/>
  <c r="BN61" i="13"/>
  <c r="BO61" i="13"/>
  <c r="BP61" i="13"/>
  <c r="BQ61" i="13"/>
  <c r="BR61" i="13"/>
  <c r="BS61" i="13"/>
  <c r="BT61" i="13"/>
  <c r="BU61" i="13"/>
  <c r="BV61" i="13"/>
  <c r="BW61" i="13"/>
  <c r="BX61" i="13"/>
  <c r="BY61" i="13"/>
  <c r="H62" i="13"/>
  <c r="I62" i="13"/>
  <c r="J62" i="13"/>
  <c r="K62" i="13"/>
  <c r="L62" i="13"/>
  <c r="M62" i="13"/>
  <c r="N62" i="13"/>
  <c r="O62" i="13"/>
  <c r="P62" i="13"/>
  <c r="Q62" i="13"/>
  <c r="R62" i="13"/>
  <c r="S62" i="13"/>
  <c r="T62" i="13"/>
  <c r="U62" i="13"/>
  <c r="V62" i="13"/>
  <c r="W62" i="13"/>
  <c r="X62" i="13"/>
  <c r="Y62" i="13"/>
  <c r="Z62" i="13"/>
  <c r="AA62" i="13"/>
  <c r="AB62" i="13"/>
  <c r="AC62" i="13"/>
  <c r="AD62" i="13"/>
  <c r="AE62" i="13"/>
  <c r="AF62" i="13"/>
  <c r="AG62" i="13"/>
  <c r="AH62" i="13"/>
  <c r="AI62" i="13"/>
  <c r="AJ62" i="13"/>
  <c r="AK62" i="13"/>
  <c r="AL62" i="13"/>
  <c r="AM62" i="13"/>
  <c r="AN62" i="13"/>
  <c r="AO62" i="13"/>
  <c r="AP62" i="13"/>
  <c r="AQ62" i="13"/>
  <c r="AR62" i="13"/>
  <c r="AS62" i="13"/>
  <c r="AT62" i="13"/>
  <c r="AU62" i="13"/>
  <c r="AV62" i="13"/>
  <c r="AW62" i="13"/>
  <c r="AX62" i="13"/>
  <c r="AY62" i="13"/>
  <c r="AZ62" i="13"/>
  <c r="BA62" i="13"/>
  <c r="BB62" i="13"/>
  <c r="BC62" i="13"/>
  <c r="BD62" i="13"/>
  <c r="BE62" i="13"/>
  <c r="BF62" i="13"/>
  <c r="BG62" i="13"/>
  <c r="BH62" i="13"/>
  <c r="BI62" i="13"/>
  <c r="BJ62" i="13"/>
  <c r="BK62" i="13"/>
  <c r="BL62" i="13"/>
  <c r="BM62" i="13"/>
  <c r="BN62" i="13"/>
  <c r="BO62" i="13"/>
  <c r="BP62" i="13"/>
  <c r="BQ62" i="13"/>
  <c r="BR62" i="13"/>
  <c r="BS62" i="13"/>
  <c r="BT62" i="13"/>
  <c r="BU62" i="13"/>
  <c r="BV62" i="13"/>
  <c r="BW62" i="13"/>
  <c r="BX62" i="13"/>
  <c r="BY62" i="13"/>
  <c r="H63" i="13"/>
  <c r="I63" i="13"/>
  <c r="J63" i="13"/>
  <c r="K63" i="13"/>
  <c r="L63" i="13"/>
  <c r="M63" i="13"/>
  <c r="N63" i="13"/>
  <c r="O63" i="13"/>
  <c r="P63" i="13"/>
  <c r="Q63" i="13"/>
  <c r="R63" i="13"/>
  <c r="S63" i="13"/>
  <c r="T63" i="13"/>
  <c r="U63" i="13"/>
  <c r="V63" i="13"/>
  <c r="W63" i="13"/>
  <c r="X63" i="13"/>
  <c r="Y63" i="13"/>
  <c r="Z63" i="13"/>
  <c r="AA63" i="13"/>
  <c r="AB63" i="13"/>
  <c r="AC63" i="13"/>
  <c r="AD63" i="13"/>
  <c r="AE63" i="13"/>
  <c r="AF63" i="13"/>
  <c r="AG63" i="13"/>
  <c r="AH63" i="13"/>
  <c r="AI63" i="13"/>
  <c r="AJ63" i="13"/>
  <c r="AK63" i="13"/>
  <c r="AL63" i="13"/>
  <c r="AM63" i="13"/>
  <c r="AN63" i="13"/>
  <c r="AO63" i="13"/>
  <c r="AP63" i="13"/>
  <c r="AQ63" i="13"/>
  <c r="AR63" i="13"/>
  <c r="AS63" i="13"/>
  <c r="AT63" i="13"/>
  <c r="AU63" i="13"/>
  <c r="AV63" i="13"/>
  <c r="AW63" i="13"/>
  <c r="AX63" i="13"/>
  <c r="AY63" i="13"/>
  <c r="AZ63" i="13"/>
  <c r="BA63" i="13"/>
  <c r="BB63" i="13"/>
  <c r="BC63" i="13"/>
  <c r="BD63" i="13"/>
  <c r="BE63" i="13"/>
  <c r="BF63" i="13"/>
  <c r="BG63" i="13"/>
  <c r="BH63" i="13"/>
  <c r="BI63" i="13"/>
  <c r="BJ63" i="13"/>
  <c r="BK63" i="13"/>
  <c r="BL63" i="13"/>
  <c r="BM63" i="13"/>
  <c r="BN63" i="13"/>
  <c r="BO63" i="13"/>
  <c r="BP63" i="13"/>
  <c r="BQ63" i="13"/>
  <c r="BR63" i="13"/>
  <c r="BS63" i="13"/>
  <c r="BT63" i="13"/>
  <c r="BU63" i="13"/>
  <c r="BV63" i="13"/>
  <c r="BW63" i="13"/>
  <c r="BX63" i="13"/>
  <c r="BY63" i="13"/>
  <c r="H64" i="13"/>
  <c r="I64" i="13"/>
  <c r="J64" i="13"/>
  <c r="K64" i="13"/>
  <c r="L64" i="13"/>
  <c r="M64" i="13"/>
  <c r="N64" i="13"/>
  <c r="O64" i="13"/>
  <c r="P64" i="13"/>
  <c r="Q64" i="13"/>
  <c r="R64" i="13"/>
  <c r="S64" i="13"/>
  <c r="T64" i="13"/>
  <c r="U64" i="13"/>
  <c r="V64" i="13"/>
  <c r="W64" i="13"/>
  <c r="X64" i="13"/>
  <c r="Y64" i="13"/>
  <c r="Z64" i="13"/>
  <c r="AA64" i="13"/>
  <c r="AB64" i="13"/>
  <c r="AC64" i="13"/>
  <c r="AD64" i="13"/>
  <c r="AE64" i="13"/>
  <c r="AF64" i="13"/>
  <c r="AG64" i="13"/>
  <c r="AH64" i="13"/>
  <c r="AI64" i="13"/>
  <c r="AJ64" i="13"/>
  <c r="AK64" i="13"/>
  <c r="AL64" i="13"/>
  <c r="AM64" i="13"/>
  <c r="AN64" i="13"/>
  <c r="AO64" i="13"/>
  <c r="AP64" i="13"/>
  <c r="AQ64" i="13"/>
  <c r="AR64" i="13"/>
  <c r="AS64" i="13"/>
  <c r="AT64" i="13"/>
  <c r="AU64" i="13"/>
  <c r="AV64" i="13"/>
  <c r="AW64" i="13"/>
  <c r="AX64" i="13"/>
  <c r="AY64" i="13"/>
  <c r="AZ64" i="13"/>
  <c r="BA64" i="13"/>
  <c r="BB64" i="13"/>
  <c r="BC64" i="13"/>
  <c r="BD64" i="13"/>
  <c r="BE64" i="13"/>
  <c r="BF64" i="13"/>
  <c r="BG64" i="13"/>
  <c r="BH64" i="13"/>
  <c r="BI64" i="13"/>
  <c r="BJ64" i="13"/>
  <c r="BK64" i="13"/>
  <c r="BL64" i="13"/>
  <c r="BM64" i="13"/>
  <c r="BN64" i="13"/>
  <c r="BO64" i="13"/>
  <c r="BP64" i="13"/>
  <c r="BQ64" i="13"/>
  <c r="BR64" i="13"/>
  <c r="BS64" i="13"/>
  <c r="BT64" i="13"/>
  <c r="BU64" i="13"/>
  <c r="BV64" i="13"/>
  <c r="BW64" i="13"/>
  <c r="BX64" i="13"/>
  <c r="BY64" i="13"/>
  <c r="H65" i="13"/>
  <c r="I65" i="13"/>
  <c r="J65" i="13"/>
  <c r="K65" i="13"/>
  <c r="L65" i="13"/>
  <c r="M65" i="13"/>
  <c r="N65" i="13"/>
  <c r="O65" i="13"/>
  <c r="P65" i="13"/>
  <c r="Q65" i="13"/>
  <c r="R65" i="13"/>
  <c r="S65" i="13"/>
  <c r="T65" i="13"/>
  <c r="U65" i="13"/>
  <c r="V65" i="13"/>
  <c r="W65" i="13"/>
  <c r="X65" i="13"/>
  <c r="Y65" i="13"/>
  <c r="Z65" i="13"/>
  <c r="AA65" i="13"/>
  <c r="AB65" i="13"/>
  <c r="AC65" i="13"/>
  <c r="AD65" i="13"/>
  <c r="AE65" i="13"/>
  <c r="AF65" i="13"/>
  <c r="AG65" i="13"/>
  <c r="AH65" i="13"/>
  <c r="AI65" i="13"/>
  <c r="AJ65" i="13"/>
  <c r="AK65" i="13"/>
  <c r="AL65" i="13"/>
  <c r="AM65" i="13"/>
  <c r="AN65" i="13"/>
  <c r="AO65" i="13"/>
  <c r="AP65" i="13"/>
  <c r="AQ65" i="13"/>
  <c r="AR65" i="13"/>
  <c r="AS65" i="13"/>
  <c r="AT65" i="13"/>
  <c r="AU65" i="13"/>
  <c r="AV65" i="13"/>
  <c r="AW65" i="13"/>
  <c r="AX65" i="13"/>
  <c r="AY65" i="13"/>
  <c r="AZ65" i="13"/>
  <c r="BA65" i="13"/>
  <c r="BB65" i="13"/>
  <c r="BC65" i="13"/>
  <c r="BD65" i="13"/>
  <c r="BE65" i="13"/>
  <c r="BF65" i="13"/>
  <c r="BG65" i="13"/>
  <c r="BH65" i="13"/>
  <c r="BI65" i="13"/>
  <c r="BJ65" i="13"/>
  <c r="BK65" i="13"/>
  <c r="BL65" i="13"/>
  <c r="BM65" i="13"/>
  <c r="BN65" i="13"/>
  <c r="BO65" i="13"/>
  <c r="BP65" i="13"/>
  <c r="BQ65" i="13"/>
  <c r="BR65" i="13"/>
  <c r="BS65" i="13"/>
  <c r="BT65" i="13"/>
  <c r="BU65" i="13"/>
  <c r="BV65" i="13"/>
  <c r="BW65" i="13"/>
  <c r="BX65" i="13"/>
  <c r="BY65" i="13"/>
  <c r="H66" i="13"/>
  <c r="I66" i="13"/>
  <c r="J66" i="13"/>
  <c r="K66" i="13"/>
  <c r="L66" i="13"/>
  <c r="M66" i="13"/>
  <c r="N66" i="13"/>
  <c r="O66" i="13"/>
  <c r="P66" i="13"/>
  <c r="Q66" i="13"/>
  <c r="R66" i="13"/>
  <c r="S66" i="13"/>
  <c r="T66" i="13"/>
  <c r="U66" i="13"/>
  <c r="V66" i="13"/>
  <c r="W66" i="13"/>
  <c r="X66" i="13"/>
  <c r="Y66" i="13"/>
  <c r="Z66" i="13"/>
  <c r="AA66" i="13"/>
  <c r="AB66" i="13"/>
  <c r="AC66" i="13"/>
  <c r="AD66" i="13"/>
  <c r="AE66" i="13"/>
  <c r="AF66" i="13"/>
  <c r="AG66" i="13"/>
  <c r="AH66" i="13"/>
  <c r="AI66" i="13"/>
  <c r="AJ66" i="13"/>
  <c r="AK66" i="13"/>
  <c r="AL66" i="13"/>
  <c r="AM66" i="13"/>
  <c r="AN66" i="13"/>
  <c r="AO66" i="13"/>
  <c r="AP66" i="13"/>
  <c r="AQ66" i="13"/>
  <c r="AR66" i="13"/>
  <c r="AS66" i="13"/>
  <c r="AT66" i="13"/>
  <c r="AU66" i="13"/>
  <c r="AV66" i="13"/>
  <c r="AW66" i="13"/>
  <c r="AX66" i="13"/>
  <c r="AY66" i="13"/>
  <c r="AZ66" i="13"/>
  <c r="BA66" i="13"/>
  <c r="BB66" i="13"/>
  <c r="BC66" i="13"/>
  <c r="BD66" i="13"/>
  <c r="BE66" i="13"/>
  <c r="BF66" i="13"/>
  <c r="BG66" i="13"/>
  <c r="BH66" i="13"/>
  <c r="BI66" i="13"/>
  <c r="BJ66" i="13"/>
  <c r="BK66" i="13"/>
  <c r="BL66" i="13"/>
  <c r="BM66" i="13"/>
  <c r="BN66" i="13"/>
  <c r="BO66" i="13"/>
  <c r="BP66" i="13"/>
  <c r="BQ66" i="13"/>
  <c r="BR66" i="13"/>
  <c r="BS66" i="13"/>
  <c r="BT66" i="13"/>
  <c r="BU66" i="13"/>
  <c r="BV66" i="13"/>
  <c r="BW66" i="13"/>
  <c r="BX66" i="13"/>
  <c r="BY66" i="13"/>
  <c r="H67" i="13"/>
  <c r="I67" i="13"/>
  <c r="J67" i="13"/>
  <c r="K67" i="13"/>
  <c r="L67" i="13"/>
  <c r="M67" i="13"/>
  <c r="N67" i="13"/>
  <c r="O67" i="13"/>
  <c r="P67" i="13"/>
  <c r="Q67" i="13"/>
  <c r="R67" i="13"/>
  <c r="S67" i="13"/>
  <c r="T67" i="13"/>
  <c r="U67" i="13"/>
  <c r="V67" i="13"/>
  <c r="W67" i="13"/>
  <c r="X67" i="13"/>
  <c r="Y67" i="13"/>
  <c r="Z67" i="13"/>
  <c r="AA67" i="13"/>
  <c r="AB67" i="13"/>
  <c r="AC67" i="13"/>
  <c r="AD67" i="13"/>
  <c r="AE67" i="13"/>
  <c r="AF67" i="13"/>
  <c r="AG67" i="13"/>
  <c r="AH67" i="13"/>
  <c r="AI67" i="13"/>
  <c r="AJ67" i="13"/>
  <c r="AK67" i="13"/>
  <c r="AL67" i="13"/>
  <c r="AM67" i="13"/>
  <c r="AN67" i="13"/>
  <c r="AO67" i="13"/>
  <c r="AP67" i="13"/>
  <c r="AQ67" i="13"/>
  <c r="AR67" i="13"/>
  <c r="AS67" i="13"/>
  <c r="AT67" i="13"/>
  <c r="AU67" i="13"/>
  <c r="AV67" i="13"/>
  <c r="AW67" i="13"/>
  <c r="AX67" i="13"/>
  <c r="AY67" i="13"/>
  <c r="AZ67" i="13"/>
  <c r="BA67" i="13"/>
  <c r="BB67" i="13"/>
  <c r="BC67" i="13"/>
  <c r="BD67" i="13"/>
  <c r="BE67" i="13"/>
  <c r="BF67" i="13"/>
  <c r="BG67" i="13"/>
  <c r="BH67" i="13"/>
  <c r="BI67" i="13"/>
  <c r="BJ67" i="13"/>
  <c r="BK67" i="13"/>
  <c r="BL67" i="13"/>
  <c r="BM67" i="13"/>
  <c r="BN67" i="13"/>
  <c r="BO67" i="13"/>
  <c r="BP67" i="13"/>
  <c r="BQ67" i="13"/>
  <c r="BR67" i="13"/>
  <c r="BS67" i="13"/>
  <c r="BT67" i="13"/>
  <c r="BU67" i="13"/>
  <c r="BV67" i="13"/>
  <c r="BW67" i="13"/>
  <c r="BX67" i="13"/>
  <c r="BY67" i="13"/>
  <c r="H68" i="13"/>
  <c r="I68" i="13"/>
  <c r="J68" i="13"/>
  <c r="K68" i="13"/>
  <c r="L68" i="13"/>
  <c r="M68" i="13"/>
  <c r="N68" i="13"/>
  <c r="O68" i="13"/>
  <c r="P68" i="13"/>
  <c r="Q68" i="13"/>
  <c r="R68" i="13"/>
  <c r="S68" i="13"/>
  <c r="T68" i="13"/>
  <c r="U68" i="13"/>
  <c r="V68" i="13"/>
  <c r="W68" i="13"/>
  <c r="X68" i="13"/>
  <c r="Y68" i="13"/>
  <c r="Z68" i="13"/>
  <c r="AA68" i="13"/>
  <c r="AB68" i="13"/>
  <c r="AC68" i="13"/>
  <c r="AD68" i="13"/>
  <c r="AE68" i="13"/>
  <c r="AF68" i="13"/>
  <c r="AG68" i="13"/>
  <c r="AH68" i="13"/>
  <c r="AI68" i="13"/>
  <c r="AJ68" i="13"/>
  <c r="AK68" i="13"/>
  <c r="AL68" i="13"/>
  <c r="AM68" i="13"/>
  <c r="AN68" i="13"/>
  <c r="AO68" i="13"/>
  <c r="AP68" i="13"/>
  <c r="AQ68" i="13"/>
  <c r="AR68" i="13"/>
  <c r="AS68" i="13"/>
  <c r="AT68" i="13"/>
  <c r="AU68" i="13"/>
  <c r="AV68" i="13"/>
  <c r="AW68" i="13"/>
  <c r="AX68" i="13"/>
  <c r="AY68" i="13"/>
  <c r="AZ68" i="13"/>
  <c r="BA68" i="13"/>
  <c r="BB68" i="13"/>
  <c r="BC68" i="13"/>
  <c r="BD68" i="13"/>
  <c r="BE68" i="13"/>
  <c r="BF68" i="13"/>
  <c r="BG68" i="13"/>
  <c r="BH68" i="13"/>
  <c r="BI68" i="13"/>
  <c r="BJ68" i="13"/>
  <c r="BK68" i="13"/>
  <c r="BL68" i="13"/>
  <c r="BM68" i="13"/>
  <c r="BN68" i="13"/>
  <c r="BO68" i="13"/>
  <c r="BP68" i="13"/>
  <c r="BQ68" i="13"/>
  <c r="BR68" i="13"/>
  <c r="BS68" i="13"/>
  <c r="BT68" i="13"/>
  <c r="BU68" i="13"/>
  <c r="BV68" i="13"/>
  <c r="BW68" i="13"/>
  <c r="BX68" i="13"/>
  <c r="BY68" i="13"/>
  <c r="H69" i="13"/>
  <c r="I69" i="13"/>
  <c r="J69" i="13"/>
  <c r="K69" i="13"/>
  <c r="L69" i="13"/>
  <c r="M69" i="13"/>
  <c r="N69" i="13"/>
  <c r="O69" i="13"/>
  <c r="P69" i="13"/>
  <c r="Q69" i="13"/>
  <c r="R69" i="13"/>
  <c r="S69" i="13"/>
  <c r="T69" i="13"/>
  <c r="U69" i="13"/>
  <c r="V69" i="13"/>
  <c r="W69" i="13"/>
  <c r="X69" i="13"/>
  <c r="Y69" i="13"/>
  <c r="Z69" i="13"/>
  <c r="AA69" i="13"/>
  <c r="AB69" i="13"/>
  <c r="AC69" i="13"/>
  <c r="AD69" i="13"/>
  <c r="AE69" i="13"/>
  <c r="AF69" i="13"/>
  <c r="AG69" i="13"/>
  <c r="AH69" i="13"/>
  <c r="AI69" i="13"/>
  <c r="AJ69" i="13"/>
  <c r="AK69" i="13"/>
  <c r="AL69" i="13"/>
  <c r="AM69" i="13"/>
  <c r="AN69" i="13"/>
  <c r="AO69" i="13"/>
  <c r="AP69" i="13"/>
  <c r="AQ69" i="13"/>
  <c r="AR69" i="13"/>
  <c r="AS69" i="13"/>
  <c r="AT69" i="13"/>
  <c r="AU69" i="13"/>
  <c r="AV69" i="13"/>
  <c r="AW69" i="13"/>
  <c r="AX69" i="13"/>
  <c r="AY69" i="13"/>
  <c r="AZ69" i="13"/>
  <c r="BA69" i="13"/>
  <c r="BB69" i="13"/>
  <c r="BC69" i="13"/>
  <c r="BD69" i="13"/>
  <c r="BE69" i="13"/>
  <c r="BF69" i="13"/>
  <c r="BG69" i="13"/>
  <c r="BH69" i="13"/>
  <c r="BI69" i="13"/>
  <c r="BJ69" i="13"/>
  <c r="BK69" i="13"/>
  <c r="BL69" i="13"/>
  <c r="BM69" i="13"/>
  <c r="BN69" i="13"/>
  <c r="BO69" i="13"/>
  <c r="BP69" i="13"/>
  <c r="BQ69" i="13"/>
  <c r="BR69" i="13"/>
  <c r="BS69" i="13"/>
  <c r="BT69" i="13"/>
  <c r="BU69" i="13"/>
  <c r="BV69" i="13"/>
  <c r="BW69" i="13"/>
  <c r="BX69" i="13"/>
  <c r="BY69" i="13"/>
  <c r="H70" i="13"/>
  <c r="I70" i="13"/>
  <c r="J70" i="13"/>
  <c r="K70" i="13"/>
  <c r="L70" i="13"/>
  <c r="M70" i="13"/>
  <c r="N70" i="13"/>
  <c r="O70" i="13"/>
  <c r="P70" i="13"/>
  <c r="Q70" i="13"/>
  <c r="R70" i="13"/>
  <c r="S70" i="13"/>
  <c r="T70" i="13"/>
  <c r="U70" i="13"/>
  <c r="V70" i="13"/>
  <c r="W70" i="13"/>
  <c r="X70" i="13"/>
  <c r="Y70" i="13"/>
  <c r="Z70" i="13"/>
  <c r="AA70" i="13"/>
  <c r="AB70" i="13"/>
  <c r="AC70" i="13"/>
  <c r="AD70" i="13"/>
  <c r="AE70" i="13"/>
  <c r="AF70" i="13"/>
  <c r="AG70" i="13"/>
  <c r="AH70" i="13"/>
  <c r="AI70" i="13"/>
  <c r="AJ70" i="13"/>
  <c r="AK70" i="13"/>
  <c r="AL70" i="13"/>
  <c r="AM70" i="13"/>
  <c r="AN70" i="13"/>
  <c r="AO70" i="13"/>
  <c r="AP70" i="13"/>
  <c r="AQ70" i="13"/>
  <c r="AR70" i="13"/>
  <c r="AS70" i="13"/>
  <c r="AT70" i="13"/>
  <c r="AU70" i="13"/>
  <c r="AV70" i="13"/>
  <c r="AW70" i="13"/>
  <c r="AX70" i="13"/>
  <c r="AY70" i="13"/>
  <c r="AZ70" i="13"/>
  <c r="BA70" i="13"/>
  <c r="BB70" i="13"/>
  <c r="BC70" i="13"/>
  <c r="BD70" i="13"/>
  <c r="BE70" i="13"/>
  <c r="BF70" i="13"/>
  <c r="BG70" i="13"/>
  <c r="BH70" i="13"/>
  <c r="BI70" i="13"/>
  <c r="BJ70" i="13"/>
  <c r="BK70" i="13"/>
  <c r="BL70" i="13"/>
  <c r="BM70" i="13"/>
  <c r="BN70" i="13"/>
  <c r="BO70" i="13"/>
  <c r="BP70" i="13"/>
  <c r="BQ70" i="13"/>
  <c r="BR70" i="13"/>
  <c r="BS70" i="13"/>
  <c r="BT70" i="13"/>
  <c r="BU70" i="13"/>
  <c r="BV70" i="13"/>
  <c r="BW70" i="13"/>
  <c r="BX70" i="13"/>
  <c r="BY70" i="13"/>
  <c r="H71" i="13"/>
  <c r="I71" i="13"/>
  <c r="J71" i="13"/>
  <c r="K71" i="13"/>
  <c r="L71" i="13"/>
  <c r="M71" i="13"/>
  <c r="N71" i="13"/>
  <c r="O71" i="13"/>
  <c r="P71" i="13"/>
  <c r="Q71" i="13"/>
  <c r="R71" i="13"/>
  <c r="S71" i="13"/>
  <c r="T71" i="13"/>
  <c r="U71" i="13"/>
  <c r="V71" i="13"/>
  <c r="W71" i="13"/>
  <c r="X71" i="13"/>
  <c r="Y71" i="13"/>
  <c r="Z71" i="13"/>
  <c r="AA71" i="13"/>
  <c r="AB71" i="13"/>
  <c r="AC71" i="13"/>
  <c r="AD71" i="13"/>
  <c r="AE71" i="13"/>
  <c r="AF71" i="13"/>
  <c r="AG71" i="13"/>
  <c r="AH71" i="13"/>
  <c r="AI71" i="13"/>
  <c r="AJ71" i="13"/>
  <c r="AK71" i="13"/>
  <c r="AL71" i="13"/>
  <c r="AM71" i="13"/>
  <c r="AN71" i="13"/>
  <c r="AO71" i="13"/>
  <c r="AP71" i="13"/>
  <c r="AQ71" i="13"/>
  <c r="AR71" i="13"/>
  <c r="AS71" i="13"/>
  <c r="AT71" i="13"/>
  <c r="AU71" i="13"/>
  <c r="AV71" i="13"/>
  <c r="AW71" i="13"/>
  <c r="AX71" i="13"/>
  <c r="AY71" i="13"/>
  <c r="AZ71" i="13"/>
  <c r="BA71" i="13"/>
  <c r="BB71" i="13"/>
  <c r="BC71" i="13"/>
  <c r="BD71" i="13"/>
  <c r="BE71" i="13"/>
  <c r="BF71" i="13"/>
  <c r="BG71" i="13"/>
  <c r="BH71" i="13"/>
  <c r="BI71" i="13"/>
  <c r="BJ71" i="13"/>
  <c r="BK71" i="13"/>
  <c r="BL71" i="13"/>
  <c r="BM71" i="13"/>
  <c r="BN71" i="13"/>
  <c r="BO71" i="13"/>
  <c r="BP71" i="13"/>
  <c r="BQ71" i="13"/>
  <c r="BR71" i="13"/>
  <c r="BS71" i="13"/>
  <c r="BT71" i="13"/>
  <c r="BU71" i="13"/>
  <c r="BV71" i="13"/>
  <c r="BW71" i="13"/>
  <c r="BX71" i="13"/>
  <c r="BY71" i="13"/>
  <c r="H72" i="13"/>
  <c r="I72" i="13"/>
  <c r="J72" i="13"/>
  <c r="K72" i="13"/>
  <c r="L72" i="13"/>
  <c r="M72" i="13"/>
  <c r="N72" i="13"/>
  <c r="O72" i="13"/>
  <c r="P72" i="13"/>
  <c r="Q72" i="13"/>
  <c r="R72" i="13"/>
  <c r="S72" i="13"/>
  <c r="T72" i="13"/>
  <c r="U72" i="13"/>
  <c r="V72" i="13"/>
  <c r="W72" i="13"/>
  <c r="X72" i="13"/>
  <c r="Y72" i="13"/>
  <c r="Z72" i="13"/>
  <c r="AA72" i="13"/>
  <c r="AB72" i="13"/>
  <c r="AC72" i="13"/>
  <c r="AD72" i="13"/>
  <c r="AE72" i="13"/>
  <c r="AF72" i="13"/>
  <c r="AG72" i="13"/>
  <c r="AH72" i="13"/>
  <c r="AI72" i="13"/>
  <c r="AJ72" i="13"/>
  <c r="AK72" i="13"/>
  <c r="AL72" i="13"/>
  <c r="AM72" i="13"/>
  <c r="AN72" i="13"/>
  <c r="AO72" i="13"/>
  <c r="AP72" i="13"/>
  <c r="AQ72" i="13"/>
  <c r="AR72" i="13"/>
  <c r="AS72" i="13"/>
  <c r="AT72" i="13"/>
  <c r="AU72" i="13"/>
  <c r="AV72" i="13"/>
  <c r="AW72" i="13"/>
  <c r="AX72" i="13"/>
  <c r="AY72" i="13"/>
  <c r="AZ72" i="13"/>
  <c r="BA72" i="13"/>
  <c r="BB72" i="13"/>
  <c r="BC72" i="13"/>
  <c r="BD72" i="13"/>
  <c r="BE72" i="13"/>
  <c r="BF72" i="13"/>
  <c r="BG72" i="13"/>
  <c r="BH72" i="13"/>
  <c r="BI72" i="13"/>
  <c r="BJ72" i="13"/>
  <c r="BK72" i="13"/>
  <c r="BL72" i="13"/>
  <c r="BM72" i="13"/>
  <c r="BN72" i="13"/>
  <c r="BO72" i="13"/>
  <c r="BP72" i="13"/>
  <c r="BQ72" i="13"/>
  <c r="BR72" i="13"/>
  <c r="BS72" i="13"/>
  <c r="BT72" i="13"/>
  <c r="BU72" i="13"/>
  <c r="BV72" i="13"/>
  <c r="BW72" i="13"/>
  <c r="BX72" i="13"/>
  <c r="BY72" i="13"/>
  <c r="H73" i="13"/>
  <c r="I73" i="13"/>
  <c r="J73" i="13"/>
  <c r="K73" i="13"/>
  <c r="L73" i="13"/>
  <c r="M73" i="13"/>
  <c r="N73" i="13"/>
  <c r="O73" i="13"/>
  <c r="P73" i="13"/>
  <c r="Q73" i="13"/>
  <c r="R73" i="13"/>
  <c r="S73" i="13"/>
  <c r="T73" i="13"/>
  <c r="U73" i="13"/>
  <c r="V73" i="13"/>
  <c r="W73" i="13"/>
  <c r="X73" i="13"/>
  <c r="Y73" i="13"/>
  <c r="Z73" i="13"/>
  <c r="AA73" i="13"/>
  <c r="AB73" i="13"/>
  <c r="AC73" i="13"/>
  <c r="AD73" i="13"/>
  <c r="AE73" i="13"/>
  <c r="AF73" i="13"/>
  <c r="AG73" i="13"/>
  <c r="AH73" i="13"/>
  <c r="AI73" i="13"/>
  <c r="AJ73" i="13"/>
  <c r="AK73" i="13"/>
  <c r="AL73" i="13"/>
  <c r="AM73" i="13"/>
  <c r="AN73" i="13"/>
  <c r="AO73" i="13"/>
  <c r="AP73" i="13"/>
  <c r="AQ73" i="13"/>
  <c r="AR73" i="13"/>
  <c r="AS73" i="13"/>
  <c r="AT73" i="13"/>
  <c r="AU73" i="13"/>
  <c r="AV73" i="13"/>
  <c r="AW73" i="13"/>
  <c r="AX73" i="13"/>
  <c r="AY73" i="13"/>
  <c r="AZ73" i="13"/>
  <c r="BA73" i="13"/>
  <c r="BB73" i="13"/>
  <c r="BC73" i="13"/>
  <c r="BD73" i="13"/>
  <c r="BE73" i="13"/>
  <c r="BF73" i="13"/>
  <c r="BG73" i="13"/>
  <c r="BH73" i="13"/>
  <c r="BI73" i="13"/>
  <c r="BJ73" i="13"/>
  <c r="BK73" i="13"/>
  <c r="BL73" i="13"/>
  <c r="BM73" i="13"/>
  <c r="BN73" i="13"/>
  <c r="BO73" i="13"/>
  <c r="BP73" i="13"/>
  <c r="BQ73" i="13"/>
  <c r="BR73" i="13"/>
  <c r="BS73" i="13"/>
  <c r="BT73" i="13"/>
  <c r="BU73" i="13"/>
  <c r="BV73" i="13"/>
  <c r="BW73" i="13"/>
  <c r="BX73" i="13"/>
  <c r="BY73" i="13"/>
  <c r="H74" i="13"/>
  <c r="I74" i="13"/>
  <c r="J74" i="13"/>
  <c r="K74" i="13"/>
  <c r="L74" i="13"/>
  <c r="M74" i="13"/>
  <c r="N74" i="13"/>
  <c r="O74" i="13"/>
  <c r="P74" i="13"/>
  <c r="Q74" i="13"/>
  <c r="R74" i="13"/>
  <c r="S74" i="13"/>
  <c r="T74" i="13"/>
  <c r="U74" i="13"/>
  <c r="V74" i="13"/>
  <c r="W74" i="13"/>
  <c r="X74" i="13"/>
  <c r="Y74" i="13"/>
  <c r="Z74" i="13"/>
  <c r="AA74" i="13"/>
  <c r="AB74" i="13"/>
  <c r="AC74" i="13"/>
  <c r="AD74" i="13"/>
  <c r="AE74" i="13"/>
  <c r="AF74" i="13"/>
  <c r="AG74" i="13"/>
  <c r="AH74" i="13"/>
  <c r="AI74" i="13"/>
  <c r="AJ74" i="13"/>
  <c r="AK74" i="13"/>
  <c r="AL74" i="13"/>
  <c r="AM74" i="13"/>
  <c r="AN74" i="13"/>
  <c r="AO74" i="13"/>
  <c r="AP74" i="13"/>
  <c r="AQ74" i="13"/>
  <c r="AR74" i="13"/>
  <c r="AS74" i="13"/>
  <c r="AT74" i="13"/>
  <c r="AU74" i="13"/>
  <c r="AV74" i="13"/>
  <c r="AW74" i="13"/>
  <c r="AX74" i="13"/>
  <c r="AY74" i="13"/>
  <c r="AZ74" i="13"/>
  <c r="BA74" i="13"/>
  <c r="BB74" i="13"/>
  <c r="BC74" i="13"/>
  <c r="BD74" i="13"/>
  <c r="BE74" i="13"/>
  <c r="BF74" i="13"/>
  <c r="BG74" i="13"/>
  <c r="BH74" i="13"/>
  <c r="BI74" i="13"/>
  <c r="BJ74" i="13"/>
  <c r="BK74" i="13"/>
  <c r="BL74" i="13"/>
  <c r="BM74" i="13"/>
  <c r="BN74" i="13"/>
  <c r="BO74" i="13"/>
  <c r="BP74" i="13"/>
  <c r="BQ74" i="13"/>
  <c r="BR74" i="13"/>
  <c r="BS74" i="13"/>
  <c r="BT74" i="13"/>
  <c r="BU74" i="13"/>
  <c r="BV74" i="13"/>
  <c r="BW74" i="13"/>
  <c r="BX74" i="13"/>
  <c r="BY74" i="13"/>
  <c r="H75" i="13"/>
  <c r="I75" i="13"/>
  <c r="J75" i="13"/>
  <c r="K75" i="13"/>
  <c r="L75" i="13"/>
  <c r="M75" i="13"/>
  <c r="N75" i="13"/>
  <c r="O75" i="13"/>
  <c r="P75" i="13"/>
  <c r="Q75" i="13"/>
  <c r="R75" i="13"/>
  <c r="S75" i="13"/>
  <c r="T75" i="13"/>
  <c r="U75" i="13"/>
  <c r="V75" i="13"/>
  <c r="W75" i="13"/>
  <c r="X75" i="13"/>
  <c r="Y75" i="13"/>
  <c r="Z75" i="13"/>
  <c r="AA75" i="13"/>
  <c r="AB75" i="13"/>
  <c r="AC75" i="13"/>
  <c r="AD75" i="13"/>
  <c r="AE75" i="13"/>
  <c r="AF75" i="13"/>
  <c r="AG75" i="13"/>
  <c r="AH75" i="13"/>
  <c r="AI75" i="13"/>
  <c r="AJ75" i="13"/>
  <c r="AK75" i="13"/>
  <c r="AL75" i="13"/>
  <c r="AM75" i="13"/>
  <c r="AN75" i="13"/>
  <c r="AO75" i="13"/>
  <c r="AP75" i="13"/>
  <c r="AQ75" i="13"/>
  <c r="AR75" i="13"/>
  <c r="AS75" i="13"/>
  <c r="AT75" i="13"/>
  <c r="AU75" i="13"/>
  <c r="AV75" i="13"/>
  <c r="AW75" i="13"/>
  <c r="AX75" i="13"/>
  <c r="AY75" i="13"/>
  <c r="AZ75" i="13"/>
  <c r="BA75" i="13"/>
  <c r="BB75" i="13"/>
  <c r="BC75" i="13"/>
  <c r="BD75" i="13"/>
  <c r="BE75" i="13"/>
  <c r="BF75" i="13"/>
  <c r="BG75" i="13"/>
  <c r="BH75" i="13"/>
  <c r="BI75" i="13"/>
  <c r="BJ75" i="13"/>
  <c r="BK75" i="13"/>
  <c r="BL75" i="13"/>
  <c r="BM75" i="13"/>
  <c r="BN75" i="13"/>
  <c r="BO75" i="13"/>
  <c r="BP75" i="13"/>
  <c r="BQ75" i="13"/>
  <c r="BR75" i="13"/>
  <c r="BS75" i="13"/>
  <c r="BT75" i="13"/>
  <c r="BU75" i="13"/>
  <c r="BV75" i="13"/>
  <c r="BW75" i="13"/>
  <c r="BX75" i="13"/>
  <c r="BY75" i="13"/>
  <c r="H76" i="13"/>
  <c r="I76" i="13"/>
  <c r="J76" i="13"/>
  <c r="K76" i="13"/>
  <c r="L76" i="13"/>
  <c r="M76" i="13"/>
  <c r="N76" i="13"/>
  <c r="O76" i="13"/>
  <c r="P76" i="13"/>
  <c r="Q76" i="13"/>
  <c r="R76" i="13"/>
  <c r="S76" i="13"/>
  <c r="T76" i="13"/>
  <c r="U76" i="13"/>
  <c r="V76" i="13"/>
  <c r="W76" i="13"/>
  <c r="X76" i="13"/>
  <c r="Y76" i="13"/>
  <c r="Z76" i="13"/>
  <c r="AA76" i="13"/>
  <c r="AB76" i="13"/>
  <c r="AC76" i="13"/>
  <c r="AD76" i="13"/>
  <c r="AE76" i="13"/>
  <c r="AF76" i="13"/>
  <c r="AG76" i="13"/>
  <c r="AH76" i="13"/>
  <c r="AI76" i="13"/>
  <c r="AJ76" i="13"/>
  <c r="AK76" i="13"/>
  <c r="AL76" i="13"/>
  <c r="AM76" i="13"/>
  <c r="AN76" i="13"/>
  <c r="AO76" i="13"/>
  <c r="AP76" i="13"/>
  <c r="AQ76" i="13"/>
  <c r="AR76" i="13"/>
  <c r="AS76" i="13"/>
  <c r="AT76" i="13"/>
  <c r="AU76" i="13"/>
  <c r="AV76" i="13"/>
  <c r="AW76" i="13"/>
  <c r="AX76" i="13"/>
  <c r="AY76" i="13"/>
  <c r="AZ76" i="13"/>
  <c r="BA76" i="13"/>
  <c r="BB76" i="13"/>
  <c r="BC76" i="13"/>
  <c r="BD76" i="13"/>
  <c r="BE76" i="13"/>
  <c r="BF76" i="13"/>
  <c r="BG76" i="13"/>
  <c r="BH76" i="13"/>
  <c r="BI76" i="13"/>
  <c r="BJ76" i="13"/>
  <c r="BK76" i="13"/>
  <c r="BL76" i="13"/>
  <c r="BM76" i="13"/>
  <c r="BN76" i="13"/>
  <c r="BO76" i="13"/>
  <c r="BP76" i="13"/>
  <c r="BQ76" i="13"/>
  <c r="BR76" i="13"/>
  <c r="BS76" i="13"/>
  <c r="BT76" i="13"/>
  <c r="BU76" i="13"/>
  <c r="BV76" i="13"/>
  <c r="BW76" i="13"/>
  <c r="BX76" i="13"/>
  <c r="BY76" i="13"/>
  <c r="H77" i="13"/>
  <c r="I77" i="13"/>
  <c r="J77" i="13"/>
  <c r="K77" i="13"/>
  <c r="L77" i="13"/>
  <c r="M77" i="13"/>
  <c r="N77" i="13"/>
  <c r="O77" i="13"/>
  <c r="P77" i="13"/>
  <c r="Q77" i="13"/>
  <c r="R77" i="13"/>
  <c r="S77" i="13"/>
  <c r="T77" i="13"/>
  <c r="U77" i="13"/>
  <c r="V77" i="13"/>
  <c r="W77" i="13"/>
  <c r="X77" i="13"/>
  <c r="Y77" i="13"/>
  <c r="Z77" i="13"/>
  <c r="AA77" i="13"/>
  <c r="AB77" i="13"/>
  <c r="AC77" i="13"/>
  <c r="AD77" i="13"/>
  <c r="AE77" i="13"/>
  <c r="AF77" i="13"/>
  <c r="AG77" i="13"/>
  <c r="AH77" i="13"/>
  <c r="AI77" i="13"/>
  <c r="AJ77" i="13"/>
  <c r="AK77" i="13"/>
  <c r="AL77" i="13"/>
  <c r="AM77" i="13"/>
  <c r="AN77" i="13"/>
  <c r="AO77" i="13"/>
  <c r="AP77" i="13"/>
  <c r="AQ77" i="13"/>
  <c r="AR77" i="13"/>
  <c r="AS77" i="13"/>
  <c r="AT77" i="13"/>
  <c r="AU77" i="13"/>
  <c r="AV77" i="13"/>
  <c r="AW77" i="13"/>
  <c r="AX77" i="13"/>
  <c r="AY77" i="13"/>
  <c r="AZ77" i="13"/>
  <c r="BA77" i="13"/>
  <c r="BB77" i="13"/>
  <c r="BC77" i="13"/>
  <c r="BD77" i="13"/>
  <c r="BE77" i="13"/>
  <c r="BF77" i="13"/>
  <c r="BG77" i="13"/>
  <c r="BH77" i="13"/>
  <c r="BI77" i="13"/>
  <c r="BJ77" i="13"/>
  <c r="BK77" i="13"/>
  <c r="BL77" i="13"/>
  <c r="BM77" i="13"/>
  <c r="BN77" i="13"/>
  <c r="BO77" i="13"/>
  <c r="BP77" i="13"/>
  <c r="BQ77" i="13"/>
  <c r="BR77" i="13"/>
  <c r="BS77" i="13"/>
  <c r="BT77" i="13"/>
  <c r="BU77" i="13"/>
  <c r="BV77" i="13"/>
  <c r="BW77" i="13"/>
  <c r="BX77" i="13"/>
  <c r="BY77" i="13"/>
  <c r="H78" i="13"/>
  <c r="I78" i="13"/>
  <c r="J78" i="13"/>
  <c r="K78" i="13"/>
  <c r="L78" i="13"/>
  <c r="M78" i="13"/>
  <c r="N78" i="13"/>
  <c r="O78" i="13"/>
  <c r="P78" i="13"/>
  <c r="Q78" i="13"/>
  <c r="R78" i="13"/>
  <c r="S78" i="13"/>
  <c r="T78" i="13"/>
  <c r="U78" i="13"/>
  <c r="V78" i="13"/>
  <c r="W78" i="13"/>
  <c r="X78" i="13"/>
  <c r="Y78" i="13"/>
  <c r="Z78" i="13"/>
  <c r="AA78" i="13"/>
  <c r="AB78" i="13"/>
  <c r="AC78" i="13"/>
  <c r="AD78" i="13"/>
  <c r="AE78" i="13"/>
  <c r="AF78" i="13"/>
  <c r="AG78" i="13"/>
  <c r="AH78" i="13"/>
  <c r="AI78" i="13"/>
  <c r="AJ78" i="13"/>
  <c r="AK78" i="13"/>
  <c r="AL78" i="13"/>
  <c r="AM78" i="13"/>
  <c r="AN78" i="13"/>
  <c r="AO78" i="13"/>
  <c r="AP78" i="13"/>
  <c r="AQ78" i="13"/>
  <c r="AR78" i="13"/>
  <c r="AS78" i="13"/>
  <c r="AT78" i="13"/>
  <c r="AU78" i="13"/>
  <c r="AV78" i="13"/>
  <c r="AW78" i="13"/>
  <c r="AX78" i="13"/>
  <c r="AY78" i="13"/>
  <c r="AZ78" i="13"/>
  <c r="BA78" i="13"/>
  <c r="BB78" i="13"/>
  <c r="BC78" i="13"/>
  <c r="BD78" i="13"/>
  <c r="BE78" i="13"/>
  <c r="BF78" i="13"/>
  <c r="BG78" i="13"/>
  <c r="BH78" i="13"/>
  <c r="BI78" i="13"/>
  <c r="BJ78" i="13"/>
  <c r="BK78" i="13"/>
  <c r="BL78" i="13"/>
  <c r="BM78" i="13"/>
  <c r="BN78" i="13"/>
  <c r="BO78" i="13"/>
  <c r="BP78" i="13"/>
  <c r="BQ78" i="13"/>
  <c r="BR78" i="13"/>
  <c r="BS78" i="13"/>
  <c r="BT78" i="13"/>
  <c r="BU78" i="13"/>
  <c r="BV78" i="13"/>
  <c r="BW78" i="13"/>
  <c r="BX78" i="13"/>
  <c r="BY78" i="13"/>
  <c r="H79" i="13"/>
  <c r="I79" i="13"/>
  <c r="J79" i="13"/>
  <c r="K79" i="13"/>
  <c r="L79" i="13"/>
  <c r="M79" i="13"/>
  <c r="N79" i="13"/>
  <c r="O79" i="13"/>
  <c r="P79" i="13"/>
  <c r="Q79" i="13"/>
  <c r="R79" i="13"/>
  <c r="S79" i="13"/>
  <c r="T79" i="13"/>
  <c r="U79" i="13"/>
  <c r="V79" i="13"/>
  <c r="W79" i="13"/>
  <c r="X79" i="13"/>
  <c r="Y79" i="13"/>
  <c r="Z79" i="13"/>
  <c r="AA79" i="13"/>
  <c r="AB79" i="13"/>
  <c r="AC79" i="13"/>
  <c r="AD79" i="13"/>
  <c r="AE79" i="13"/>
  <c r="AF79" i="13"/>
  <c r="AG79" i="13"/>
  <c r="AH79" i="13"/>
  <c r="AI79" i="13"/>
  <c r="AJ79" i="13"/>
  <c r="AK79" i="13"/>
  <c r="AL79" i="13"/>
  <c r="AM79" i="13"/>
  <c r="AN79" i="13"/>
  <c r="AO79" i="13"/>
  <c r="AP79" i="13"/>
  <c r="AQ79" i="13"/>
  <c r="AR79" i="13"/>
  <c r="AS79" i="13"/>
  <c r="AT79" i="13"/>
  <c r="AU79" i="13"/>
  <c r="AV79" i="13"/>
  <c r="AW79" i="13"/>
  <c r="AX79" i="13"/>
  <c r="AY79" i="13"/>
  <c r="AZ79" i="13"/>
  <c r="BA79" i="13"/>
  <c r="BB79" i="13"/>
  <c r="BC79" i="13"/>
  <c r="BD79" i="13"/>
  <c r="BE79" i="13"/>
  <c r="BF79" i="13"/>
  <c r="BG79" i="13"/>
  <c r="BH79" i="13"/>
  <c r="BI79" i="13"/>
  <c r="BJ79" i="13"/>
  <c r="BK79" i="13"/>
  <c r="BL79" i="13"/>
  <c r="BM79" i="13"/>
  <c r="BN79" i="13"/>
  <c r="BO79" i="13"/>
  <c r="BP79" i="13"/>
  <c r="BQ79" i="13"/>
  <c r="BR79" i="13"/>
  <c r="BS79" i="13"/>
  <c r="BT79" i="13"/>
  <c r="BU79" i="13"/>
  <c r="BV79" i="13"/>
  <c r="BW79" i="13"/>
  <c r="BX79" i="13"/>
  <c r="BY79" i="13"/>
  <c r="H80" i="13"/>
  <c r="I80" i="13"/>
  <c r="J80" i="13"/>
  <c r="K80" i="13"/>
  <c r="L80" i="13"/>
  <c r="M80" i="13"/>
  <c r="N80" i="13"/>
  <c r="O80" i="13"/>
  <c r="P80" i="13"/>
  <c r="Q80" i="13"/>
  <c r="R80" i="13"/>
  <c r="S80" i="13"/>
  <c r="T80" i="13"/>
  <c r="U80" i="13"/>
  <c r="V80" i="13"/>
  <c r="W80" i="13"/>
  <c r="X80" i="13"/>
  <c r="Y80" i="13"/>
  <c r="Z80" i="13"/>
  <c r="AA80" i="13"/>
  <c r="AB80" i="13"/>
  <c r="AC80" i="13"/>
  <c r="AD80" i="13"/>
  <c r="AE80" i="13"/>
  <c r="AF80" i="13"/>
  <c r="AG80" i="13"/>
  <c r="AH80" i="13"/>
  <c r="AI80" i="13"/>
  <c r="AJ80" i="13"/>
  <c r="AK80" i="13"/>
  <c r="AL80" i="13"/>
  <c r="AM80" i="13"/>
  <c r="AN80" i="13"/>
  <c r="AO80" i="13"/>
  <c r="AP80" i="13"/>
  <c r="AQ80" i="13"/>
  <c r="AR80" i="13"/>
  <c r="AS80" i="13"/>
  <c r="AT80" i="13"/>
  <c r="AU80" i="13"/>
  <c r="AV80" i="13"/>
  <c r="AW80" i="13"/>
  <c r="AX80" i="13"/>
  <c r="AY80" i="13"/>
  <c r="AZ80" i="13"/>
  <c r="BA80" i="13"/>
  <c r="BB80" i="13"/>
  <c r="BC80" i="13"/>
  <c r="BD80" i="13"/>
  <c r="BE80" i="13"/>
  <c r="BF80" i="13"/>
  <c r="BG80" i="13"/>
  <c r="BH80" i="13"/>
  <c r="BI80" i="13"/>
  <c r="BJ80" i="13"/>
  <c r="BK80" i="13"/>
  <c r="BL80" i="13"/>
  <c r="BM80" i="13"/>
  <c r="BN80" i="13"/>
  <c r="BO80" i="13"/>
  <c r="BP80" i="13"/>
  <c r="BQ80" i="13"/>
  <c r="BR80" i="13"/>
  <c r="BS80" i="13"/>
  <c r="BT80" i="13"/>
  <c r="BU80" i="13"/>
  <c r="BV80" i="13"/>
  <c r="BW80" i="13"/>
  <c r="BX80" i="13"/>
  <c r="BY80" i="13"/>
  <c r="H81" i="13"/>
  <c r="I81" i="13"/>
  <c r="J81" i="13"/>
  <c r="K81" i="13"/>
  <c r="L81" i="13"/>
  <c r="M81" i="13"/>
  <c r="N81" i="13"/>
  <c r="O81" i="13"/>
  <c r="P81" i="13"/>
  <c r="Q81" i="13"/>
  <c r="R81" i="13"/>
  <c r="S81" i="13"/>
  <c r="T81" i="13"/>
  <c r="U81" i="13"/>
  <c r="V81" i="13"/>
  <c r="W81" i="13"/>
  <c r="X81" i="13"/>
  <c r="Y81" i="13"/>
  <c r="Z81" i="13"/>
  <c r="AA81" i="13"/>
  <c r="AB81" i="13"/>
  <c r="AC81" i="13"/>
  <c r="AD81" i="13"/>
  <c r="AE81" i="13"/>
  <c r="AF81" i="13"/>
  <c r="AG81" i="13"/>
  <c r="AH81" i="13"/>
  <c r="AI81" i="13"/>
  <c r="AJ81" i="13"/>
  <c r="AK81" i="13"/>
  <c r="AL81" i="13"/>
  <c r="AM81" i="13"/>
  <c r="AN81" i="13"/>
  <c r="AO81" i="13"/>
  <c r="AP81" i="13"/>
  <c r="AQ81" i="13"/>
  <c r="AR81" i="13"/>
  <c r="AS81" i="13"/>
  <c r="AT81" i="13"/>
  <c r="AU81" i="13"/>
  <c r="AV81" i="13"/>
  <c r="AW81" i="13"/>
  <c r="AX81" i="13"/>
  <c r="AY81" i="13"/>
  <c r="AZ81" i="13"/>
  <c r="BA81" i="13"/>
  <c r="BB81" i="13"/>
  <c r="BC81" i="13"/>
  <c r="BD81" i="13"/>
  <c r="BE81" i="13"/>
  <c r="BF81" i="13"/>
  <c r="BG81" i="13"/>
  <c r="BH81" i="13"/>
  <c r="BI81" i="13"/>
  <c r="BJ81" i="13"/>
  <c r="BK81" i="13"/>
  <c r="BL81" i="13"/>
  <c r="BM81" i="13"/>
  <c r="BN81" i="13"/>
  <c r="BO81" i="13"/>
  <c r="BP81" i="13"/>
  <c r="BQ81" i="13"/>
  <c r="BR81" i="13"/>
  <c r="BS81" i="13"/>
  <c r="BT81" i="13"/>
  <c r="BU81" i="13"/>
  <c r="BV81" i="13"/>
  <c r="BW81" i="13"/>
  <c r="BX81" i="13"/>
  <c r="BY81" i="13"/>
  <c r="H82" i="13"/>
  <c r="I82" i="13"/>
  <c r="J82" i="13"/>
  <c r="K82" i="13"/>
  <c r="L82" i="13"/>
  <c r="M82" i="13"/>
  <c r="N82" i="13"/>
  <c r="O82" i="13"/>
  <c r="P82" i="13"/>
  <c r="Q82" i="13"/>
  <c r="R82" i="13"/>
  <c r="S82" i="13"/>
  <c r="T82" i="13"/>
  <c r="U82" i="13"/>
  <c r="V82" i="13"/>
  <c r="W82" i="13"/>
  <c r="X82" i="13"/>
  <c r="Y82" i="13"/>
  <c r="Z82" i="13"/>
  <c r="AA82" i="13"/>
  <c r="AB82" i="13"/>
  <c r="AC82" i="13"/>
  <c r="AD82" i="13"/>
  <c r="AE82" i="13"/>
  <c r="AF82" i="13"/>
  <c r="AG82" i="13"/>
  <c r="AH82" i="13"/>
  <c r="AI82" i="13"/>
  <c r="AJ82" i="13"/>
  <c r="AK82" i="13"/>
  <c r="AL82" i="13"/>
  <c r="AM82" i="13"/>
  <c r="AN82" i="13"/>
  <c r="AO82" i="13"/>
  <c r="AP82" i="13"/>
  <c r="AQ82" i="13"/>
  <c r="AR82" i="13"/>
  <c r="AS82" i="13"/>
  <c r="AT82" i="13"/>
  <c r="AU82" i="13"/>
  <c r="AV82" i="13"/>
  <c r="AW82" i="13"/>
  <c r="AX82" i="13"/>
  <c r="AY82" i="13"/>
  <c r="AZ82" i="13"/>
  <c r="BA82" i="13"/>
  <c r="BB82" i="13"/>
  <c r="BC82" i="13"/>
  <c r="BD82" i="13"/>
  <c r="BE82" i="13"/>
  <c r="BF82" i="13"/>
  <c r="BG82" i="13"/>
  <c r="BH82" i="13"/>
  <c r="BI82" i="13"/>
  <c r="BJ82" i="13"/>
  <c r="BK82" i="13"/>
  <c r="BL82" i="13"/>
  <c r="BM82" i="13"/>
  <c r="BN82" i="13"/>
  <c r="BO82" i="13"/>
  <c r="BP82" i="13"/>
  <c r="BQ82" i="13"/>
  <c r="BR82" i="13"/>
  <c r="BS82" i="13"/>
  <c r="BT82" i="13"/>
  <c r="BU82" i="13"/>
  <c r="BV82" i="13"/>
  <c r="BW82" i="13"/>
  <c r="BX82" i="13"/>
  <c r="BY82" i="13"/>
  <c r="H83" i="13"/>
  <c r="I83" i="13"/>
  <c r="J83" i="13"/>
  <c r="K83" i="13"/>
  <c r="L83" i="13"/>
  <c r="M83" i="13"/>
  <c r="N83" i="13"/>
  <c r="O83" i="13"/>
  <c r="P83" i="13"/>
  <c r="Q83" i="13"/>
  <c r="R83" i="13"/>
  <c r="S83" i="13"/>
  <c r="T83" i="13"/>
  <c r="U83" i="13"/>
  <c r="V83" i="13"/>
  <c r="W83" i="13"/>
  <c r="X83" i="13"/>
  <c r="Y83" i="13"/>
  <c r="Z83" i="13"/>
  <c r="AA83" i="13"/>
  <c r="AB83" i="13"/>
  <c r="AC83" i="13"/>
  <c r="AD83" i="13"/>
  <c r="AE83" i="13"/>
  <c r="AF83" i="13"/>
  <c r="AG83" i="13"/>
  <c r="AH83" i="13"/>
  <c r="AI83" i="13"/>
  <c r="AJ83" i="13"/>
  <c r="AK83" i="13"/>
  <c r="AL83" i="13"/>
  <c r="AM83" i="13"/>
  <c r="AN83" i="13"/>
  <c r="AO83" i="13"/>
  <c r="AP83" i="13"/>
  <c r="AQ83" i="13"/>
  <c r="AR83" i="13"/>
  <c r="AS83" i="13"/>
  <c r="AT83" i="13"/>
  <c r="AU83" i="13"/>
  <c r="AV83" i="13"/>
  <c r="AW83" i="13"/>
  <c r="AX83" i="13"/>
  <c r="AY83" i="13"/>
  <c r="AZ83" i="13"/>
  <c r="BA83" i="13"/>
  <c r="BB83" i="13"/>
  <c r="BC83" i="13"/>
  <c r="BD83" i="13"/>
  <c r="BE83" i="13"/>
  <c r="BF83" i="13"/>
  <c r="BG83" i="13"/>
  <c r="BH83" i="13"/>
  <c r="BI83" i="13"/>
  <c r="BJ83" i="13"/>
  <c r="BK83" i="13"/>
  <c r="BL83" i="13"/>
  <c r="BM83" i="13"/>
  <c r="BN83" i="13"/>
  <c r="BO83" i="13"/>
  <c r="BP83" i="13"/>
  <c r="BQ83" i="13"/>
  <c r="BR83" i="13"/>
  <c r="BS83" i="13"/>
  <c r="BT83" i="13"/>
  <c r="BU83" i="13"/>
  <c r="BV83" i="13"/>
  <c r="BW83" i="13"/>
  <c r="BX83" i="13"/>
  <c r="BY83" i="13"/>
  <c r="H84" i="13"/>
  <c r="I84" i="13"/>
  <c r="J84" i="13"/>
  <c r="K84" i="13"/>
  <c r="L84" i="13"/>
  <c r="M84" i="13"/>
  <c r="N84" i="13"/>
  <c r="O84" i="13"/>
  <c r="P84" i="13"/>
  <c r="Q84" i="13"/>
  <c r="R84" i="13"/>
  <c r="S84" i="13"/>
  <c r="T84" i="13"/>
  <c r="U84" i="13"/>
  <c r="V84" i="13"/>
  <c r="W84" i="13"/>
  <c r="X84" i="13"/>
  <c r="Y84" i="13"/>
  <c r="Z84" i="13"/>
  <c r="AA84" i="13"/>
  <c r="AB84" i="13"/>
  <c r="AC84" i="13"/>
  <c r="AD84" i="13"/>
  <c r="AE84" i="13"/>
  <c r="AF84" i="13"/>
  <c r="AG84" i="13"/>
  <c r="AH84" i="13"/>
  <c r="AI84" i="13"/>
  <c r="AJ84" i="13"/>
  <c r="AK84" i="13"/>
  <c r="AL84" i="13"/>
  <c r="AM84" i="13"/>
  <c r="AN84" i="13"/>
  <c r="AO84" i="13"/>
  <c r="AP84" i="13"/>
  <c r="AQ84" i="13"/>
  <c r="AR84" i="13"/>
  <c r="AS84" i="13"/>
  <c r="AT84" i="13"/>
  <c r="AU84" i="13"/>
  <c r="AV84" i="13"/>
  <c r="AW84" i="13"/>
  <c r="AX84" i="13"/>
  <c r="AY84" i="13"/>
  <c r="AZ84" i="13"/>
  <c r="BA84" i="13"/>
  <c r="BB84" i="13"/>
  <c r="BC84" i="13"/>
  <c r="BD84" i="13"/>
  <c r="BE84" i="13"/>
  <c r="BF84" i="13"/>
  <c r="BG84" i="13"/>
  <c r="BH84" i="13"/>
  <c r="BI84" i="13"/>
  <c r="BJ84" i="13"/>
  <c r="BK84" i="13"/>
  <c r="BL84" i="13"/>
  <c r="BM84" i="13"/>
  <c r="BN84" i="13"/>
  <c r="BO84" i="13"/>
  <c r="BP84" i="13"/>
  <c r="BQ84" i="13"/>
  <c r="BR84" i="13"/>
  <c r="BS84" i="13"/>
  <c r="BT84" i="13"/>
  <c r="BU84" i="13"/>
  <c r="BV84" i="13"/>
  <c r="BW84" i="13"/>
  <c r="BX84" i="13"/>
  <c r="BY84" i="13"/>
  <c r="H85" i="13"/>
  <c r="I85" i="13"/>
  <c r="J85" i="13"/>
  <c r="K85" i="13"/>
  <c r="L85" i="13"/>
  <c r="M85" i="13"/>
  <c r="N85" i="13"/>
  <c r="O85" i="13"/>
  <c r="P85" i="13"/>
  <c r="Q85" i="13"/>
  <c r="R85" i="13"/>
  <c r="S85" i="13"/>
  <c r="T85" i="13"/>
  <c r="U85" i="13"/>
  <c r="V85" i="13"/>
  <c r="W85" i="13"/>
  <c r="X85" i="13"/>
  <c r="Y85" i="13"/>
  <c r="Z85" i="13"/>
  <c r="AA85" i="13"/>
  <c r="AB85" i="13"/>
  <c r="AC85" i="13"/>
  <c r="AD85" i="13"/>
  <c r="AE85" i="13"/>
  <c r="AF85" i="13"/>
  <c r="AG85" i="13"/>
  <c r="AH85" i="13"/>
  <c r="AI85" i="13"/>
  <c r="AJ85" i="13"/>
  <c r="AK85" i="13"/>
  <c r="AL85" i="13"/>
  <c r="AM85" i="13"/>
  <c r="AN85" i="13"/>
  <c r="AO85" i="13"/>
  <c r="AP85" i="13"/>
  <c r="AQ85" i="13"/>
  <c r="AR85" i="13"/>
  <c r="AS85" i="13"/>
  <c r="AT85" i="13"/>
  <c r="AU85" i="13"/>
  <c r="AV85" i="13"/>
  <c r="AW85" i="13"/>
  <c r="AX85" i="13"/>
  <c r="AY85" i="13"/>
  <c r="AZ85" i="13"/>
  <c r="BA85" i="13"/>
  <c r="BB85" i="13"/>
  <c r="BC85" i="13"/>
  <c r="BD85" i="13"/>
  <c r="BE85" i="13"/>
  <c r="BF85" i="13"/>
  <c r="BG85" i="13"/>
  <c r="BH85" i="13"/>
  <c r="BI85" i="13"/>
  <c r="BJ85" i="13"/>
  <c r="BK85" i="13"/>
  <c r="BL85" i="13"/>
  <c r="BM85" i="13"/>
  <c r="BN85" i="13"/>
  <c r="BO85" i="13"/>
  <c r="BP85" i="13"/>
  <c r="BQ85" i="13"/>
  <c r="BR85" i="13"/>
  <c r="BS85" i="13"/>
  <c r="BT85" i="13"/>
  <c r="BU85" i="13"/>
  <c r="BV85" i="13"/>
  <c r="BW85" i="13"/>
  <c r="BX85" i="13"/>
  <c r="BY85" i="13"/>
  <c r="H86" i="13"/>
  <c r="I86" i="13"/>
  <c r="J86" i="13"/>
  <c r="K86" i="13"/>
  <c r="L86" i="13"/>
  <c r="M86" i="13"/>
  <c r="N86" i="13"/>
  <c r="O86" i="13"/>
  <c r="P86" i="13"/>
  <c r="Q86" i="13"/>
  <c r="R86" i="13"/>
  <c r="S86" i="13"/>
  <c r="T86" i="13"/>
  <c r="U86" i="13"/>
  <c r="V86" i="13"/>
  <c r="W86" i="13"/>
  <c r="X86" i="13"/>
  <c r="Y86" i="13"/>
  <c r="Z86" i="13"/>
  <c r="AA86" i="13"/>
  <c r="AB86" i="13"/>
  <c r="AC86" i="13"/>
  <c r="AD86" i="13"/>
  <c r="AE86" i="13"/>
  <c r="AF86" i="13"/>
  <c r="AG86" i="13"/>
  <c r="AH86" i="13"/>
  <c r="AI86" i="13"/>
  <c r="AJ86" i="13"/>
  <c r="AK86" i="13"/>
  <c r="AL86" i="13"/>
  <c r="AM86" i="13"/>
  <c r="AN86" i="13"/>
  <c r="AO86" i="13"/>
  <c r="AP86" i="13"/>
  <c r="AQ86" i="13"/>
  <c r="AR86" i="13"/>
  <c r="AS86" i="13"/>
  <c r="AT86" i="13"/>
  <c r="AU86" i="13"/>
  <c r="AV86" i="13"/>
  <c r="AW86" i="13"/>
  <c r="AX86" i="13"/>
  <c r="AY86" i="13"/>
  <c r="AZ86" i="13"/>
  <c r="BA86" i="13"/>
  <c r="BB86" i="13"/>
  <c r="BC86" i="13"/>
  <c r="BD86" i="13"/>
  <c r="BE86" i="13"/>
  <c r="BF86" i="13"/>
  <c r="BG86" i="13"/>
  <c r="BH86" i="13"/>
  <c r="BI86" i="13"/>
  <c r="BJ86" i="13"/>
  <c r="BK86" i="13"/>
  <c r="BL86" i="13"/>
  <c r="BM86" i="13"/>
  <c r="BN86" i="13"/>
  <c r="BO86" i="13"/>
  <c r="BP86" i="13"/>
  <c r="BQ86" i="13"/>
  <c r="BR86" i="13"/>
  <c r="BS86" i="13"/>
  <c r="BT86" i="13"/>
  <c r="BU86" i="13"/>
  <c r="BV86" i="13"/>
  <c r="BW86" i="13"/>
  <c r="BX86" i="13"/>
  <c r="BY86" i="13"/>
  <c r="H87" i="13"/>
  <c r="I87" i="13"/>
  <c r="J87" i="13"/>
  <c r="K87" i="13"/>
  <c r="L87" i="13"/>
  <c r="M87" i="13"/>
  <c r="N87" i="13"/>
  <c r="O87" i="13"/>
  <c r="P87" i="13"/>
  <c r="Q87" i="13"/>
  <c r="R87" i="13"/>
  <c r="S87" i="13"/>
  <c r="T87" i="13"/>
  <c r="U87" i="13"/>
  <c r="V87" i="13"/>
  <c r="W87" i="13"/>
  <c r="X87" i="13"/>
  <c r="Y87" i="13"/>
  <c r="Z87" i="13"/>
  <c r="AA87" i="13"/>
  <c r="AB87" i="13"/>
  <c r="AC87" i="13"/>
  <c r="AD87" i="13"/>
  <c r="AE87" i="13"/>
  <c r="AF87" i="13"/>
  <c r="AG87" i="13"/>
  <c r="AH87" i="13"/>
  <c r="AI87" i="13"/>
  <c r="AJ87" i="13"/>
  <c r="AK87" i="13"/>
  <c r="AL87" i="13"/>
  <c r="AM87" i="13"/>
  <c r="AN87" i="13"/>
  <c r="AO87" i="13"/>
  <c r="AP87" i="13"/>
  <c r="AQ87" i="13"/>
  <c r="AR87" i="13"/>
  <c r="AS87" i="13"/>
  <c r="AT87" i="13"/>
  <c r="AU87" i="13"/>
  <c r="AV87" i="13"/>
  <c r="AW87" i="13"/>
  <c r="AX87" i="13"/>
  <c r="AY87" i="13"/>
  <c r="AZ87" i="13"/>
  <c r="BA87" i="13"/>
  <c r="BB87" i="13"/>
  <c r="BC87" i="13"/>
  <c r="BD87" i="13"/>
  <c r="BE87" i="13"/>
  <c r="BF87" i="13"/>
  <c r="BG87" i="13"/>
  <c r="BH87" i="13"/>
  <c r="BI87" i="13"/>
  <c r="BJ87" i="13"/>
  <c r="BK87" i="13"/>
  <c r="BL87" i="13"/>
  <c r="BM87" i="13"/>
  <c r="BN87" i="13"/>
  <c r="BO87" i="13"/>
  <c r="BP87" i="13"/>
  <c r="BQ87" i="13"/>
  <c r="BR87" i="13"/>
  <c r="BS87" i="13"/>
  <c r="BT87" i="13"/>
  <c r="BU87" i="13"/>
  <c r="BV87" i="13"/>
  <c r="BW87" i="13"/>
  <c r="BX87" i="13"/>
  <c r="BY87" i="13"/>
  <c r="H88" i="13"/>
  <c r="I88" i="13"/>
  <c r="J88" i="13"/>
  <c r="K88" i="13"/>
  <c r="L88" i="13"/>
  <c r="M88" i="13"/>
  <c r="N88" i="13"/>
  <c r="O88" i="13"/>
  <c r="P88" i="13"/>
  <c r="Q88" i="13"/>
  <c r="R88" i="13"/>
  <c r="S88" i="13"/>
  <c r="T88" i="13"/>
  <c r="U88" i="13"/>
  <c r="V88" i="13"/>
  <c r="W88" i="13"/>
  <c r="X88" i="13"/>
  <c r="Y88" i="13"/>
  <c r="Z88" i="13"/>
  <c r="AA88" i="13"/>
  <c r="AB88" i="13"/>
  <c r="AC88" i="13"/>
  <c r="AD88" i="13"/>
  <c r="AE88" i="13"/>
  <c r="AF88" i="13"/>
  <c r="AG88" i="13"/>
  <c r="AH88" i="13"/>
  <c r="AI88" i="13"/>
  <c r="AJ88" i="13"/>
  <c r="AK88" i="13"/>
  <c r="AL88" i="13"/>
  <c r="AM88" i="13"/>
  <c r="AN88" i="13"/>
  <c r="AO88" i="13"/>
  <c r="AP88" i="13"/>
  <c r="AQ88" i="13"/>
  <c r="AR88" i="13"/>
  <c r="AS88" i="13"/>
  <c r="AT88" i="13"/>
  <c r="AU88" i="13"/>
  <c r="AV88" i="13"/>
  <c r="AW88" i="13"/>
  <c r="AX88" i="13"/>
  <c r="AY88" i="13"/>
  <c r="AZ88" i="13"/>
  <c r="BA88" i="13"/>
  <c r="BB88" i="13"/>
  <c r="BC88" i="13"/>
  <c r="BD88" i="13"/>
  <c r="BE88" i="13"/>
  <c r="BF88" i="13"/>
  <c r="BG88" i="13"/>
  <c r="BH88" i="13"/>
  <c r="BI88" i="13"/>
  <c r="BJ88" i="13"/>
  <c r="BK88" i="13"/>
  <c r="BL88" i="13"/>
  <c r="BM88" i="13"/>
  <c r="BN88" i="13"/>
  <c r="BO88" i="13"/>
  <c r="BP88" i="13"/>
  <c r="BQ88" i="13"/>
  <c r="BR88" i="13"/>
  <c r="BS88" i="13"/>
  <c r="BT88" i="13"/>
  <c r="BU88" i="13"/>
  <c r="BV88" i="13"/>
  <c r="BW88" i="13"/>
  <c r="BX88" i="13"/>
  <c r="BY88" i="13"/>
  <c r="H89" i="13"/>
  <c r="I89" i="13"/>
  <c r="J89" i="13"/>
  <c r="K89" i="13"/>
  <c r="L89" i="13"/>
  <c r="M89" i="13"/>
  <c r="N89" i="13"/>
  <c r="O89" i="13"/>
  <c r="P89" i="13"/>
  <c r="Q89" i="13"/>
  <c r="R89" i="13"/>
  <c r="S89" i="13"/>
  <c r="T89" i="13"/>
  <c r="U89" i="13"/>
  <c r="V89" i="13"/>
  <c r="W89" i="13"/>
  <c r="X89" i="13"/>
  <c r="Y89" i="13"/>
  <c r="Z89" i="13"/>
  <c r="AA89" i="13"/>
  <c r="AB89" i="13"/>
  <c r="AC89" i="13"/>
  <c r="AD89" i="13"/>
  <c r="AE89" i="13"/>
  <c r="AF89" i="13"/>
  <c r="AG89" i="13"/>
  <c r="AH89" i="13"/>
  <c r="AI89" i="13"/>
  <c r="AJ89" i="13"/>
  <c r="AK89" i="13"/>
  <c r="AL89" i="13"/>
  <c r="AM89" i="13"/>
  <c r="AN89" i="13"/>
  <c r="AO89" i="13"/>
  <c r="AP89" i="13"/>
  <c r="AQ89" i="13"/>
  <c r="AR89" i="13"/>
  <c r="AS89" i="13"/>
  <c r="AT89" i="13"/>
  <c r="AU89" i="13"/>
  <c r="AV89" i="13"/>
  <c r="AW89" i="13"/>
  <c r="AX89" i="13"/>
  <c r="AY89" i="13"/>
  <c r="AZ89" i="13"/>
  <c r="BA89" i="13"/>
  <c r="BB89" i="13"/>
  <c r="BC89" i="13"/>
  <c r="BD89" i="13"/>
  <c r="BE89" i="13"/>
  <c r="BF89" i="13"/>
  <c r="BG89" i="13"/>
  <c r="BH89" i="13"/>
  <c r="BI89" i="13"/>
  <c r="BJ89" i="13"/>
  <c r="BK89" i="13"/>
  <c r="BL89" i="13"/>
  <c r="BM89" i="13"/>
  <c r="BN89" i="13"/>
  <c r="BO89" i="13"/>
  <c r="BP89" i="13"/>
  <c r="BQ89" i="13"/>
  <c r="BR89" i="13"/>
  <c r="BS89" i="13"/>
  <c r="BT89" i="13"/>
  <c r="BU89" i="13"/>
  <c r="BV89" i="13"/>
  <c r="BW89" i="13"/>
  <c r="BX89" i="13"/>
  <c r="BY89" i="13"/>
  <c r="H90" i="13"/>
  <c r="I90" i="13"/>
  <c r="J90" i="13"/>
  <c r="K90" i="13"/>
  <c r="L90" i="13"/>
  <c r="M90" i="13"/>
  <c r="N90" i="13"/>
  <c r="O90" i="13"/>
  <c r="P90" i="13"/>
  <c r="Q90" i="13"/>
  <c r="R90" i="13"/>
  <c r="S90" i="13"/>
  <c r="T90" i="13"/>
  <c r="U90" i="13"/>
  <c r="V90" i="13"/>
  <c r="W90" i="13"/>
  <c r="X90" i="13"/>
  <c r="Y90" i="13"/>
  <c r="Z90" i="13"/>
  <c r="AA90" i="13"/>
  <c r="AB90" i="13"/>
  <c r="AC90" i="13"/>
  <c r="AD90" i="13"/>
  <c r="AE90" i="13"/>
  <c r="AF90" i="13"/>
  <c r="AG90" i="13"/>
  <c r="AH90" i="13"/>
  <c r="AI90" i="13"/>
  <c r="AJ90" i="13"/>
  <c r="AK90" i="13"/>
  <c r="AL90" i="13"/>
  <c r="AM90" i="13"/>
  <c r="AN90" i="13"/>
  <c r="AO90" i="13"/>
  <c r="AP90" i="13"/>
  <c r="AQ90" i="13"/>
  <c r="AR90" i="13"/>
  <c r="AS90" i="13"/>
  <c r="AT90" i="13"/>
  <c r="AU90" i="13"/>
  <c r="AV90" i="13"/>
  <c r="AW90" i="13"/>
  <c r="AX90" i="13"/>
  <c r="AY90" i="13"/>
  <c r="AZ90" i="13"/>
  <c r="BA90" i="13"/>
  <c r="BB90" i="13"/>
  <c r="BC90" i="13"/>
  <c r="BD90" i="13"/>
  <c r="BE90" i="13"/>
  <c r="BF90" i="13"/>
  <c r="BG90" i="13"/>
  <c r="BH90" i="13"/>
  <c r="BI90" i="13"/>
  <c r="BJ90" i="13"/>
  <c r="BK90" i="13"/>
  <c r="BL90" i="13"/>
  <c r="BM90" i="13"/>
  <c r="BN90" i="13"/>
  <c r="BO90" i="13"/>
  <c r="BP90" i="13"/>
  <c r="BQ90" i="13"/>
  <c r="BR90" i="13"/>
  <c r="BS90" i="13"/>
  <c r="BT90" i="13"/>
  <c r="BU90" i="13"/>
  <c r="BV90" i="13"/>
  <c r="BW90" i="13"/>
  <c r="BX90" i="13"/>
  <c r="BY90" i="13"/>
  <c r="H91" i="13"/>
  <c r="I91" i="13"/>
  <c r="J91" i="13"/>
  <c r="K91" i="13"/>
  <c r="L91" i="13"/>
  <c r="M91" i="13"/>
  <c r="N91" i="13"/>
  <c r="O91" i="13"/>
  <c r="P91" i="13"/>
  <c r="Q91" i="13"/>
  <c r="R91" i="13"/>
  <c r="S91" i="13"/>
  <c r="T91" i="13"/>
  <c r="U91" i="13"/>
  <c r="V91" i="13"/>
  <c r="W91" i="13"/>
  <c r="X91" i="13"/>
  <c r="Y91" i="13"/>
  <c r="Z91" i="13"/>
  <c r="AA91" i="13"/>
  <c r="AB91" i="13"/>
  <c r="AC91" i="13"/>
  <c r="AD91" i="13"/>
  <c r="AE91" i="13"/>
  <c r="AF91" i="13"/>
  <c r="AG91" i="13"/>
  <c r="AH91" i="13"/>
  <c r="AI91" i="13"/>
  <c r="AJ91" i="13"/>
  <c r="AK91" i="13"/>
  <c r="AL91" i="13"/>
  <c r="AM91" i="13"/>
  <c r="AN91" i="13"/>
  <c r="AO91" i="13"/>
  <c r="AP91" i="13"/>
  <c r="AQ91" i="13"/>
  <c r="AR91" i="13"/>
  <c r="AS91" i="13"/>
  <c r="AT91" i="13"/>
  <c r="AU91" i="13"/>
  <c r="AV91" i="13"/>
  <c r="AW91" i="13"/>
  <c r="AX91" i="13"/>
  <c r="AY91" i="13"/>
  <c r="AZ91" i="13"/>
  <c r="BA91" i="13"/>
  <c r="BB91" i="13"/>
  <c r="BC91" i="13"/>
  <c r="BD91" i="13"/>
  <c r="BE91" i="13"/>
  <c r="BF91" i="13"/>
  <c r="BG91" i="13"/>
  <c r="BH91" i="13"/>
  <c r="BI91" i="13"/>
  <c r="BJ91" i="13"/>
  <c r="BK91" i="13"/>
  <c r="BL91" i="13"/>
  <c r="BM91" i="13"/>
  <c r="BN91" i="13"/>
  <c r="BO91" i="13"/>
  <c r="BP91" i="13"/>
  <c r="BQ91" i="13"/>
  <c r="BR91" i="13"/>
  <c r="BS91" i="13"/>
  <c r="BT91" i="13"/>
  <c r="BU91" i="13"/>
  <c r="BV91" i="13"/>
  <c r="BW91" i="13"/>
  <c r="BX91" i="13"/>
  <c r="BY91" i="13"/>
  <c r="H92" i="13"/>
  <c r="I92" i="13"/>
  <c r="J92" i="13"/>
  <c r="K92" i="13"/>
  <c r="L92" i="13"/>
  <c r="M92" i="13"/>
  <c r="N92" i="13"/>
  <c r="O92" i="13"/>
  <c r="P92" i="13"/>
  <c r="Q92" i="13"/>
  <c r="R92" i="13"/>
  <c r="S92" i="13"/>
  <c r="T92" i="13"/>
  <c r="U92" i="13"/>
  <c r="V92" i="13"/>
  <c r="W92" i="13"/>
  <c r="X92" i="13"/>
  <c r="Y92" i="13"/>
  <c r="Z92" i="13"/>
  <c r="AA92" i="13"/>
  <c r="AB92" i="13"/>
  <c r="AC92" i="13"/>
  <c r="AD92" i="13"/>
  <c r="AE92" i="13"/>
  <c r="AF92" i="13"/>
  <c r="AG92" i="13"/>
  <c r="AH92" i="13"/>
  <c r="AI92" i="13"/>
  <c r="AJ92" i="13"/>
  <c r="AK92" i="13"/>
  <c r="AL92" i="13"/>
  <c r="AM92" i="13"/>
  <c r="AN92" i="13"/>
  <c r="AO92" i="13"/>
  <c r="AP92" i="13"/>
  <c r="AQ92" i="13"/>
  <c r="AR92" i="13"/>
  <c r="AS92" i="13"/>
  <c r="AT92" i="13"/>
  <c r="AU92" i="13"/>
  <c r="AV92" i="13"/>
  <c r="AW92" i="13"/>
  <c r="AX92" i="13"/>
  <c r="AY92" i="13"/>
  <c r="AZ92" i="13"/>
  <c r="BA92" i="13"/>
  <c r="BB92" i="13"/>
  <c r="BC92" i="13"/>
  <c r="BD92" i="13"/>
  <c r="BE92" i="13"/>
  <c r="BF92" i="13"/>
  <c r="BG92" i="13"/>
  <c r="BH92" i="13"/>
  <c r="BI92" i="13"/>
  <c r="BJ92" i="13"/>
  <c r="BK92" i="13"/>
  <c r="BL92" i="13"/>
  <c r="BM92" i="13"/>
  <c r="BN92" i="13"/>
  <c r="BO92" i="13"/>
  <c r="BP92" i="13"/>
  <c r="BQ92" i="13"/>
  <c r="BR92" i="13"/>
  <c r="BS92" i="13"/>
  <c r="BT92" i="13"/>
  <c r="BU92" i="13"/>
  <c r="BV92" i="13"/>
  <c r="BW92" i="13"/>
  <c r="BX92" i="13"/>
  <c r="BY92" i="13"/>
  <c r="H93" i="13"/>
  <c r="I93" i="13"/>
  <c r="J93" i="13"/>
  <c r="K93" i="13"/>
  <c r="L93" i="13"/>
  <c r="M93" i="13"/>
  <c r="N93" i="13"/>
  <c r="O93" i="13"/>
  <c r="P93" i="13"/>
  <c r="Q93" i="13"/>
  <c r="R93" i="13"/>
  <c r="S93" i="13"/>
  <c r="T93" i="13"/>
  <c r="U93" i="13"/>
  <c r="V93" i="13"/>
  <c r="W93" i="13"/>
  <c r="X93" i="13"/>
  <c r="Y93" i="13"/>
  <c r="Z93" i="13"/>
  <c r="AA93" i="13"/>
  <c r="AB93" i="13"/>
  <c r="AC93" i="13"/>
  <c r="AD93" i="13"/>
  <c r="AE93" i="13"/>
  <c r="AF93" i="13"/>
  <c r="AG93" i="13"/>
  <c r="AH93" i="13"/>
  <c r="AI93" i="13"/>
  <c r="AJ93" i="13"/>
  <c r="AK93" i="13"/>
  <c r="AL93" i="13"/>
  <c r="AM93" i="13"/>
  <c r="AN93" i="13"/>
  <c r="AO93" i="13"/>
  <c r="AP93" i="13"/>
  <c r="AQ93" i="13"/>
  <c r="AR93" i="13"/>
  <c r="AS93" i="13"/>
  <c r="AT93" i="13"/>
  <c r="AU93" i="13"/>
  <c r="AV93" i="13"/>
  <c r="AW93" i="13"/>
  <c r="AX93" i="13"/>
  <c r="AY93" i="13"/>
  <c r="AZ93" i="13"/>
  <c r="BA93" i="13"/>
  <c r="BB93" i="13"/>
  <c r="BC93" i="13"/>
  <c r="BD93" i="13"/>
  <c r="BE93" i="13"/>
  <c r="BF93" i="13"/>
  <c r="BG93" i="13"/>
  <c r="BH93" i="13"/>
  <c r="BI93" i="13"/>
  <c r="BJ93" i="13"/>
  <c r="BK93" i="13"/>
  <c r="BL93" i="13"/>
  <c r="BM93" i="13"/>
  <c r="BN93" i="13"/>
  <c r="BO93" i="13"/>
  <c r="BP93" i="13"/>
  <c r="BQ93" i="13"/>
  <c r="BR93" i="13"/>
  <c r="BS93" i="13"/>
  <c r="BT93" i="13"/>
  <c r="BU93" i="13"/>
  <c r="BV93" i="13"/>
  <c r="BW93" i="13"/>
  <c r="BX93" i="13"/>
  <c r="BY93" i="13"/>
  <c r="H94" i="13"/>
  <c r="I94" i="13"/>
  <c r="J94" i="13"/>
  <c r="K94" i="13"/>
  <c r="L94" i="13"/>
  <c r="M94" i="13"/>
  <c r="N94" i="13"/>
  <c r="O94" i="13"/>
  <c r="P94" i="13"/>
  <c r="Q94" i="13"/>
  <c r="R94" i="13"/>
  <c r="S94" i="13"/>
  <c r="T94" i="13"/>
  <c r="U94" i="13"/>
  <c r="V94" i="13"/>
  <c r="W94" i="13"/>
  <c r="X94" i="13"/>
  <c r="Y94" i="13"/>
  <c r="Z94" i="13"/>
  <c r="AA94" i="13"/>
  <c r="AB94" i="13"/>
  <c r="AC94" i="13"/>
  <c r="AD94" i="13"/>
  <c r="AE94" i="13"/>
  <c r="AF94" i="13"/>
  <c r="AG94" i="13"/>
  <c r="AH94" i="13"/>
  <c r="AI94" i="13"/>
  <c r="AJ94" i="13"/>
  <c r="AK94" i="13"/>
  <c r="AL94" i="13"/>
  <c r="AM94" i="13"/>
  <c r="AN94" i="13"/>
  <c r="AO94" i="13"/>
  <c r="AP94" i="13"/>
  <c r="AQ94" i="13"/>
  <c r="AR94" i="13"/>
  <c r="AS94" i="13"/>
  <c r="AT94" i="13"/>
  <c r="AU94" i="13"/>
  <c r="AV94" i="13"/>
  <c r="AW94" i="13"/>
  <c r="AX94" i="13"/>
  <c r="AY94" i="13"/>
  <c r="AZ94" i="13"/>
  <c r="BA94" i="13"/>
  <c r="BB94" i="13"/>
  <c r="BC94" i="13"/>
  <c r="BD94" i="13"/>
  <c r="BE94" i="13"/>
  <c r="BF94" i="13"/>
  <c r="BG94" i="13"/>
  <c r="BH94" i="13"/>
  <c r="BI94" i="13"/>
  <c r="BJ94" i="13"/>
  <c r="BK94" i="13"/>
  <c r="BL94" i="13"/>
  <c r="BM94" i="13"/>
  <c r="BN94" i="13"/>
  <c r="BO94" i="13"/>
  <c r="BP94" i="13"/>
  <c r="BQ94" i="13"/>
  <c r="BR94" i="13"/>
  <c r="BS94" i="13"/>
  <c r="BT94" i="13"/>
  <c r="BU94" i="13"/>
  <c r="BV94" i="13"/>
  <c r="BW94" i="13"/>
  <c r="BX94" i="13"/>
  <c r="BY94" i="13"/>
  <c r="H95" i="13"/>
  <c r="I95" i="13"/>
  <c r="J95" i="13"/>
  <c r="K95" i="13"/>
  <c r="L95" i="13"/>
  <c r="M95" i="13"/>
  <c r="N95" i="13"/>
  <c r="O95" i="13"/>
  <c r="P95" i="13"/>
  <c r="Q95" i="13"/>
  <c r="R95" i="13"/>
  <c r="S95" i="13"/>
  <c r="T95" i="13"/>
  <c r="U95" i="13"/>
  <c r="V95" i="13"/>
  <c r="W95" i="13"/>
  <c r="X95" i="13"/>
  <c r="Y95" i="13"/>
  <c r="Z95" i="13"/>
  <c r="AA95" i="13"/>
  <c r="AB95" i="13"/>
  <c r="AC95" i="13"/>
  <c r="AD95" i="13"/>
  <c r="AE95" i="13"/>
  <c r="AF95" i="13"/>
  <c r="AG95" i="13"/>
  <c r="AH95" i="13"/>
  <c r="AI95" i="13"/>
  <c r="AJ95" i="13"/>
  <c r="AK95" i="13"/>
  <c r="AL95" i="13"/>
  <c r="AM95" i="13"/>
  <c r="AN95" i="13"/>
  <c r="AO95" i="13"/>
  <c r="AP95" i="13"/>
  <c r="AQ95" i="13"/>
  <c r="AR95" i="13"/>
  <c r="AS95" i="13"/>
  <c r="AT95" i="13"/>
  <c r="AU95" i="13"/>
  <c r="AV95" i="13"/>
  <c r="AW95" i="13"/>
  <c r="AX95" i="13"/>
  <c r="AY95" i="13"/>
  <c r="AZ95" i="13"/>
  <c r="BA95" i="13"/>
  <c r="BB95" i="13"/>
  <c r="BC95" i="13"/>
  <c r="BD95" i="13"/>
  <c r="BE95" i="13"/>
  <c r="BF95" i="13"/>
  <c r="BG95" i="13"/>
  <c r="BH95" i="13"/>
  <c r="BI95" i="13"/>
  <c r="BJ95" i="13"/>
  <c r="BK95" i="13"/>
  <c r="BL95" i="13"/>
  <c r="BM95" i="13"/>
  <c r="BN95" i="13"/>
  <c r="BO95" i="13"/>
  <c r="BP95" i="13"/>
  <c r="BQ95" i="13"/>
  <c r="BR95" i="13"/>
  <c r="BS95" i="13"/>
  <c r="BT95" i="13"/>
  <c r="BU95" i="13"/>
  <c r="BV95" i="13"/>
  <c r="BW95" i="13"/>
  <c r="BX95" i="13"/>
  <c r="BY95" i="13"/>
  <c r="H96" i="13"/>
  <c r="I96" i="13"/>
  <c r="J96" i="13"/>
  <c r="K96" i="13"/>
  <c r="L96" i="13"/>
  <c r="M96" i="13"/>
  <c r="N96" i="13"/>
  <c r="O96" i="13"/>
  <c r="P96" i="13"/>
  <c r="Q96" i="13"/>
  <c r="R96" i="13"/>
  <c r="S96" i="13"/>
  <c r="T96" i="13"/>
  <c r="U96" i="13"/>
  <c r="V96" i="13"/>
  <c r="W96" i="13"/>
  <c r="X96" i="13"/>
  <c r="Y96" i="13"/>
  <c r="Z96" i="13"/>
  <c r="AA96" i="13"/>
  <c r="AB96" i="13"/>
  <c r="AC96" i="13"/>
  <c r="AD96" i="13"/>
  <c r="AE96" i="13"/>
  <c r="AF96" i="13"/>
  <c r="AG96" i="13"/>
  <c r="AH96" i="13"/>
  <c r="AI96" i="13"/>
  <c r="AJ96" i="13"/>
  <c r="AK96" i="13"/>
  <c r="AL96" i="13"/>
  <c r="AM96" i="13"/>
  <c r="AN96" i="13"/>
  <c r="AO96" i="13"/>
  <c r="AP96" i="13"/>
  <c r="AQ96" i="13"/>
  <c r="AR96" i="13"/>
  <c r="AS96" i="13"/>
  <c r="AT96" i="13"/>
  <c r="AU96" i="13"/>
  <c r="AV96" i="13"/>
  <c r="AW96" i="13"/>
  <c r="AX96" i="13"/>
  <c r="AY96" i="13"/>
  <c r="AZ96" i="13"/>
  <c r="BA96" i="13"/>
  <c r="BB96" i="13"/>
  <c r="BC96" i="13"/>
  <c r="BD96" i="13"/>
  <c r="BE96" i="13"/>
  <c r="BF96" i="13"/>
  <c r="BG96" i="13"/>
  <c r="BH96" i="13"/>
  <c r="BI96" i="13"/>
  <c r="BJ96" i="13"/>
  <c r="BK96" i="13"/>
  <c r="BL96" i="13"/>
  <c r="BM96" i="13"/>
  <c r="BN96" i="13"/>
  <c r="BO96" i="13"/>
  <c r="BP96" i="13"/>
  <c r="BQ96" i="13"/>
  <c r="BR96" i="13"/>
  <c r="BS96" i="13"/>
  <c r="BT96" i="13"/>
  <c r="BU96" i="13"/>
  <c r="BV96" i="13"/>
  <c r="BW96" i="13"/>
  <c r="BX96" i="13"/>
  <c r="BY96" i="13"/>
  <c r="H97" i="13"/>
  <c r="I97" i="13"/>
  <c r="J97" i="13"/>
  <c r="K97" i="13"/>
  <c r="L97" i="13"/>
  <c r="M97" i="13"/>
  <c r="N97" i="13"/>
  <c r="O97" i="13"/>
  <c r="P97" i="13"/>
  <c r="Q97" i="13"/>
  <c r="R97" i="13"/>
  <c r="S97" i="13"/>
  <c r="T97" i="13"/>
  <c r="U97" i="13"/>
  <c r="V97" i="13"/>
  <c r="W97" i="13"/>
  <c r="X97" i="13"/>
  <c r="Y97" i="13"/>
  <c r="Z97" i="13"/>
  <c r="AA97" i="13"/>
  <c r="AB97" i="13"/>
  <c r="AC97" i="13"/>
  <c r="AD97" i="13"/>
  <c r="AE97" i="13"/>
  <c r="AF97" i="13"/>
  <c r="AG97" i="13"/>
  <c r="AH97" i="13"/>
  <c r="AI97" i="13"/>
  <c r="AJ97" i="13"/>
  <c r="AK97" i="13"/>
  <c r="AL97" i="13"/>
  <c r="AM97" i="13"/>
  <c r="AN97" i="13"/>
  <c r="AO97" i="13"/>
  <c r="AP97" i="13"/>
  <c r="AQ97" i="13"/>
  <c r="AR97" i="13"/>
  <c r="AS97" i="13"/>
  <c r="AT97" i="13"/>
  <c r="AU97" i="13"/>
  <c r="AV97" i="13"/>
  <c r="AW97" i="13"/>
  <c r="AX97" i="13"/>
  <c r="AY97" i="13"/>
  <c r="AZ97" i="13"/>
  <c r="BA97" i="13"/>
  <c r="BB97" i="13"/>
  <c r="BC97" i="13"/>
  <c r="BD97" i="13"/>
  <c r="BE97" i="13"/>
  <c r="BF97" i="13"/>
  <c r="BG97" i="13"/>
  <c r="BH97" i="13"/>
  <c r="BI97" i="13"/>
  <c r="BJ97" i="13"/>
  <c r="BK97" i="13"/>
  <c r="BL97" i="13"/>
  <c r="BM97" i="13"/>
  <c r="BN97" i="13"/>
  <c r="BO97" i="13"/>
  <c r="BP97" i="13"/>
  <c r="BQ97" i="13"/>
  <c r="BR97" i="13"/>
  <c r="BS97" i="13"/>
  <c r="BT97" i="13"/>
  <c r="BU97" i="13"/>
  <c r="BV97" i="13"/>
  <c r="BW97" i="13"/>
  <c r="BX97" i="13"/>
  <c r="BY97" i="13"/>
  <c r="H98" i="13"/>
  <c r="I98" i="13"/>
  <c r="J98" i="13"/>
  <c r="K98" i="13"/>
  <c r="L98" i="13"/>
  <c r="M98" i="13"/>
  <c r="N98" i="13"/>
  <c r="O98" i="13"/>
  <c r="P98" i="13"/>
  <c r="Q98" i="13"/>
  <c r="R98" i="13"/>
  <c r="S98" i="13"/>
  <c r="T98" i="13"/>
  <c r="U98" i="13"/>
  <c r="V98" i="13"/>
  <c r="W98" i="13"/>
  <c r="X98" i="13"/>
  <c r="Y98" i="13"/>
  <c r="Z98" i="13"/>
  <c r="AA98" i="13"/>
  <c r="AB98" i="13"/>
  <c r="AC98" i="13"/>
  <c r="AD98" i="13"/>
  <c r="AE98" i="13"/>
  <c r="AF98" i="13"/>
  <c r="AG98" i="13"/>
  <c r="AH98" i="13"/>
  <c r="AI98" i="13"/>
  <c r="AJ98" i="13"/>
  <c r="AK98" i="13"/>
  <c r="AL98" i="13"/>
  <c r="AM98" i="13"/>
  <c r="AN98" i="13"/>
  <c r="AO98" i="13"/>
  <c r="AP98" i="13"/>
  <c r="AQ98" i="13"/>
  <c r="AR98" i="13"/>
  <c r="AS98" i="13"/>
  <c r="AT98" i="13"/>
  <c r="AU98" i="13"/>
  <c r="AV98" i="13"/>
  <c r="AW98" i="13"/>
  <c r="AX98" i="13"/>
  <c r="AY98" i="13"/>
  <c r="AZ98" i="13"/>
  <c r="BA98" i="13"/>
  <c r="BB98" i="13"/>
  <c r="BC98" i="13"/>
  <c r="BD98" i="13"/>
  <c r="BE98" i="13"/>
  <c r="BF98" i="13"/>
  <c r="BG98" i="13"/>
  <c r="BH98" i="13"/>
  <c r="BI98" i="13"/>
  <c r="BJ98" i="13"/>
  <c r="BK98" i="13"/>
  <c r="BL98" i="13"/>
  <c r="BM98" i="13"/>
  <c r="BN98" i="13"/>
  <c r="BO98" i="13"/>
  <c r="BP98" i="13"/>
  <c r="BQ98" i="13"/>
  <c r="BR98" i="13"/>
  <c r="BS98" i="13"/>
  <c r="BT98" i="13"/>
  <c r="BU98" i="13"/>
  <c r="BV98" i="13"/>
  <c r="BW98" i="13"/>
  <c r="BX98" i="13"/>
  <c r="BY98" i="13"/>
  <c r="H99" i="13"/>
  <c r="I99" i="13"/>
  <c r="J99" i="13"/>
  <c r="K99" i="13"/>
  <c r="L99" i="13"/>
  <c r="M99" i="13"/>
  <c r="N99" i="13"/>
  <c r="O99" i="13"/>
  <c r="P99" i="13"/>
  <c r="Q99" i="13"/>
  <c r="R99" i="13"/>
  <c r="S99" i="13"/>
  <c r="T99" i="13"/>
  <c r="U99" i="13"/>
  <c r="V99" i="13"/>
  <c r="W99" i="13"/>
  <c r="X99" i="13"/>
  <c r="Y99" i="13"/>
  <c r="Z99" i="13"/>
  <c r="AA99" i="13"/>
  <c r="AB99" i="13"/>
  <c r="AC99" i="13"/>
  <c r="AD99" i="13"/>
  <c r="AE99" i="13"/>
  <c r="AF99" i="13"/>
  <c r="AG99" i="13"/>
  <c r="AH99" i="13"/>
  <c r="AI99" i="13"/>
  <c r="AJ99" i="13"/>
  <c r="AK99" i="13"/>
  <c r="AL99" i="13"/>
  <c r="AM99" i="13"/>
  <c r="AN99" i="13"/>
  <c r="AO99" i="13"/>
  <c r="AP99" i="13"/>
  <c r="AQ99" i="13"/>
  <c r="AR99" i="13"/>
  <c r="AS99" i="13"/>
  <c r="AT99" i="13"/>
  <c r="AU99" i="13"/>
  <c r="AV99" i="13"/>
  <c r="AW99" i="13"/>
  <c r="AX99" i="13"/>
  <c r="AY99" i="13"/>
  <c r="AZ99" i="13"/>
  <c r="BA99" i="13"/>
  <c r="BB99" i="13"/>
  <c r="BC99" i="13"/>
  <c r="BD99" i="13"/>
  <c r="BE99" i="13"/>
  <c r="BF99" i="13"/>
  <c r="BG99" i="13"/>
  <c r="BH99" i="13"/>
  <c r="BI99" i="13"/>
  <c r="BJ99" i="13"/>
  <c r="BK99" i="13"/>
  <c r="BL99" i="13"/>
  <c r="BM99" i="13"/>
  <c r="BN99" i="13"/>
  <c r="BO99" i="13"/>
  <c r="BP99" i="13"/>
  <c r="BQ99" i="13"/>
  <c r="BR99" i="13"/>
  <c r="BS99" i="13"/>
  <c r="BT99" i="13"/>
  <c r="BU99" i="13"/>
  <c r="BV99" i="13"/>
  <c r="BW99" i="13"/>
  <c r="BX99" i="13"/>
  <c r="BY99" i="13"/>
  <c r="H100" i="13"/>
  <c r="I100" i="13"/>
  <c r="J100" i="13"/>
  <c r="K100" i="13"/>
  <c r="L100" i="13"/>
  <c r="M100" i="13"/>
  <c r="N100" i="13"/>
  <c r="O100" i="13"/>
  <c r="P100" i="13"/>
  <c r="Q100" i="13"/>
  <c r="R100" i="13"/>
  <c r="S100" i="13"/>
  <c r="T100" i="13"/>
  <c r="U100" i="13"/>
  <c r="V100" i="13"/>
  <c r="W100" i="13"/>
  <c r="X100" i="13"/>
  <c r="Y100" i="13"/>
  <c r="Z100" i="13"/>
  <c r="AA100" i="13"/>
  <c r="AB100" i="13"/>
  <c r="AC100" i="13"/>
  <c r="AD100" i="13"/>
  <c r="AE100" i="13"/>
  <c r="AF100" i="13"/>
  <c r="AG100" i="13"/>
  <c r="AH100" i="13"/>
  <c r="AI100" i="13"/>
  <c r="AJ100" i="13"/>
  <c r="AK100" i="13"/>
  <c r="AL100" i="13"/>
  <c r="AM100" i="13"/>
  <c r="AN100" i="13"/>
  <c r="AO100" i="13"/>
  <c r="AP100" i="13"/>
  <c r="AQ100" i="13"/>
  <c r="AR100" i="13"/>
  <c r="AS100" i="13"/>
  <c r="AT100" i="13"/>
  <c r="AU100" i="13"/>
  <c r="AV100" i="13"/>
  <c r="AW100" i="13"/>
  <c r="AX100" i="13"/>
  <c r="AY100" i="13"/>
  <c r="AZ100" i="13"/>
  <c r="BA100" i="13"/>
  <c r="BB100" i="13"/>
  <c r="BC100" i="13"/>
  <c r="BD100" i="13"/>
  <c r="BE100" i="13"/>
  <c r="BF100" i="13"/>
  <c r="BG100" i="13"/>
  <c r="BH100" i="13"/>
  <c r="BI100" i="13"/>
  <c r="BJ100" i="13"/>
  <c r="BK100" i="13"/>
  <c r="BL100" i="13"/>
  <c r="BM100" i="13"/>
  <c r="BN100" i="13"/>
  <c r="BO100" i="13"/>
  <c r="BP100" i="13"/>
  <c r="BQ100" i="13"/>
  <c r="BR100" i="13"/>
  <c r="BS100" i="13"/>
  <c r="BT100" i="13"/>
  <c r="BU100" i="13"/>
  <c r="BV100" i="13"/>
  <c r="BW100" i="13"/>
  <c r="BX100" i="13"/>
  <c r="BY100" i="13"/>
  <c r="H101" i="13"/>
  <c r="I101" i="13"/>
  <c r="J101" i="13"/>
  <c r="K101" i="13"/>
  <c r="L101" i="13"/>
  <c r="M101" i="13"/>
  <c r="N101" i="13"/>
  <c r="O101" i="13"/>
  <c r="P101" i="13"/>
  <c r="Q101" i="13"/>
  <c r="R101" i="13"/>
  <c r="S101" i="13"/>
  <c r="T101" i="13"/>
  <c r="U101" i="13"/>
  <c r="V101" i="13"/>
  <c r="W101" i="13"/>
  <c r="X101" i="13"/>
  <c r="Y101" i="13"/>
  <c r="Z101" i="13"/>
  <c r="AA101" i="13"/>
  <c r="AB101" i="13"/>
  <c r="AC101" i="13"/>
  <c r="AD101" i="13"/>
  <c r="AE101" i="13"/>
  <c r="AF101" i="13"/>
  <c r="AG101" i="13"/>
  <c r="AH101" i="13"/>
  <c r="AI101" i="13"/>
  <c r="AJ101" i="13"/>
  <c r="AK101" i="13"/>
  <c r="AL101" i="13"/>
  <c r="AM101" i="13"/>
  <c r="AN101" i="13"/>
  <c r="AO101" i="13"/>
  <c r="AP101" i="13"/>
  <c r="AQ101" i="13"/>
  <c r="AR101" i="13"/>
  <c r="AS101" i="13"/>
  <c r="AT101" i="13"/>
  <c r="AU101" i="13"/>
  <c r="AV101" i="13"/>
  <c r="AW101" i="13"/>
  <c r="AX101" i="13"/>
  <c r="AY101" i="13"/>
  <c r="AZ101" i="13"/>
  <c r="BA101" i="13"/>
  <c r="BB101" i="13"/>
  <c r="BC101" i="13"/>
  <c r="BD101" i="13"/>
  <c r="BE101" i="13"/>
  <c r="BF101" i="13"/>
  <c r="BG101" i="13"/>
  <c r="BH101" i="13"/>
  <c r="BI101" i="13"/>
  <c r="BJ101" i="13"/>
  <c r="BK101" i="13"/>
  <c r="BL101" i="13"/>
  <c r="BM101" i="13"/>
  <c r="BN101" i="13"/>
  <c r="BO101" i="13"/>
  <c r="BP101" i="13"/>
  <c r="BQ101" i="13"/>
  <c r="BR101" i="13"/>
  <c r="BS101" i="13"/>
  <c r="BT101" i="13"/>
  <c r="BU101" i="13"/>
  <c r="BV101" i="13"/>
  <c r="BW101" i="13"/>
  <c r="BX101" i="13"/>
  <c r="BY101" i="13"/>
  <c r="H102" i="13"/>
  <c r="I102" i="13"/>
  <c r="J102" i="13"/>
  <c r="K102" i="13"/>
  <c r="L102" i="13"/>
  <c r="M102" i="13"/>
  <c r="N102" i="13"/>
  <c r="O102" i="13"/>
  <c r="P102" i="13"/>
  <c r="Q102" i="13"/>
  <c r="R102" i="13"/>
  <c r="S102" i="13"/>
  <c r="T102" i="13"/>
  <c r="U102" i="13"/>
  <c r="V102" i="13"/>
  <c r="W102" i="13"/>
  <c r="X102" i="13"/>
  <c r="Y102" i="13"/>
  <c r="Z102" i="13"/>
  <c r="AA102" i="13"/>
  <c r="AB102" i="13"/>
  <c r="AC102" i="13"/>
  <c r="AD102" i="13"/>
  <c r="AE102" i="13"/>
  <c r="AF102" i="13"/>
  <c r="AG102" i="13"/>
  <c r="AH102" i="13"/>
  <c r="AI102" i="13"/>
  <c r="AJ102" i="13"/>
  <c r="AK102" i="13"/>
  <c r="AL102" i="13"/>
  <c r="AM102" i="13"/>
  <c r="AN102" i="13"/>
  <c r="AO102" i="13"/>
  <c r="AP102" i="13"/>
  <c r="AQ102" i="13"/>
  <c r="AR102" i="13"/>
  <c r="AS102" i="13"/>
  <c r="AT102" i="13"/>
  <c r="AU102" i="13"/>
  <c r="AV102" i="13"/>
  <c r="AW102" i="13"/>
  <c r="AX102" i="13"/>
  <c r="AY102" i="13"/>
  <c r="AZ102" i="13"/>
  <c r="BA102" i="13"/>
  <c r="BB102" i="13"/>
  <c r="BC102" i="13"/>
  <c r="BD102" i="13"/>
  <c r="BE102" i="13"/>
  <c r="BF102" i="13"/>
  <c r="BG102" i="13"/>
  <c r="BH102" i="13"/>
  <c r="BI102" i="13"/>
  <c r="BJ102" i="13"/>
  <c r="BK102" i="13"/>
  <c r="BL102" i="13"/>
  <c r="BM102" i="13"/>
  <c r="BN102" i="13"/>
  <c r="BO102" i="13"/>
  <c r="BP102" i="13"/>
  <c r="BQ102" i="13"/>
  <c r="BR102" i="13"/>
  <c r="BS102" i="13"/>
  <c r="BT102" i="13"/>
  <c r="BU102" i="13"/>
  <c r="BV102" i="13"/>
  <c r="BW102" i="13"/>
  <c r="BX102" i="13"/>
  <c r="BY102" i="13"/>
  <c r="H103" i="13"/>
  <c r="I103" i="13"/>
  <c r="J103" i="13"/>
  <c r="K103" i="13"/>
  <c r="L103" i="13"/>
  <c r="M103" i="13"/>
  <c r="N103" i="13"/>
  <c r="O103" i="13"/>
  <c r="P103" i="13"/>
  <c r="Q103" i="13"/>
  <c r="R103" i="13"/>
  <c r="S103" i="13"/>
  <c r="T103" i="13"/>
  <c r="U103" i="13"/>
  <c r="V103" i="13"/>
  <c r="W103" i="13"/>
  <c r="X103" i="13"/>
  <c r="Y103" i="13"/>
  <c r="Z103" i="13"/>
  <c r="AA103" i="13"/>
  <c r="AB103" i="13"/>
  <c r="AC103" i="13"/>
  <c r="AD103" i="13"/>
  <c r="AE103" i="13"/>
  <c r="AF103" i="13"/>
  <c r="AG103" i="13"/>
  <c r="AH103" i="13"/>
  <c r="AI103" i="13"/>
  <c r="AJ103" i="13"/>
  <c r="AK103" i="13"/>
  <c r="AL103" i="13"/>
  <c r="AM103" i="13"/>
  <c r="AN103" i="13"/>
  <c r="AO103" i="13"/>
  <c r="AP103" i="13"/>
  <c r="AQ103" i="13"/>
  <c r="AR103" i="13"/>
  <c r="AS103" i="13"/>
  <c r="AT103" i="13"/>
  <c r="AU103" i="13"/>
  <c r="AV103" i="13"/>
  <c r="AW103" i="13"/>
  <c r="AX103" i="13"/>
  <c r="AY103" i="13"/>
  <c r="AZ103" i="13"/>
  <c r="BA103" i="13"/>
  <c r="BB103" i="13"/>
  <c r="BC103" i="13"/>
  <c r="BD103" i="13"/>
  <c r="BE103" i="13"/>
  <c r="BF103" i="13"/>
  <c r="BG103" i="13"/>
  <c r="BH103" i="13"/>
  <c r="BI103" i="13"/>
  <c r="BJ103" i="13"/>
  <c r="BK103" i="13"/>
  <c r="BL103" i="13"/>
  <c r="BM103" i="13"/>
  <c r="BN103" i="13"/>
  <c r="BO103" i="13"/>
  <c r="BP103" i="13"/>
  <c r="BQ103" i="13"/>
  <c r="BR103" i="13"/>
  <c r="BS103" i="13"/>
  <c r="BT103" i="13"/>
  <c r="BU103" i="13"/>
  <c r="BV103" i="13"/>
  <c r="BW103" i="13"/>
  <c r="BX103" i="13"/>
  <c r="BY103" i="13"/>
  <c r="H104" i="13"/>
  <c r="I104" i="13"/>
  <c r="J104" i="13"/>
  <c r="K104" i="13"/>
  <c r="L104" i="13"/>
  <c r="M104" i="13"/>
  <c r="N104" i="13"/>
  <c r="O104" i="13"/>
  <c r="P104" i="13"/>
  <c r="Q104" i="13"/>
  <c r="R104" i="13"/>
  <c r="S104" i="13"/>
  <c r="T104" i="13"/>
  <c r="U104" i="13"/>
  <c r="V104" i="13"/>
  <c r="W104" i="13"/>
  <c r="X104" i="13"/>
  <c r="Y104" i="13"/>
  <c r="Z104" i="13"/>
  <c r="AA104" i="13"/>
  <c r="AB104" i="13"/>
  <c r="AC104" i="13"/>
  <c r="AD104" i="13"/>
  <c r="AE104" i="13"/>
  <c r="AF104" i="13"/>
  <c r="AG104" i="13"/>
  <c r="AH104" i="13"/>
  <c r="AI104" i="13"/>
  <c r="AJ104" i="13"/>
  <c r="AK104" i="13"/>
  <c r="AL104" i="13"/>
  <c r="AM104" i="13"/>
  <c r="AN104" i="13"/>
  <c r="AO104" i="13"/>
  <c r="AP104" i="13"/>
  <c r="AQ104" i="13"/>
  <c r="AR104" i="13"/>
  <c r="AS104" i="13"/>
  <c r="AT104" i="13"/>
  <c r="AU104" i="13"/>
  <c r="AV104" i="13"/>
  <c r="AW104" i="13"/>
  <c r="AX104" i="13"/>
  <c r="AY104" i="13"/>
  <c r="AZ104" i="13"/>
  <c r="BA104" i="13"/>
  <c r="BB104" i="13"/>
  <c r="BC104" i="13"/>
  <c r="BD104" i="13"/>
  <c r="BE104" i="13"/>
  <c r="BF104" i="13"/>
  <c r="BG104" i="13"/>
  <c r="BH104" i="13"/>
  <c r="BI104" i="13"/>
  <c r="BJ104" i="13"/>
  <c r="BK104" i="13"/>
  <c r="BL104" i="13"/>
  <c r="BM104" i="13"/>
  <c r="BN104" i="13"/>
  <c r="BO104" i="13"/>
  <c r="BP104" i="13"/>
  <c r="BQ104" i="13"/>
  <c r="BR104" i="13"/>
  <c r="BS104" i="13"/>
  <c r="BT104" i="13"/>
  <c r="BU104" i="13"/>
  <c r="BV104" i="13"/>
  <c r="BW104" i="13"/>
  <c r="BX104" i="13"/>
  <c r="BY104" i="13"/>
  <c r="H105" i="13"/>
  <c r="I105" i="13"/>
  <c r="J105" i="13"/>
  <c r="K105" i="13"/>
  <c r="L105" i="13"/>
  <c r="M105" i="13"/>
  <c r="N105" i="13"/>
  <c r="O105" i="13"/>
  <c r="P105" i="13"/>
  <c r="Q105" i="13"/>
  <c r="R105" i="13"/>
  <c r="S105" i="13"/>
  <c r="T105" i="13"/>
  <c r="U105" i="13"/>
  <c r="V105" i="13"/>
  <c r="W105" i="13"/>
  <c r="X105" i="13"/>
  <c r="Y105" i="13"/>
  <c r="Z105" i="13"/>
  <c r="AA105" i="13"/>
  <c r="AB105" i="13"/>
  <c r="AC105" i="13"/>
  <c r="AD105" i="13"/>
  <c r="AE105" i="13"/>
  <c r="AF105" i="13"/>
  <c r="AG105" i="13"/>
  <c r="AH105" i="13"/>
  <c r="AI105" i="13"/>
  <c r="AJ105" i="13"/>
  <c r="AK105" i="13"/>
  <c r="AL105" i="13"/>
  <c r="AM105" i="13"/>
  <c r="AN105" i="13"/>
  <c r="AO105" i="13"/>
  <c r="AP105" i="13"/>
  <c r="AQ105" i="13"/>
  <c r="AR105" i="13"/>
  <c r="AS105" i="13"/>
  <c r="AT105" i="13"/>
  <c r="AU105" i="13"/>
  <c r="AV105" i="13"/>
  <c r="AW105" i="13"/>
  <c r="AX105" i="13"/>
  <c r="AY105" i="13"/>
  <c r="AZ105" i="13"/>
  <c r="BA105" i="13"/>
  <c r="BB105" i="13"/>
  <c r="BC105" i="13"/>
  <c r="BD105" i="13"/>
  <c r="BE105" i="13"/>
  <c r="BF105" i="13"/>
  <c r="BG105" i="13"/>
  <c r="BH105" i="13"/>
  <c r="BI105" i="13"/>
  <c r="BJ105" i="13"/>
  <c r="BK105" i="13"/>
  <c r="BL105" i="13"/>
  <c r="BM105" i="13"/>
  <c r="BN105" i="13"/>
  <c r="BO105" i="13"/>
  <c r="BP105" i="13"/>
  <c r="BQ105" i="13"/>
  <c r="BR105" i="13"/>
  <c r="BS105" i="13"/>
  <c r="BT105" i="13"/>
  <c r="BU105" i="13"/>
  <c r="BV105" i="13"/>
  <c r="BW105" i="13"/>
  <c r="BX105" i="13"/>
  <c r="BY105" i="13"/>
  <c r="H106" i="13"/>
  <c r="I106" i="13"/>
  <c r="J106" i="13"/>
  <c r="K106" i="13"/>
  <c r="L106" i="13"/>
  <c r="M106" i="13"/>
  <c r="N106" i="13"/>
  <c r="O106" i="13"/>
  <c r="P106" i="13"/>
  <c r="Q106" i="13"/>
  <c r="R106" i="13"/>
  <c r="S106" i="13"/>
  <c r="T106" i="13"/>
  <c r="U106" i="13"/>
  <c r="V106" i="13"/>
  <c r="W106" i="13"/>
  <c r="X106" i="13"/>
  <c r="Y106" i="13"/>
  <c r="Z106" i="13"/>
  <c r="AA106" i="13"/>
  <c r="AB106" i="13"/>
  <c r="AC106" i="13"/>
  <c r="AD106" i="13"/>
  <c r="AE106" i="13"/>
  <c r="AF106" i="13"/>
  <c r="AG106" i="13"/>
  <c r="AH106" i="13"/>
  <c r="AI106" i="13"/>
  <c r="AJ106" i="13"/>
  <c r="AK106" i="13"/>
  <c r="AL106" i="13"/>
  <c r="AM106" i="13"/>
  <c r="AN106" i="13"/>
  <c r="AO106" i="13"/>
  <c r="AP106" i="13"/>
  <c r="AQ106" i="13"/>
  <c r="AR106" i="13"/>
  <c r="AS106" i="13"/>
  <c r="AT106" i="13"/>
  <c r="AU106" i="13"/>
  <c r="AV106" i="13"/>
  <c r="AW106" i="13"/>
  <c r="AX106" i="13"/>
  <c r="AY106" i="13"/>
  <c r="AZ106" i="13"/>
  <c r="BA106" i="13"/>
  <c r="BB106" i="13"/>
  <c r="BC106" i="13"/>
  <c r="BD106" i="13"/>
  <c r="BE106" i="13"/>
  <c r="BF106" i="13"/>
  <c r="BG106" i="13"/>
  <c r="BH106" i="13"/>
  <c r="BI106" i="13"/>
  <c r="BJ106" i="13"/>
  <c r="BK106" i="13"/>
  <c r="BL106" i="13"/>
  <c r="BM106" i="13"/>
  <c r="BN106" i="13"/>
  <c r="BO106" i="13"/>
  <c r="BP106" i="13"/>
  <c r="BQ106" i="13"/>
  <c r="BR106" i="13"/>
  <c r="BS106" i="13"/>
  <c r="BT106" i="13"/>
  <c r="BU106" i="13"/>
  <c r="BV106" i="13"/>
  <c r="BW106" i="13"/>
  <c r="BX106" i="13"/>
  <c r="BY106" i="13"/>
  <c r="H107" i="13"/>
  <c r="I107" i="13"/>
  <c r="J107" i="13"/>
  <c r="K107" i="13"/>
  <c r="L107" i="13"/>
  <c r="M107" i="13"/>
  <c r="N107" i="13"/>
  <c r="O107" i="13"/>
  <c r="P107" i="13"/>
  <c r="Q107" i="13"/>
  <c r="R107" i="13"/>
  <c r="S107" i="13"/>
  <c r="T107" i="13"/>
  <c r="U107" i="13"/>
  <c r="V107" i="13"/>
  <c r="W107" i="13"/>
  <c r="X107" i="13"/>
  <c r="Y107" i="13"/>
  <c r="Z107" i="13"/>
  <c r="AA107" i="13"/>
  <c r="AB107" i="13"/>
  <c r="AC107" i="13"/>
  <c r="AD107" i="13"/>
  <c r="AE107" i="13"/>
  <c r="AF107" i="13"/>
  <c r="AG107" i="13"/>
  <c r="AH107" i="13"/>
  <c r="AI107" i="13"/>
  <c r="AJ107" i="13"/>
  <c r="AK107" i="13"/>
  <c r="AL107" i="13"/>
  <c r="AM107" i="13"/>
  <c r="AN107" i="13"/>
  <c r="AO107" i="13"/>
  <c r="AP107" i="13"/>
  <c r="AQ107" i="13"/>
  <c r="AR107" i="13"/>
  <c r="AS107" i="13"/>
  <c r="AT107" i="13"/>
  <c r="AU107" i="13"/>
  <c r="AV107" i="13"/>
  <c r="AW107" i="13"/>
  <c r="AX107" i="13"/>
  <c r="AY107" i="13"/>
  <c r="AZ107" i="13"/>
  <c r="BA107" i="13"/>
  <c r="BB107" i="13"/>
  <c r="BC107" i="13"/>
  <c r="BD107" i="13"/>
  <c r="BE107" i="13"/>
  <c r="BF107" i="13"/>
  <c r="BG107" i="13"/>
  <c r="BH107" i="13"/>
  <c r="BI107" i="13"/>
  <c r="BJ107" i="13"/>
  <c r="BK107" i="13"/>
  <c r="BL107" i="13"/>
  <c r="BM107" i="13"/>
  <c r="BN107" i="13"/>
  <c r="BO107" i="13"/>
  <c r="BP107" i="13"/>
  <c r="BQ107" i="13"/>
  <c r="BR107" i="13"/>
  <c r="BS107" i="13"/>
  <c r="BT107" i="13"/>
  <c r="BU107" i="13"/>
  <c r="BV107" i="13"/>
  <c r="BW107" i="13"/>
  <c r="BX107" i="13"/>
  <c r="BY107" i="13"/>
  <c r="H108" i="13"/>
  <c r="I108" i="13"/>
  <c r="J108" i="13"/>
  <c r="K108" i="13"/>
  <c r="L108" i="13"/>
  <c r="M108" i="13"/>
  <c r="N108" i="13"/>
  <c r="O108" i="13"/>
  <c r="P108" i="13"/>
  <c r="Q108" i="13"/>
  <c r="R108" i="13"/>
  <c r="S108" i="13"/>
  <c r="T108" i="13"/>
  <c r="U108" i="13"/>
  <c r="V108" i="13"/>
  <c r="W108" i="13"/>
  <c r="X108" i="13"/>
  <c r="Y108" i="13"/>
  <c r="Z108" i="13"/>
  <c r="AA108" i="13"/>
  <c r="AB108" i="13"/>
  <c r="AC108" i="13"/>
  <c r="AD108" i="13"/>
  <c r="AE108" i="13"/>
  <c r="AF108" i="13"/>
  <c r="AG108" i="13"/>
  <c r="AH108" i="13"/>
  <c r="AI108" i="13"/>
  <c r="AJ108" i="13"/>
  <c r="AK108" i="13"/>
  <c r="AL108" i="13"/>
  <c r="AM108" i="13"/>
  <c r="AN108" i="13"/>
  <c r="AO108" i="13"/>
  <c r="AP108" i="13"/>
  <c r="AQ108" i="13"/>
  <c r="AR108" i="13"/>
  <c r="AS108" i="13"/>
  <c r="AT108" i="13"/>
  <c r="AU108" i="13"/>
  <c r="AV108" i="13"/>
  <c r="AW108" i="13"/>
  <c r="AX108" i="13"/>
  <c r="AY108" i="13"/>
  <c r="AZ108" i="13"/>
  <c r="BA108" i="13"/>
  <c r="BB108" i="13"/>
  <c r="BC108" i="13"/>
  <c r="BD108" i="13"/>
  <c r="BE108" i="13"/>
  <c r="BF108" i="13"/>
  <c r="BG108" i="13"/>
  <c r="BH108" i="13"/>
  <c r="BI108" i="13"/>
  <c r="BJ108" i="13"/>
  <c r="BK108" i="13"/>
  <c r="BL108" i="13"/>
  <c r="BM108" i="13"/>
  <c r="BN108" i="13"/>
  <c r="BO108" i="13"/>
  <c r="BP108" i="13"/>
  <c r="BQ108" i="13"/>
  <c r="BR108" i="13"/>
  <c r="BS108" i="13"/>
  <c r="BT108" i="13"/>
  <c r="BU108" i="13"/>
  <c r="BV108" i="13"/>
  <c r="BW108" i="13"/>
  <c r="BX108" i="13"/>
  <c r="BY108" i="13"/>
  <c r="H109" i="13"/>
  <c r="I109" i="13"/>
  <c r="J109" i="13"/>
  <c r="K109" i="13"/>
  <c r="L109" i="13"/>
  <c r="M109" i="13"/>
  <c r="N109" i="13"/>
  <c r="O109" i="13"/>
  <c r="P109" i="13"/>
  <c r="Q109" i="13"/>
  <c r="R109" i="13"/>
  <c r="S109" i="13"/>
  <c r="T109" i="13"/>
  <c r="U109" i="13"/>
  <c r="V109" i="13"/>
  <c r="W109" i="13"/>
  <c r="X109" i="13"/>
  <c r="Y109" i="13"/>
  <c r="Z109" i="13"/>
  <c r="AA109" i="13"/>
  <c r="AB109" i="13"/>
  <c r="AC109" i="13"/>
  <c r="AD109" i="13"/>
  <c r="AE109" i="13"/>
  <c r="AF109" i="13"/>
  <c r="AG109" i="13"/>
  <c r="AH109" i="13"/>
  <c r="AI109" i="13"/>
  <c r="AJ109" i="13"/>
  <c r="AK109" i="13"/>
  <c r="AL109" i="13"/>
  <c r="AM109" i="13"/>
  <c r="AN109" i="13"/>
  <c r="AO109" i="13"/>
  <c r="AP109" i="13"/>
  <c r="AQ109" i="13"/>
  <c r="AR109" i="13"/>
  <c r="AS109" i="13"/>
  <c r="AT109" i="13"/>
  <c r="AU109" i="13"/>
  <c r="AV109" i="13"/>
  <c r="AW109" i="13"/>
  <c r="AX109" i="13"/>
  <c r="AY109" i="13"/>
  <c r="AZ109" i="13"/>
  <c r="BA109" i="13"/>
  <c r="BB109" i="13"/>
  <c r="BC109" i="13"/>
  <c r="BD109" i="13"/>
  <c r="BE109" i="13"/>
  <c r="BF109" i="13"/>
  <c r="BG109" i="13"/>
  <c r="BH109" i="13"/>
  <c r="BI109" i="13"/>
  <c r="BJ109" i="13"/>
  <c r="BK109" i="13"/>
  <c r="BL109" i="13"/>
  <c r="BM109" i="13"/>
  <c r="BN109" i="13"/>
  <c r="BO109" i="13"/>
  <c r="BP109" i="13"/>
  <c r="BQ109" i="13"/>
  <c r="BR109" i="13"/>
  <c r="BS109" i="13"/>
  <c r="BT109" i="13"/>
  <c r="BU109" i="13"/>
  <c r="BV109" i="13"/>
  <c r="BW109" i="13"/>
  <c r="BX109" i="13"/>
  <c r="BY109" i="13"/>
  <c r="H110" i="13"/>
  <c r="I110" i="13"/>
  <c r="J110" i="13"/>
  <c r="K110" i="13"/>
  <c r="L110" i="13"/>
  <c r="M110" i="13"/>
  <c r="N110" i="13"/>
  <c r="O110" i="13"/>
  <c r="P110" i="13"/>
  <c r="Q110" i="13"/>
  <c r="R110" i="13"/>
  <c r="S110" i="13"/>
  <c r="T110" i="13"/>
  <c r="U110" i="13"/>
  <c r="V110" i="13"/>
  <c r="W110" i="13"/>
  <c r="X110" i="13"/>
  <c r="Y110" i="13"/>
  <c r="Z110" i="13"/>
  <c r="AA110" i="13"/>
  <c r="AB110" i="13"/>
  <c r="AC110" i="13"/>
  <c r="AD110" i="13"/>
  <c r="AE110" i="13"/>
  <c r="AF110" i="13"/>
  <c r="AG110" i="13"/>
  <c r="AH110" i="13"/>
  <c r="AI110" i="13"/>
  <c r="AJ110" i="13"/>
  <c r="AK110" i="13"/>
  <c r="AL110" i="13"/>
  <c r="AM110" i="13"/>
  <c r="AN110" i="13"/>
  <c r="AO110" i="13"/>
  <c r="AP110" i="13"/>
  <c r="AQ110" i="13"/>
  <c r="AR110" i="13"/>
  <c r="AS110" i="13"/>
  <c r="AT110" i="13"/>
  <c r="AU110" i="13"/>
  <c r="AV110" i="13"/>
  <c r="AW110" i="13"/>
  <c r="AX110" i="13"/>
  <c r="AY110" i="13"/>
  <c r="AZ110" i="13"/>
  <c r="BA110" i="13"/>
  <c r="BB110" i="13"/>
  <c r="BC110" i="13"/>
  <c r="BD110" i="13"/>
  <c r="BE110" i="13"/>
  <c r="BF110" i="13"/>
  <c r="BG110" i="13"/>
  <c r="BH110" i="13"/>
  <c r="BI110" i="13"/>
  <c r="BJ110" i="13"/>
  <c r="BK110" i="13"/>
  <c r="BL110" i="13"/>
  <c r="BM110" i="13"/>
  <c r="BN110" i="13"/>
  <c r="BO110" i="13"/>
  <c r="BP110" i="13"/>
  <c r="BQ110" i="13"/>
  <c r="BR110" i="13"/>
  <c r="BS110" i="13"/>
  <c r="BT110" i="13"/>
  <c r="BU110" i="13"/>
  <c r="BV110" i="13"/>
  <c r="BW110" i="13"/>
  <c r="BX110" i="13"/>
  <c r="BY110" i="13"/>
  <c r="H111" i="13"/>
  <c r="I111" i="13"/>
  <c r="J111" i="13"/>
  <c r="K111" i="13"/>
  <c r="L111" i="13"/>
  <c r="M111" i="13"/>
  <c r="N111" i="13"/>
  <c r="O111" i="13"/>
  <c r="P111" i="13"/>
  <c r="Q111" i="13"/>
  <c r="R111" i="13"/>
  <c r="S111" i="13"/>
  <c r="T111" i="13"/>
  <c r="U111" i="13"/>
  <c r="V111" i="13"/>
  <c r="W111" i="13"/>
  <c r="X111" i="13"/>
  <c r="Y111" i="13"/>
  <c r="Z111" i="13"/>
  <c r="AA111" i="13"/>
  <c r="AB111" i="13"/>
  <c r="AC111" i="13"/>
  <c r="AD111" i="13"/>
  <c r="AE111" i="13"/>
  <c r="AF111" i="13"/>
  <c r="AG111" i="13"/>
  <c r="AH111" i="13"/>
  <c r="AI111" i="13"/>
  <c r="AJ111" i="13"/>
  <c r="AK111" i="13"/>
  <c r="AL111" i="13"/>
  <c r="AM111" i="13"/>
  <c r="AN111" i="13"/>
  <c r="AO111" i="13"/>
  <c r="AP111" i="13"/>
  <c r="AQ111" i="13"/>
  <c r="AR111" i="13"/>
  <c r="AS111" i="13"/>
  <c r="AT111" i="13"/>
  <c r="AU111" i="13"/>
  <c r="AV111" i="13"/>
  <c r="AW111" i="13"/>
  <c r="AX111" i="13"/>
  <c r="AY111" i="13"/>
  <c r="AZ111" i="13"/>
  <c r="BA111" i="13"/>
  <c r="BB111" i="13"/>
  <c r="BC111" i="13"/>
  <c r="BD111" i="13"/>
  <c r="BE111" i="13"/>
  <c r="BF111" i="13"/>
  <c r="BG111" i="13"/>
  <c r="BH111" i="13"/>
  <c r="BI111" i="13"/>
  <c r="BJ111" i="13"/>
  <c r="BK111" i="13"/>
  <c r="BL111" i="13"/>
  <c r="BM111" i="13"/>
  <c r="BN111" i="13"/>
  <c r="BO111" i="13"/>
  <c r="BP111" i="13"/>
  <c r="BQ111" i="13"/>
  <c r="BR111" i="13"/>
  <c r="BS111" i="13"/>
  <c r="BT111" i="13"/>
  <c r="BU111" i="13"/>
  <c r="BV111" i="13"/>
  <c r="BW111" i="13"/>
  <c r="BX111" i="13"/>
  <c r="BY111" i="13"/>
  <c r="H112" i="13"/>
  <c r="I112" i="13"/>
  <c r="J112" i="13"/>
  <c r="K112" i="13"/>
  <c r="L112" i="13"/>
  <c r="M112" i="13"/>
  <c r="N112" i="13"/>
  <c r="O112" i="13"/>
  <c r="P112" i="13"/>
  <c r="Q112" i="13"/>
  <c r="R112" i="13"/>
  <c r="S112" i="13"/>
  <c r="T112" i="13"/>
  <c r="U112" i="13"/>
  <c r="V112" i="13"/>
  <c r="W112" i="13"/>
  <c r="X112" i="13"/>
  <c r="Y112" i="13"/>
  <c r="Z112" i="13"/>
  <c r="AA112" i="13"/>
  <c r="AB112" i="13"/>
  <c r="AC112" i="13"/>
  <c r="AD112" i="13"/>
  <c r="AE112" i="13"/>
  <c r="AF112" i="13"/>
  <c r="AG112" i="13"/>
  <c r="AH112" i="13"/>
  <c r="AI112" i="13"/>
  <c r="AJ112" i="13"/>
  <c r="AK112" i="13"/>
  <c r="AL112" i="13"/>
  <c r="AM112" i="13"/>
  <c r="AN112" i="13"/>
  <c r="AO112" i="13"/>
  <c r="AP112" i="13"/>
  <c r="AQ112" i="13"/>
  <c r="AR112" i="13"/>
  <c r="AS112" i="13"/>
  <c r="AT112" i="13"/>
  <c r="AU112" i="13"/>
  <c r="AV112" i="13"/>
  <c r="AW112" i="13"/>
  <c r="AX112" i="13"/>
  <c r="AY112" i="13"/>
  <c r="AZ112" i="13"/>
  <c r="BA112" i="13"/>
  <c r="BB112" i="13"/>
  <c r="BC112" i="13"/>
  <c r="BD112" i="13"/>
  <c r="BE112" i="13"/>
  <c r="BF112" i="13"/>
  <c r="BG112" i="13"/>
  <c r="BH112" i="13"/>
  <c r="BI112" i="13"/>
  <c r="BJ112" i="13"/>
  <c r="BK112" i="13"/>
  <c r="BL112" i="13"/>
  <c r="BM112" i="13"/>
  <c r="BN112" i="13"/>
  <c r="BO112" i="13"/>
  <c r="BP112" i="13"/>
  <c r="BQ112" i="13"/>
  <c r="BR112" i="13"/>
  <c r="BS112" i="13"/>
  <c r="BT112" i="13"/>
  <c r="BU112" i="13"/>
  <c r="BV112" i="13"/>
  <c r="BW112" i="13"/>
  <c r="BX112" i="13"/>
  <c r="BY112" i="13"/>
  <c r="H113" i="13"/>
  <c r="I113" i="13"/>
  <c r="J113" i="13"/>
  <c r="K113" i="13"/>
  <c r="L113" i="13"/>
  <c r="M113" i="13"/>
  <c r="N113" i="13"/>
  <c r="O113" i="13"/>
  <c r="P113" i="13"/>
  <c r="Q113" i="13"/>
  <c r="R113" i="13"/>
  <c r="S113" i="13"/>
  <c r="T113" i="13"/>
  <c r="U113" i="13"/>
  <c r="V113" i="13"/>
  <c r="W113" i="13"/>
  <c r="X113" i="13"/>
  <c r="Y113" i="13"/>
  <c r="Z113" i="13"/>
  <c r="AA113" i="13"/>
  <c r="AB113" i="13"/>
  <c r="AC113" i="13"/>
  <c r="AD113" i="13"/>
  <c r="AE113" i="13"/>
  <c r="AF113" i="13"/>
  <c r="AG113" i="13"/>
  <c r="AH113" i="13"/>
  <c r="AI113" i="13"/>
  <c r="AJ113" i="13"/>
  <c r="AK113" i="13"/>
  <c r="AL113" i="13"/>
  <c r="AM113" i="13"/>
  <c r="AN113" i="13"/>
  <c r="AO113" i="13"/>
  <c r="AP113" i="13"/>
  <c r="AQ113" i="13"/>
  <c r="AR113" i="13"/>
  <c r="AS113" i="13"/>
  <c r="AT113" i="13"/>
  <c r="AU113" i="13"/>
  <c r="AV113" i="13"/>
  <c r="AW113" i="13"/>
  <c r="AX113" i="13"/>
  <c r="AY113" i="13"/>
  <c r="AZ113" i="13"/>
  <c r="BA113" i="13"/>
  <c r="BB113" i="13"/>
  <c r="BC113" i="13"/>
  <c r="BD113" i="13"/>
  <c r="BE113" i="13"/>
  <c r="BF113" i="13"/>
  <c r="BG113" i="13"/>
  <c r="BH113" i="13"/>
  <c r="BI113" i="13"/>
  <c r="BJ113" i="13"/>
  <c r="BK113" i="13"/>
  <c r="BL113" i="13"/>
  <c r="BM113" i="13"/>
  <c r="BN113" i="13"/>
  <c r="BO113" i="13"/>
  <c r="BP113" i="13"/>
  <c r="BQ113" i="13"/>
  <c r="BR113" i="13"/>
  <c r="BS113" i="13"/>
  <c r="BT113" i="13"/>
  <c r="BU113" i="13"/>
  <c r="BV113" i="13"/>
  <c r="BW113" i="13"/>
  <c r="BX113" i="13"/>
  <c r="BY113" i="13"/>
  <c r="H114" i="13"/>
  <c r="I114" i="13"/>
  <c r="J114" i="13"/>
  <c r="K114" i="13"/>
  <c r="L114" i="13"/>
  <c r="M114" i="13"/>
  <c r="N114" i="13"/>
  <c r="O114" i="13"/>
  <c r="P114" i="13"/>
  <c r="Q114" i="13"/>
  <c r="R114" i="13"/>
  <c r="S114" i="13"/>
  <c r="T114" i="13"/>
  <c r="U114" i="13"/>
  <c r="V114" i="13"/>
  <c r="W114" i="13"/>
  <c r="X114" i="13"/>
  <c r="Y114" i="13"/>
  <c r="Z114" i="13"/>
  <c r="AA114" i="13"/>
  <c r="AB114" i="13"/>
  <c r="AC114" i="13"/>
  <c r="AD114" i="13"/>
  <c r="AE114" i="13"/>
  <c r="AF114" i="13"/>
  <c r="AG114" i="13"/>
  <c r="AH114" i="13"/>
  <c r="AI114" i="13"/>
  <c r="AJ114" i="13"/>
  <c r="AK114" i="13"/>
  <c r="AL114" i="13"/>
  <c r="AM114" i="13"/>
  <c r="AN114" i="13"/>
  <c r="AO114" i="13"/>
  <c r="AP114" i="13"/>
  <c r="AQ114" i="13"/>
  <c r="AR114" i="13"/>
  <c r="AS114" i="13"/>
  <c r="AT114" i="13"/>
  <c r="AU114" i="13"/>
  <c r="AV114" i="13"/>
  <c r="AW114" i="13"/>
  <c r="AX114" i="13"/>
  <c r="AY114" i="13"/>
  <c r="AZ114" i="13"/>
  <c r="BA114" i="13"/>
  <c r="BB114" i="13"/>
  <c r="BC114" i="13"/>
  <c r="BD114" i="13"/>
  <c r="BE114" i="13"/>
  <c r="BF114" i="13"/>
  <c r="BG114" i="13"/>
  <c r="BH114" i="13"/>
  <c r="BI114" i="13"/>
  <c r="BJ114" i="13"/>
  <c r="BK114" i="13"/>
  <c r="BL114" i="13"/>
  <c r="BM114" i="13"/>
  <c r="BN114" i="13"/>
  <c r="BO114" i="13"/>
  <c r="BP114" i="13"/>
  <c r="BQ114" i="13"/>
  <c r="BR114" i="13"/>
  <c r="BS114" i="13"/>
  <c r="BT114" i="13"/>
  <c r="BU114" i="13"/>
  <c r="BV114" i="13"/>
  <c r="BW114" i="13"/>
  <c r="BX114" i="13"/>
  <c r="BY114" i="13"/>
  <c r="H115" i="13"/>
  <c r="I115" i="13"/>
  <c r="J115" i="13"/>
  <c r="K115" i="13"/>
  <c r="L115" i="13"/>
  <c r="M115" i="13"/>
  <c r="N115" i="13"/>
  <c r="O115" i="13"/>
  <c r="P115" i="13"/>
  <c r="Q115" i="13"/>
  <c r="R115" i="13"/>
  <c r="S115" i="13"/>
  <c r="T115" i="13"/>
  <c r="U115" i="13"/>
  <c r="V115" i="13"/>
  <c r="W115" i="13"/>
  <c r="X115" i="13"/>
  <c r="Y115" i="13"/>
  <c r="Z115" i="13"/>
  <c r="AA115" i="13"/>
  <c r="AB115" i="13"/>
  <c r="AC115" i="13"/>
  <c r="AD115" i="13"/>
  <c r="AE115" i="13"/>
  <c r="AF115" i="13"/>
  <c r="AG115" i="13"/>
  <c r="AH115" i="13"/>
  <c r="AI115" i="13"/>
  <c r="AJ115" i="13"/>
  <c r="AK115" i="13"/>
  <c r="AL115" i="13"/>
  <c r="AM115" i="13"/>
  <c r="AN115" i="13"/>
  <c r="AO115" i="13"/>
  <c r="AP115" i="13"/>
  <c r="AQ115" i="13"/>
  <c r="AR115" i="13"/>
  <c r="AS115" i="13"/>
  <c r="AT115" i="13"/>
  <c r="AU115" i="13"/>
  <c r="AV115" i="13"/>
  <c r="AW115" i="13"/>
  <c r="AX115" i="13"/>
  <c r="AY115" i="13"/>
  <c r="AZ115" i="13"/>
  <c r="BA115" i="13"/>
  <c r="BB115" i="13"/>
  <c r="BC115" i="13"/>
  <c r="BD115" i="13"/>
  <c r="BE115" i="13"/>
  <c r="BF115" i="13"/>
  <c r="BG115" i="13"/>
  <c r="BH115" i="13"/>
  <c r="BI115" i="13"/>
  <c r="BJ115" i="13"/>
  <c r="BK115" i="13"/>
  <c r="BL115" i="13"/>
  <c r="BM115" i="13"/>
  <c r="BN115" i="13"/>
  <c r="BO115" i="13"/>
  <c r="BP115" i="13"/>
  <c r="BQ115" i="13"/>
  <c r="BR115" i="13"/>
  <c r="BS115" i="13"/>
  <c r="BT115" i="13"/>
  <c r="BU115" i="13"/>
  <c r="BV115" i="13"/>
  <c r="BW115" i="13"/>
  <c r="BX115" i="13"/>
  <c r="BY115" i="13"/>
  <c r="H116" i="13"/>
  <c r="I116" i="13"/>
  <c r="J116" i="13"/>
  <c r="K116" i="13"/>
  <c r="L116" i="13"/>
  <c r="M116" i="13"/>
  <c r="N116" i="13"/>
  <c r="O116" i="13"/>
  <c r="P116" i="13"/>
  <c r="Q116" i="13"/>
  <c r="R116" i="13"/>
  <c r="S116" i="13"/>
  <c r="T116" i="13"/>
  <c r="U116" i="13"/>
  <c r="V116" i="13"/>
  <c r="W116" i="13"/>
  <c r="X116" i="13"/>
  <c r="Y116" i="13"/>
  <c r="Z116" i="13"/>
  <c r="AA116" i="13"/>
  <c r="AB116" i="13"/>
  <c r="AC116" i="13"/>
  <c r="AD116" i="13"/>
  <c r="AE116" i="13"/>
  <c r="AF116" i="13"/>
  <c r="AG116" i="13"/>
  <c r="AH116" i="13"/>
  <c r="AI116" i="13"/>
  <c r="AJ116" i="13"/>
  <c r="AK116" i="13"/>
  <c r="AL116" i="13"/>
  <c r="AM116" i="13"/>
  <c r="AN116" i="13"/>
  <c r="AO116" i="13"/>
  <c r="AP116" i="13"/>
  <c r="AQ116" i="13"/>
  <c r="AR116" i="13"/>
  <c r="AS116" i="13"/>
  <c r="AT116" i="13"/>
  <c r="AU116" i="13"/>
  <c r="AV116" i="13"/>
  <c r="AW116" i="13"/>
  <c r="AX116" i="13"/>
  <c r="AY116" i="13"/>
  <c r="AZ116" i="13"/>
  <c r="BA116" i="13"/>
  <c r="BB116" i="13"/>
  <c r="BC116" i="13"/>
  <c r="BD116" i="13"/>
  <c r="BE116" i="13"/>
  <c r="BF116" i="13"/>
  <c r="BG116" i="13"/>
  <c r="BH116" i="13"/>
  <c r="BI116" i="13"/>
  <c r="BJ116" i="13"/>
  <c r="BK116" i="13"/>
  <c r="BL116" i="13"/>
  <c r="BM116" i="13"/>
  <c r="BN116" i="13"/>
  <c r="BO116" i="13"/>
  <c r="BP116" i="13"/>
  <c r="BQ116" i="13"/>
  <c r="BR116" i="13"/>
  <c r="BS116" i="13"/>
  <c r="BT116" i="13"/>
  <c r="BU116" i="13"/>
  <c r="BV116" i="13"/>
  <c r="BW116" i="13"/>
  <c r="BX116" i="13"/>
  <c r="BY116" i="13"/>
  <c r="H117" i="13"/>
  <c r="I117" i="13"/>
  <c r="J117" i="13"/>
  <c r="K117" i="13"/>
  <c r="L117" i="13"/>
  <c r="M117" i="13"/>
  <c r="N117" i="13"/>
  <c r="O117" i="13"/>
  <c r="P117" i="13"/>
  <c r="Q117" i="13"/>
  <c r="R117" i="13"/>
  <c r="S117" i="13"/>
  <c r="T117" i="13"/>
  <c r="U117" i="13"/>
  <c r="V117" i="13"/>
  <c r="W117" i="13"/>
  <c r="X117" i="13"/>
  <c r="Y117" i="13"/>
  <c r="Z117" i="13"/>
  <c r="AA117" i="13"/>
  <c r="AB117" i="13"/>
  <c r="AC117" i="13"/>
  <c r="AD117" i="13"/>
  <c r="AE117" i="13"/>
  <c r="AF117" i="13"/>
  <c r="AG117" i="13"/>
  <c r="AH117" i="13"/>
  <c r="AI117" i="13"/>
  <c r="AJ117" i="13"/>
  <c r="AK117" i="13"/>
  <c r="AL117" i="13"/>
  <c r="AM117" i="13"/>
  <c r="AN117" i="13"/>
  <c r="AO117" i="13"/>
  <c r="AP117" i="13"/>
  <c r="AQ117" i="13"/>
  <c r="AR117" i="13"/>
  <c r="AS117" i="13"/>
  <c r="AT117" i="13"/>
  <c r="AU117" i="13"/>
  <c r="AV117" i="13"/>
  <c r="AW117" i="13"/>
  <c r="AX117" i="13"/>
  <c r="AY117" i="13"/>
  <c r="AZ117" i="13"/>
  <c r="BA117" i="13"/>
  <c r="BB117" i="13"/>
  <c r="BC117" i="13"/>
  <c r="BD117" i="13"/>
  <c r="BE117" i="13"/>
  <c r="BF117" i="13"/>
  <c r="BG117" i="13"/>
  <c r="BH117" i="13"/>
  <c r="BI117" i="13"/>
  <c r="BJ117" i="13"/>
  <c r="BK117" i="13"/>
  <c r="BL117" i="13"/>
  <c r="BM117" i="13"/>
  <c r="BN117" i="13"/>
  <c r="BO117" i="13"/>
  <c r="BP117" i="13"/>
  <c r="BQ117" i="13"/>
  <c r="BR117" i="13"/>
  <c r="BS117" i="13"/>
  <c r="BT117" i="13"/>
  <c r="BU117" i="13"/>
  <c r="BV117" i="13"/>
  <c r="BW117" i="13"/>
  <c r="BX117" i="13"/>
  <c r="BY117" i="13"/>
  <c r="H118" i="13"/>
  <c r="I118" i="13"/>
  <c r="J118" i="13"/>
  <c r="K118" i="13"/>
  <c r="L118" i="13"/>
  <c r="M118" i="13"/>
  <c r="N118" i="13"/>
  <c r="O118" i="13"/>
  <c r="P118" i="13"/>
  <c r="Q118" i="13"/>
  <c r="R118" i="13"/>
  <c r="S118" i="13"/>
  <c r="T118" i="13"/>
  <c r="U118" i="13"/>
  <c r="V118" i="13"/>
  <c r="W118" i="13"/>
  <c r="X118" i="13"/>
  <c r="Y118" i="13"/>
  <c r="Z118" i="13"/>
  <c r="AA118" i="13"/>
  <c r="AB118" i="13"/>
  <c r="AC118" i="13"/>
  <c r="AD118" i="13"/>
  <c r="AE118" i="13"/>
  <c r="AF118" i="13"/>
  <c r="AG118" i="13"/>
  <c r="AH118" i="13"/>
  <c r="AI118" i="13"/>
  <c r="AJ118" i="13"/>
  <c r="AK118" i="13"/>
  <c r="AL118" i="13"/>
  <c r="AM118" i="13"/>
  <c r="AN118" i="13"/>
  <c r="AO118" i="13"/>
  <c r="AP118" i="13"/>
  <c r="AQ118" i="13"/>
  <c r="AR118" i="13"/>
  <c r="AS118" i="13"/>
  <c r="AT118" i="13"/>
  <c r="AU118" i="13"/>
  <c r="AV118" i="13"/>
  <c r="AW118" i="13"/>
  <c r="AX118" i="13"/>
  <c r="AY118" i="13"/>
  <c r="AZ118" i="13"/>
  <c r="BA118" i="13"/>
  <c r="BB118" i="13"/>
  <c r="BC118" i="13"/>
  <c r="BD118" i="13"/>
  <c r="BE118" i="13"/>
  <c r="BF118" i="13"/>
  <c r="BG118" i="13"/>
  <c r="BH118" i="13"/>
  <c r="BI118" i="13"/>
  <c r="BJ118" i="13"/>
  <c r="BK118" i="13"/>
  <c r="BL118" i="13"/>
  <c r="BM118" i="13"/>
  <c r="BN118" i="13"/>
  <c r="BO118" i="13"/>
  <c r="BP118" i="13"/>
  <c r="BQ118" i="13"/>
  <c r="BR118" i="13"/>
  <c r="BS118" i="13"/>
  <c r="BT118" i="13"/>
  <c r="BU118" i="13"/>
  <c r="BV118" i="13"/>
  <c r="BW118" i="13"/>
  <c r="BX118" i="13"/>
  <c r="BY118" i="13"/>
  <c r="H119" i="13"/>
  <c r="I119" i="13"/>
  <c r="J119" i="13"/>
  <c r="K119" i="13"/>
  <c r="L119" i="13"/>
  <c r="M119" i="13"/>
  <c r="N119" i="13"/>
  <c r="O119" i="13"/>
  <c r="P119" i="13"/>
  <c r="Q119" i="13"/>
  <c r="R119" i="13"/>
  <c r="S119" i="13"/>
  <c r="T119" i="13"/>
  <c r="U119" i="13"/>
  <c r="V119" i="13"/>
  <c r="W119" i="13"/>
  <c r="X119" i="13"/>
  <c r="Y119" i="13"/>
  <c r="Z119" i="13"/>
  <c r="AA119" i="13"/>
  <c r="AB119" i="13"/>
  <c r="AC119" i="13"/>
  <c r="AD119" i="13"/>
  <c r="AE119" i="13"/>
  <c r="AF119" i="13"/>
  <c r="AG119" i="13"/>
  <c r="AH119" i="13"/>
  <c r="AI119" i="13"/>
  <c r="AJ119" i="13"/>
  <c r="AK119" i="13"/>
  <c r="AL119" i="13"/>
  <c r="AM119" i="13"/>
  <c r="AN119" i="13"/>
  <c r="AO119" i="13"/>
  <c r="AP119" i="13"/>
  <c r="AQ119" i="13"/>
  <c r="AR119" i="13"/>
  <c r="AS119" i="13"/>
  <c r="AT119" i="13"/>
  <c r="AU119" i="13"/>
  <c r="AV119" i="13"/>
  <c r="AW119" i="13"/>
  <c r="AX119" i="13"/>
  <c r="AY119" i="13"/>
  <c r="AZ119" i="13"/>
  <c r="BA119" i="13"/>
  <c r="BB119" i="13"/>
  <c r="BC119" i="13"/>
  <c r="BD119" i="13"/>
  <c r="BE119" i="13"/>
  <c r="BF119" i="13"/>
  <c r="BG119" i="13"/>
  <c r="BH119" i="13"/>
  <c r="BI119" i="13"/>
  <c r="BJ119" i="13"/>
  <c r="BK119" i="13"/>
  <c r="BL119" i="13"/>
  <c r="BM119" i="13"/>
  <c r="BN119" i="13"/>
  <c r="BO119" i="13"/>
  <c r="BP119" i="13"/>
  <c r="BQ119" i="13"/>
  <c r="BR119" i="13"/>
  <c r="BS119" i="13"/>
  <c r="BT119" i="13"/>
  <c r="BU119" i="13"/>
  <c r="BV119" i="13"/>
  <c r="BW119" i="13"/>
  <c r="BX119" i="13"/>
  <c r="BY119" i="13"/>
  <c r="H120" i="13"/>
  <c r="I120" i="13"/>
  <c r="J120" i="13"/>
  <c r="K120" i="13"/>
  <c r="L120" i="13"/>
  <c r="M120" i="13"/>
  <c r="N120" i="13"/>
  <c r="O120" i="13"/>
  <c r="P120" i="13"/>
  <c r="Q120" i="13"/>
  <c r="R120" i="13"/>
  <c r="S120" i="13"/>
  <c r="T120" i="13"/>
  <c r="U120" i="13"/>
  <c r="V120" i="13"/>
  <c r="W120" i="13"/>
  <c r="X120" i="13"/>
  <c r="Y120" i="13"/>
  <c r="Z120" i="13"/>
  <c r="AA120" i="13"/>
  <c r="AB120" i="13"/>
  <c r="AC120" i="13"/>
  <c r="AD120" i="13"/>
  <c r="AE120" i="13"/>
  <c r="AF120" i="13"/>
  <c r="AG120" i="13"/>
  <c r="AH120" i="13"/>
  <c r="AI120" i="13"/>
  <c r="AJ120" i="13"/>
  <c r="AK120" i="13"/>
  <c r="AL120" i="13"/>
  <c r="AM120" i="13"/>
  <c r="AN120" i="13"/>
  <c r="AO120" i="13"/>
  <c r="AP120" i="13"/>
  <c r="AQ120" i="13"/>
  <c r="AR120" i="13"/>
  <c r="AS120" i="13"/>
  <c r="AT120" i="13"/>
  <c r="AU120" i="13"/>
  <c r="AV120" i="13"/>
  <c r="AW120" i="13"/>
  <c r="AX120" i="13"/>
  <c r="AY120" i="13"/>
  <c r="AZ120" i="13"/>
  <c r="BA120" i="13"/>
  <c r="BB120" i="13"/>
  <c r="BC120" i="13"/>
  <c r="BD120" i="13"/>
  <c r="BE120" i="13"/>
  <c r="BF120" i="13"/>
  <c r="BG120" i="13"/>
  <c r="BH120" i="13"/>
  <c r="BI120" i="13"/>
  <c r="BJ120" i="13"/>
  <c r="BK120" i="13"/>
  <c r="BL120" i="13"/>
  <c r="BM120" i="13"/>
  <c r="BN120" i="13"/>
  <c r="BO120" i="13"/>
  <c r="BP120" i="13"/>
  <c r="BQ120" i="13"/>
  <c r="BR120" i="13"/>
  <c r="BS120" i="13"/>
  <c r="BT120" i="13"/>
  <c r="BU120" i="13"/>
  <c r="BV120" i="13"/>
  <c r="BW120" i="13"/>
  <c r="BX120" i="13"/>
  <c r="BY120" i="13"/>
  <c r="H121" i="13"/>
  <c r="I121" i="13"/>
  <c r="J121" i="13"/>
  <c r="K121" i="13"/>
  <c r="L121" i="13"/>
  <c r="M121" i="13"/>
  <c r="N121" i="13"/>
  <c r="O121" i="13"/>
  <c r="P121" i="13"/>
  <c r="Q121" i="13"/>
  <c r="R121" i="13"/>
  <c r="S121" i="13"/>
  <c r="T121" i="13"/>
  <c r="U121" i="13"/>
  <c r="V121" i="13"/>
  <c r="W121" i="13"/>
  <c r="X121" i="13"/>
  <c r="Y121" i="13"/>
  <c r="Z121" i="13"/>
  <c r="AA121" i="13"/>
  <c r="AB121" i="13"/>
  <c r="AC121" i="13"/>
  <c r="AD121" i="13"/>
  <c r="AE121" i="13"/>
  <c r="AF121" i="13"/>
  <c r="AG121" i="13"/>
  <c r="AH121" i="13"/>
  <c r="AI121" i="13"/>
  <c r="AJ121" i="13"/>
  <c r="AK121" i="13"/>
  <c r="AL121" i="13"/>
  <c r="AM121" i="13"/>
  <c r="AN121" i="13"/>
  <c r="AO121" i="13"/>
  <c r="AP121" i="13"/>
  <c r="AQ121" i="13"/>
  <c r="AR121" i="13"/>
  <c r="AS121" i="13"/>
  <c r="AT121" i="13"/>
  <c r="AU121" i="13"/>
  <c r="AV121" i="13"/>
  <c r="AW121" i="13"/>
  <c r="AX121" i="13"/>
  <c r="AY121" i="13"/>
  <c r="AZ121" i="13"/>
  <c r="BA121" i="13"/>
  <c r="BB121" i="13"/>
  <c r="BC121" i="13"/>
  <c r="BD121" i="13"/>
  <c r="BE121" i="13"/>
  <c r="BF121" i="13"/>
  <c r="BG121" i="13"/>
  <c r="BH121" i="13"/>
  <c r="BI121" i="13"/>
  <c r="BJ121" i="13"/>
  <c r="BK121" i="13"/>
  <c r="BL121" i="13"/>
  <c r="BM121" i="13"/>
  <c r="BN121" i="13"/>
  <c r="BO121" i="13"/>
  <c r="BP121" i="13"/>
  <c r="BQ121" i="13"/>
  <c r="BR121" i="13"/>
  <c r="BS121" i="13"/>
  <c r="BT121" i="13"/>
  <c r="BU121" i="13"/>
  <c r="BV121" i="13"/>
  <c r="BW121" i="13"/>
  <c r="BX121" i="13"/>
  <c r="BY121" i="13"/>
  <c r="H122" i="13"/>
  <c r="I122" i="13"/>
  <c r="J122" i="13"/>
  <c r="K122" i="13"/>
  <c r="L122" i="13"/>
  <c r="M122" i="13"/>
  <c r="N122" i="13"/>
  <c r="O122" i="13"/>
  <c r="P122" i="13"/>
  <c r="Q122" i="13"/>
  <c r="R122" i="13"/>
  <c r="S122" i="13"/>
  <c r="T122" i="13"/>
  <c r="U122" i="13"/>
  <c r="V122" i="13"/>
  <c r="W122" i="13"/>
  <c r="X122" i="13"/>
  <c r="Y122" i="13"/>
  <c r="Z122" i="13"/>
  <c r="AA122" i="13"/>
  <c r="AB122" i="13"/>
  <c r="AC122" i="13"/>
  <c r="AD122" i="13"/>
  <c r="AE122" i="13"/>
  <c r="AF122" i="13"/>
  <c r="AG122" i="13"/>
  <c r="AH122" i="13"/>
  <c r="AI122" i="13"/>
  <c r="AJ122" i="13"/>
  <c r="AK122" i="13"/>
  <c r="AL122" i="13"/>
  <c r="AM122" i="13"/>
  <c r="AN122" i="13"/>
  <c r="AO122" i="13"/>
  <c r="AP122" i="13"/>
  <c r="AQ122" i="13"/>
  <c r="AR122" i="13"/>
  <c r="AS122" i="13"/>
  <c r="AT122" i="13"/>
  <c r="AU122" i="13"/>
  <c r="AV122" i="13"/>
  <c r="AW122" i="13"/>
  <c r="AX122" i="13"/>
  <c r="AY122" i="13"/>
  <c r="AZ122" i="13"/>
  <c r="BA122" i="13"/>
  <c r="BB122" i="13"/>
  <c r="BC122" i="13"/>
  <c r="BD122" i="13"/>
  <c r="BE122" i="13"/>
  <c r="BF122" i="13"/>
  <c r="BG122" i="13"/>
  <c r="BH122" i="13"/>
  <c r="BI122" i="13"/>
  <c r="BJ122" i="13"/>
  <c r="BK122" i="13"/>
  <c r="BL122" i="13"/>
  <c r="BM122" i="13"/>
  <c r="BN122" i="13"/>
  <c r="BO122" i="13"/>
  <c r="BP122" i="13"/>
  <c r="BQ122" i="13"/>
  <c r="BR122" i="13"/>
  <c r="BS122" i="13"/>
  <c r="BT122" i="13"/>
  <c r="BU122" i="13"/>
  <c r="BV122" i="13"/>
  <c r="BW122" i="13"/>
  <c r="BX122" i="13"/>
  <c r="BY122" i="13"/>
  <c r="H123" i="13"/>
  <c r="I123" i="13"/>
  <c r="J123" i="13"/>
  <c r="K123" i="13"/>
  <c r="L123" i="13"/>
  <c r="M123" i="13"/>
  <c r="N123" i="13"/>
  <c r="O123" i="13"/>
  <c r="P123" i="13"/>
  <c r="Q123" i="13"/>
  <c r="R123" i="13"/>
  <c r="S123" i="13"/>
  <c r="T123" i="13"/>
  <c r="U123" i="13"/>
  <c r="V123" i="13"/>
  <c r="W123" i="13"/>
  <c r="X123" i="13"/>
  <c r="Y123" i="13"/>
  <c r="Z123" i="13"/>
  <c r="AA123" i="13"/>
  <c r="AB123" i="13"/>
  <c r="AC123" i="13"/>
  <c r="AD123" i="13"/>
  <c r="AE123" i="13"/>
  <c r="AF123" i="13"/>
  <c r="AG123" i="13"/>
  <c r="AH123" i="13"/>
  <c r="AI123" i="13"/>
  <c r="AJ123" i="13"/>
  <c r="AK123" i="13"/>
  <c r="AL123" i="13"/>
  <c r="AM123" i="13"/>
  <c r="AN123" i="13"/>
  <c r="AO123" i="13"/>
  <c r="AP123" i="13"/>
  <c r="AQ123" i="13"/>
  <c r="AR123" i="13"/>
  <c r="AS123" i="13"/>
  <c r="AT123" i="13"/>
  <c r="AU123" i="13"/>
  <c r="AV123" i="13"/>
  <c r="AW123" i="13"/>
  <c r="AX123" i="13"/>
  <c r="AY123" i="13"/>
  <c r="AZ123" i="13"/>
  <c r="BA123" i="13"/>
  <c r="BB123" i="13"/>
  <c r="BC123" i="13"/>
  <c r="BD123" i="13"/>
  <c r="BE123" i="13"/>
  <c r="BF123" i="13"/>
  <c r="BG123" i="13"/>
  <c r="BH123" i="13"/>
  <c r="BI123" i="13"/>
  <c r="BJ123" i="13"/>
  <c r="BK123" i="13"/>
  <c r="BL123" i="13"/>
  <c r="BM123" i="13"/>
  <c r="BN123" i="13"/>
  <c r="BO123" i="13"/>
  <c r="BP123" i="13"/>
  <c r="BQ123" i="13"/>
  <c r="BR123" i="13"/>
  <c r="BS123" i="13"/>
  <c r="BT123" i="13"/>
  <c r="BU123" i="13"/>
  <c r="BV123" i="13"/>
  <c r="BW123" i="13"/>
  <c r="BX123" i="13"/>
  <c r="BY123" i="13"/>
  <c r="H124" i="13"/>
  <c r="I124" i="13"/>
  <c r="J124" i="13"/>
  <c r="K124" i="13"/>
  <c r="L124" i="13"/>
  <c r="M124" i="13"/>
  <c r="N124" i="13"/>
  <c r="O124" i="13"/>
  <c r="P124" i="13"/>
  <c r="Q124" i="13"/>
  <c r="R124" i="13"/>
  <c r="S124" i="13"/>
  <c r="T124" i="13"/>
  <c r="U124" i="13"/>
  <c r="V124" i="13"/>
  <c r="W124" i="13"/>
  <c r="X124" i="13"/>
  <c r="Y124" i="13"/>
  <c r="Z124" i="13"/>
  <c r="AA124" i="13"/>
  <c r="AB124" i="13"/>
  <c r="AC124" i="13"/>
  <c r="AD124" i="13"/>
  <c r="AE124" i="13"/>
  <c r="AF124" i="13"/>
  <c r="AG124" i="13"/>
  <c r="AH124" i="13"/>
  <c r="AI124" i="13"/>
  <c r="AJ124" i="13"/>
  <c r="AK124" i="13"/>
  <c r="AL124" i="13"/>
  <c r="AM124" i="13"/>
  <c r="AN124" i="13"/>
  <c r="AO124" i="13"/>
  <c r="AP124" i="13"/>
  <c r="AQ124" i="13"/>
  <c r="AR124" i="13"/>
  <c r="AS124" i="13"/>
  <c r="AT124" i="13"/>
  <c r="AU124" i="13"/>
  <c r="AV124" i="13"/>
  <c r="AW124" i="13"/>
  <c r="AX124" i="13"/>
  <c r="AY124" i="13"/>
  <c r="AZ124" i="13"/>
  <c r="BA124" i="13"/>
  <c r="BB124" i="13"/>
  <c r="BC124" i="13"/>
  <c r="BD124" i="13"/>
  <c r="BE124" i="13"/>
  <c r="BF124" i="13"/>
  <c r="BG124" i="13"/>
  <c r="BH124" i="13"/>
  <c r="BI124" i="13"/>
  <c r="BJ124" i="13"/>
  <c r="BK124" i="13"/>
  <c r="BL124" i="13"/>
  <c r="BM124" i="13"/>
  <c r="BN124" i="13"/>
  <c r="BO124" i="13"/>
  <c r="BP124" i="13"/>
  <c r="BQ124" i="13"/>
  <c r="BR124" i="13"/>
  <c r="BS124" i="13"/>
  <c r="BT124" i="13"/>
  <c r="BU124" i="13"/>
  <c r="BV124" i="13"/>
  <c r="BW124" i="13"/>
  <c r="BX124" i="13"/>
  <c r="BY124" i="13"/>
  <c r="I7" i="13"/>
  <c r="J7" i="13"/>
  <c r="K7" i="13"/>
  <c r="L7" i="13"/>
  <c r="M7" i="13"/>
  <c r="N7" i="13"/>
  <c r="O7" i="13"/>
  <c r="P7" i="13"/>
  <c r="Q7" i="13"/>
  <c r="R7" i="13"/>
  <c r="S7" i="13"/>
  <c r="T7" i="13"/>
  <c r="U7" i="13"/>
  <c r="V7" i="13"/>
  <c r="W7" i="13"/>
  <c r="X7" i="13"/>
  <c r="Y7" i="13"/>
  <c r="Z7" i="13"/>
  <c r="AA7" i="13"/>
  <c r="AB7" i="13"/>
  <c r="AC7" i="13"/>
  <c r="AD7" i="13"/>
  <c r="AE7" i="13"/>
  <c r="AF7" i="13"/>
  <c r="AG7" i="13"/>
  <c r="AH7" i="13"/>
  <c r="AI7" i="13"/>
  <c r="AJ7" i="13"/>
  <c r="AK7" i="13"/>
  <c r="AL7" i="13"/>
  <c r="AM7" i="13"/>
  <c r="AN7" i="13"/>
  <c r="AO7" i="13"/>
  <c r="AP7" i="13"/>
  <c r="AQ7" i="13"/>
  <c r="AR7" i="13"/>
  <c r="AS7" i="13"/>
  <c r="AT7" i="13"/>
  <c r="AU7" i="13"/>
  <c r="AV7" i="13"/>
  <c r="AW7" i="13"/>
  <c r="AX7" i="13"/>
  <c r="AY7" i="13"/>
  <c r="AZ7" i="13"/>
  <c r="BA7" i="13"/>
  <c r="BB7" i="13"/>
  <c r="BC7" i="13"/>
  <c r="BD7" i="13"/>
  <c r="BE7" i="13"/>
  <c r="BF7" i="13"/>
  <c r="BG7" i="13"/>
  <c r="BH7" i="13"/>
  <c r="BI7" i="13"/>
  <c r="BJ7" i="13"/>
  <c r="BK7" i="13"/>
  <c r="BL7" i="13"/>
  <c r="BM7" i="13"/>
  <c r="BN7" i="13"/>
  <c r="BO7" i="13"/>
  <c r="BP7" i="13"/>
  <c r="BQ7" i="13"/>
  <c r="BR7" i="13"/>
  <c r="BS7" i="13"/>
  <c r="BT7" i="13"/>
  <c r="BU7" i="13"/>
  <c r="BV7" i="13"/>
  <c r="BW7" i="13"/>
  <c r="BY7" i="13"/>
  <c r="H7" i="13"/>
  <c r="F261" i="13"/>
  <c r="C261" i="13"/>
  <c r="B259" i="13"/>
  <c r="F259" i="13"/>
  <c r="H258" i="13" l="1"/>
  <c r="I258" i="13"/>
  <c r="I267" i="13" s="1"/>
  <c r="I277" i="13" s="1"/>
  <c r="J258" i="13"/>
  <c r="K258" i="13"/>
  <c r="I268" i="13" s="1"/>
  <c r="I278" i="13" s="1"/>
  <c r="L258" i="13"/>
  <c r="M258" i="13"/>
  <c r="I269" i="13" s="1"/>
  <c r="I279" i="13" s="1"/>
  <c r="N258" i="13"/>
  <c r="O258" i="13"/>
  <c r="I270" i="13" s="1"/>
  <c r="I280" i="13" s="1"/>
  <c r="P258" i="13"/>
  <c r="Q258" i="13"/>
  <c r="I271" i="13" s="1"/>
  <c r="I281" i="13" s="1"/>
  <c r="R258" i="13"/>
  <c r="S258" i="13"/>
  <c r="I272" i="13" s="1"/>
  <c r="I282" i="13" s="1"/>
  <c r="U258" i="13"/>
  <c r="I273" i="13" s="1"/>
  <c r="I283" i="13" s="1"/>
  <c r="V258" i="13"/>
  <c r="W258" i="13"/>
  <c r="W267" i="13" s="1"/>
  <c r="W277" i="13" s="1"/>
  <c r="BX7" i="13"/>
  <c r="BW258" i="13"/>
  <c r="BM272" i="13" s="1"/>
  <c r="BM282" i="13" s="1"/>
  <c r="AU125" i="13"/>
  <c r="G264" i="13"/>
  <c r="AO258" i="13"/>
  <c r="AK269" i="13" s="1"/>
  <c r="AK279" i="13" s="1"/>
  <c r="BU258" i="13"/>
  <c r="BM271" i="13" s="1"/>
  <c r="BM281" i="13" s="1"/>
  <c r="AQ258" i="13"/>
  <c r="AK270" i="13" s="1"/>
  <c r="AK280" i="13" s="1"/>
  <c r="BY258" i="13"/>
  <c r="BM273" i="13" s="1"/>
  <c r="BM283" i="13" s="1"/>
  <c r="AU258" i="13"/>
  <c r="AK272" i="13" s="1"/>
  <c r="AK282" i="13" s="1"/>
  <c r="AW258" i="13"/>
  <c r="AK273" i="13" s="1"/>
  <c r="AK283" i="13" s="1"/>
  <c r="AX258" i="13"/>
  <c r="AX267" i="13" s="1"/>
  <c r="AV277" i="13" s="1"/>
  <c r="AY258" i="13"/>
  <c r="AY267" i="13" s="1"/>
  <c r="AY277" i="13" s="1"/>
  <c r="AZ258" i="13"/>
  <c r="AX268" i="13" s="1"/>
  <c r="AV278" i="13" s="1"/>
  <c r="BB258" i="13"/>
  <c r="AX269" i="13" s="1"/>
  <c r="AV279" i="13" s="1"/>
  <c r="BD258" i="13"/>
  <c r="AX270" i="13" s="1"/>
  <c r="AV280" i="13" s="1"/>
  <c r="BG258" i="13"/>
  <c r="AY271" i="13" s="1"/>
  <c r="AY281" i="13" s="1"/>
  <c r="AC258" i="13"/>
  <c r="W270" i="13" s="1"/>
  <c r="W280" i="13" s="1"/>
  <c r="BK258" i="13"/>
  <c r="AY273" i="13" s="1"/>
  <c r="AY283" i="13" s="1"/>
  <c r="BM258" i="13"/>
  <c r="BM267" i="13" s="1"/>
  <c r="BM277" i="13" s="1"/>
  <c r="AS258" i="13"/>
  <c r="AK271" i="13" s="1"/>
  <c r="AK281" i="13" s="1"/>
  <c r="BA258" i="13"/>
  <c r="AY268" i="13" s="1"/>
  <c r="AY278" i="13" s="1"/>
  <c r="BC258" i="13"/>
  <c r="AY269" i="13" s="1"/>
  <c r="AY279" i="13" s="1"/>
  <c r="Y258" i="13"/>
  <c r="W268" i="13" s="1"/>
  <c r="W278" i="13" s="1"/>
  <c r="BE258" i="13"/>
  <c r="AY270" i="13" s="1"/>
  <c r="AY280" i="13" s="1"/>
  <c r="BF258" i="13"/>
  <c r="AX271" i="13" s="1"/>
  <c r="AV281" i="13" s="1"/>
  <c r="AA258" i="13"/>
  <c r="W269" i="13" s="1"/>
  <c r="W279" i="13" s="1"/>
  <c r="BH258" i="13"/>
  <c r="AX272" i="13" s="1"/>
  <c r="AV282" i="13" s="1"/>
  <c r="BI258" i="13"/>
  <c r="AY272" i="13" s="1"/>
  <c r="AY282" i="13" s="1"/>
  <c r="BJ258" i="13"/>
  <c r="AX273" i="13" s="1"/>
  <c r="AV283" i="13" s="1"/>
  <c r="AE258" i="13"/>
  <c r="W271" i="13" s="1"/>
  <c r="W281" i="13" s="1"/>
  <c r="AG258" i="13"/>
  <c r="W272" i="13" s="1"/>
  <c r="W282" i="13" s="1"/>
  <c r="AI258" i="13"/>
  <c r="W273" i="13" s="1"/>
  <c r="W283" i="13" s="1"/>
  <c r="BO258" i="13"/>
  <c r="BM268" i="13" s="1"/>
  <c r="BM278" i="13" s="1"/>
  <c r="AK258" i="13"/>
  <c r="AK267" i="13" s="1"/>
  <c r="AK277" i="13" s="1"/>
  <c r="BQ258" i="13"/>
  <c r="BM269" i="13" s="1"/>
  <c r="BM279" i="13" s="1"/>
  <c r="AM258" i="13"/>
  <c r="AK268" i="13" s="1"/>
  <c r="AK278" i="13" s="1"/>
  <c r="BS258" i="13"/>
  <c r="BM270" i="13" s="1"/>
  <c r="BM280" i="13" s="1"/>
  <c r="B264" i="13"/>
  <c r="B262" i="13"/>
  <c r="F262" i="13"/>
  <c r="BW125" i="13" l="1"/>
  <c r="X258" i="13"/>
  <c r="V268" i="13" s="1"/>
  <c r="T278" i="13" s="1"/>
  <c r="H267" i="13"/>
  <c r="F277" i="13" s="1"/>
  <c r="Z258" i="13"/>
  <c r="V269" i="13" s="1"/>
  <c r="T279" i="13" s="1"/>
  <c r="H268" i="13"/>
  <c r="F278" i="13" s="1"/>
  <c r="H272" i="13"/>
  <c r="F282" i="13" s="1"/>
  <c r="H271" i="13"/>
  <c r="F281" i="13" s="1"/>
  <c r="V267" i="13"/>
  <c r="T277" i="13" s="1"/>
  <c r="AB258" i="13"/>
  <c r="V270" i="13" s="1"/>
  <c r="T280" i="13" s="1"/>
  <c r="AF258" i="13"/>
  <c r="V272" i="13" s="1"/>
  <c r="T282" i="13" s="1"/>
  <c r="H270" i="13"/>
  <c r="F280" i="13" s="1"/>
  <c r="H269" i="13"/>
  <c r="F279" i="13" s="1"/>
  <c r="AD258" i="13"/>
  <c r="V271" i="13" s="1"/>
  <c r="T281" i="13" s="1"/>
  <c r="AP258" i="13" l="1"/>
  <c r="AJ270" i="13" s="1"/>
  <c r="AH280" i="13" s="1"/>
  <c r="AH258" i="13"/>
  <c r="V273" i="13" s="1"/>
  <c r="T283" i="13" s="1"/>
  <c r="BR258" i="13" l="1"/>
  <c r="BL270" i="13" s="1"/>
  <c r="BJ280" i="13" s="1"/>
  <c r="BN258" i="13"/>
  <c r="BL268" i="13" s="1"/>
  <c r="BJ278" i="13" s="1"/>
  <c r="AL258" i="13"/>
  <c r="AJ268" i="13" s="1"/>
  <c r="AH278" i="13" s="1"/>
  <c r="AJ258" i="13"/>
  <c r="AJ267" i="13" s="1"/>
  <c r="AH277" i="13" s="1"/>
  <c r="BL258" i="13"/>
  <c r="BL267" i="13" s="1"/>
  <c r="BJ277" i="13" s="1"/>
  <c r="AT258" i="13"/>
  <c r="AJ272" i="13" s="1"/>
  <c r="AH282" i="13" s="1"/>
  <c r="BV258" i="13"/>
  <c r="BL272" i="13" s="1"/>
  <c r="BJ282" i="13" s="1"/>
  <c r="AR258" i="13"/>
  <c r="AJ271" i="13" s="1"/>
  <c r="AH281" i="13" s="1"/>
  <c r="BT258" i="13"/>
  <c r="BL271" i="13" s="1"/>
  <c r="BJ281" i="13" s="1"/>
  <c r="AN258" i="13"/>
  <c r="AJ269" i="13" s="1"/>
  <c r="AH279" i="13" s="1"/>
  <c r="BP258" i="13"/>
  <c r="BL269" i="13" s="1"/>
  <c r="BJ279" i="13" s="1"/>
  <c r="T258" i="13" l="1"/>
  <c r="H273" i="13" s="1"/>
  <c r="F283" i="13" s="1"/>
  <c r="BX258" i="13"/>
  <c r="BL273" i="13" s="1"/>
  <c r="BJ283" i="13" s="1"/>
  <c r="AV258" i="13"/>
  <c r="AJ273" i="13" s="1"/>
  <c r="AH283" i="13" s="1"/>
</calcChain>
</file>

<file path=xl/sharedStrings.xml><?xml version="1.0" encoding="utf-8"?>
<sst xmlns="http://schemas.openxmlformats.org/spreadsheetml/2006/main" count="2347" uniqueCount="456">
  <si>
    <t>Código Regional</t>
  </si>
  <si>
    <t>Regional</t>
  </si>
  <si>
    <t>Tamaño</t>
  </si>
  <si>
    <t>Educación Superior</t>
  </si>
  <si>
    <t>Formación Titulada</t>
  </si>
  <si>
    <t>Formación Complementaria</t>
  </si>
  <si>
    <t>Formación Profesional Integral</t>
  </si>
  <si>
    <t>De 17 años y menores</t>
  </si>
  <si>
    <t>De 18 a 24 años</t>
  </si>
  <si>
    <t>De 25 a 30 años</t>
  </si>
  <si>
    <t>De 31 a 40 años</t>
  </si>
  <si>
    <t>De 41 a 55 años</t>
  </si>
  <si>
    <t>De 56 años y mayores</t>
  </si>
  <si>
    <t>Total</t>
  </si>
  <si>
    <t>Ejecución Cupos</t>
  </si>
  <si>
    <t>Ejecución Aprendices</t>
  </si>
  <si>
    <t>REGIONAL ANTIOQUIA</t>
  </si>
  <si>
    <t>GRANDE</t>
  </si>
  <si>
    <t>REGIONAL ATLÁNTICO</t>
  </si>
  <si>
    <t>REGIONAL DISTRITO CAPITAL</t>
  </si>
  <si>
    <t>REGIONAL BOLÍVAR</t>
  </si>
  <si>
    <t>REGIONAL BOYACÁ</t>
  </si>
  <si>
    <t>MEDIANO</t>
  </si>
  <si>
    <t>REGIONAL CALDAS</t>
  </si>
  <si>
    <t>REGIONAL CAQUETÁ</t>
  </si>
  <si>
    <t>PEQUEÑO</t>
  </si>
  <si>
    <t>REGIONAL CAUCA</t>
  </si>
  <si>
    <t>REGIONAL CESAR</t>
  </si>
  <si>
    <t>REGIONAL CÓRDOBA</t>
  </si>
  <si>
    <t>REGIONAL CUNDINAMARCA</t>
  </si>
  <si>
    <t>REGIONAL CHOCÓ</t>
  </si>
  <si>
    <t>REGIONAL HUILA</t>
  </si>
  <si>
    <t>REGIONAL GUAJIRA</t>
  </si>
  <si>
    <t>REGIONAL MAGDALENA</t>
  </si>
  <si>
    <t>REGIONAL META</t>
  </si>
  <si>
    <t>REGIONAL NARIÑO</t>
  </si>
  <si>
    <t>REGIONAL NORTE DE SANTANDER</t>
  </si>
  <si>
    <t>REGIONAL QUINDÍO</t>
  </si>
  <si>
    <t>REGIONAL RISARALDA</t>
  </si>
  <si>
    <t>REGIONAL SANTANDER</t>
  </si>
  <si>
    <t>REGIONAL SUCRE</t>
  </si>
  <si>
    <t>REGIONAL TOLIMA</t>
  </si>
  <si>
    <t>REGIONAL VALLE</t>
  </si>
  <si>
    <t>REGIONAL ARAUCA</t>
  </si>
  <si>
    <t>REGIONAL CASANARE</t>
  </si>
  <si>
    <t>REGIONAL PUTUMAYO</t>
  </si>
  <si>
    <t>REGIONAL SAN ANDRÉS</t>
  </si>
  <si>
    <t>REGIONAL AMAZONAS</t>
  </si>
  <si>
    <t>REGIONAL GUAINÍA</t>
  </si>
  <si>
    <t>REGIONAL GUAVIARE</t>
  </si>
  <si>
    <t>REGIONAL VAUPÉS</t>
  </si>
  <si>
    <t>REGIONAL VICHADA</t>
  </si>
  <si>
    <t>Código Centro</t>
  </si>
  <si>
    <t>Centro de Formación</t>
  </si>
  <si>
    <t>CENTRO DE LOS RECURSOS NATURALES RENOVABLES - LA SALADA</t>
  </si>
  <si>
    <t>CENTRO DE FORMACIÓN MINERO AMBIENTAL</t>
  </si>
  <si>
    <t>CENTRO DEL DISEÑO Y MANUFACTURA DEL CUERO</t>
  </si>
  <si>
    <t>CENTRO DE FORMACIÓN EN DISEÑO, CONFECCIÓN Y MODA</t>
  </si>
  <si>
    <t>CENTRO PARA EL DESARROLLO DEL HABITAT Y LA CONSTRUCCIÓN</t>
  </si>
  <si>
    <t>CENTRO DE TECNOLOGÍA DE LA MANUFACTURA AVANZADA</t>
  </si>
  <si>
    <t>CENTRO TECNOLÓGICO DEL MOBILIARIO</t>
  </si>
  <si>
    <t>CENTRO TEXTIL Y DE GESTIÓN INDUSTRIAL</t>
  </si>
  <si>
    <t>CENTRO DE COMERCIO</t>
  </si>
  <si>
    <t>CENTRO DE SERVICIOS DE SALUD</t>
  </si>
  <si>
    <t>CENTRO DE SERVICIOS Y GESTION EMPRESARIAL</t>
  </si>
  <si>
    <t>COMPLEJO TECNOLOGICO PARA LA GESTION AGROEMPRESARIAL</t>
  </si>
  <si>
    <t>COMPLEJO TECNOLÓGICO MINERO AGROEMPRESARIAL</t>
  </si>
  <si>
    <t>CENTRO DE LA INNOVACIÓN, LA AGROINDUSTRIA Y LA AVIACIÓN</t>
  </si>
  <si>
    <t>COMPLEJO TECNOLOGICO AGROINDUSTRIAL, PECUARIO Y TURISTICO</t>
  </si>
  <si>
    <t>COMPLEJO TECNOLOGICO, TURISTICO Y AGROINDUSTRIAL DEL OCCIDENTE ANTIOQUEÑO</t>
  </si>
  <si>
    <t>CENTRO PARA EL DESARROLLO AGROECOLÓGICO Y AGROINDUSTRIAL</t>
  </si>
  <si>
    <t>CENTRO NACIONAL COLOMBO ALEMAN</t>
  </si>
  <si>
    <t>CENTRO INDUSTRIAL Y DE AVIACION</t>
  </si>
  <si>
    <t>CENTRO DE COMERCIO Y SERVICIOS</t>
  </si>
  <si>
    <t>CENTRO DE TECNOLOGÍAS PARA LA CONSTRUCCIÓN Y LA MADERA</t>
  </si>
  <si>
    <t>CENTRO DE ELECTRICIDAD, ELECTRÓNICA Y TELECOMUNICACIONES</t>
  </si>
  <si>
    <t>CENTRO DE GESTION INDUSTRIAL</t>
  </si>
  <si>
    <t>CENTRO DE MANUFACTURA EN TEXTILES Y CUERO</t>
  </si>
  <si>
    <t>CENTRO DE TECNOLOGÍAS DEL TRANSPORTE</t>
  </si>
  <si>
    <t>CENTRO METALMECANICO</t>
  </si>
  <si>
    <t>CENTRO DE MATERIALES Y ENSAYOS</t>
  </si>
  <si>
    <t>CENTRO DE DISEÑO Y METROLOGÍA</t>
  </si>
  <si>
    <t>CENTRO PARA LA INDUSTRIA DE LA COMUNICACIÓN GRAFICA</t>
  </si>
  <si>
    <t>CENTRO DE GESTION DE MERCADOS, LOGÍSTICA Y TECNOLOGÍAS DE LA INFORMACIÓN</t>
  </si>
  <si>
    <t>CENTRO DE FORMACION DE TALENTO HUMANO EN SALUD</t>
  </si>
  <si>
    <t>CENTRO DE GESTIÓN ADMINISTRATIVA</t>
  </si>
  <si>
    <t>CENTRO DE SERVICIOS FINANCIEROS</t>
  </si>
  <si>
    <t>CENTRO NACIONAL DE HOTELERIA, TURISMO Y ALIMENTOS</t>
  </si>
  <si>
    <t>CENTRO DE FORMACIÓN EN ACTIVIDAD FÍSICA Y CULTURA</t>
  </si>
  <si>
    <t>CENTRO AGROEMPRESARIAL Y MINERO</t>
  </si>
  <si>
    <t>CENTRO INTERNACIONAL NÁUTICO, FLUVIAL Y PORTUARIO</t>
  </si>
  <si>
    <t>CENTRO PARA LA INDUSTRIA PETROQUIMICA</t>
  </si>
  <si>
    <t>CENTRO DE DESARROLLO AGROPECUARIO Y AGROINDUSTRIAL</t>
  </si>
  <si>
    <t>CENTRO MINERO</t>
  </si>
  <si>
    <t>CENTRO DE GESTION ADMINISTRATIVA Y FORTALECIMIENTO EMPRESARIAL</t>
  </si>
  <si>
    <t>CENTRO INDUSTRIAL DE MANTENIMIENTO Y MANUFACTURA</t>
  </si>
  <si>
    <t>CENTRO DE LA INNOVACIÓN AGROINDUSTRIAL Y DE SERVICIOS</t>
  </si>
  <si>
    <t>CENTRO PARA LA FORMACION CAFETERA</t>
  </si>
  <si>
    <t>CENTRO DE AUTOMATIZACION INDUSTRIAL</t>
  </si>
  <si>
    <t>CENTRO DE PROCESOS INDUSTRIALES Y CONSTRUCCIÓN</t>
  </si>
  <si>
    <t>CENTRO PECUARIO Y AGROEMPRESARIAL</t>
  </si>
  <si>
    <t>CENTRO TECNOLOGICO DE LA AMAZONÍA</t>
  </si>
  <si>
    <t>CENTRO AGROPECUARIO</t>
  </si>
  <si>
    <t>CENTRO DE TELEINFORMÁTICA Y PRODUCCIÓN INDUSTRIAL</t>
  </si>
  <si>
    <t>CENTRO BIOTECNOLOGICO DEL CARIBE</t>
  </si>
  <si>
    <t>CENTRO AGROEMPRESARIAL</t>
  </si>
  <si>
    <t>CENTRO DE INNOVACIÓN Y DE GESTIÓN EMPRESARIAL Y CULTURAL</t>
  </si>
  <si>
    <t>CENTRO AGROPECUARIO Y DE BIOTECNOLOGIA EL PORVENIR</t>
  </si>
  <si>
    <t>CENTRO DE COMERCIO, INDUSTRIA Y TURISMO DE CORDOBA</t>
  </si>
  <si>
    <t>CENTRO INDUSTRIAL Y DE DESARROLLO EMPRESARIAL DE SOACHA</t>
  </si>
  <si>
    <t>CENTRO DE DESARROLLO AGROINDUSTRIAL Y EMPRESARIAL</t>
  </si>
  <si>
    <t>CENTRO AGROECOLOGICO Y EMPRESARIAL</t>
  </si>
  <si>
    <t>CENTRO DE LA TECNOLOGIA DEL DISEÑO Y LA PRODUCTIVIDAD EMPRESARIAL</t>
  </si>
  <si>
    <t>CENTRO DE BIOTECNOLOGIA AGROPECUARIA</t>
  </si>
  <si>
    <t>CENTRO DE DESARROLLO AGROEMPRESARIAL</t>
  </si>
  <si>
    <t>CENTRO DE RECURSOS NATURALES, INDUSTRIA Y BIODIVERSIDAD</t>
  </si>
  <si>
    <t>CENTRO DE FORMACION AGROINDUSTRIAL</t>
  </si>
  <si>
    <t>CENTRO AGROEMPRESARIAL Y DESARROLLO PECUARIO DEL HUILA</t>
  </si>
  <si>
    <t>CENTRO DE DESARROLLO AGROEMPRESARIAL Y TURISTICO DEL HUILA</t>
  </si>
  <si>
    <t>CENTRO DE LA INDUSTRIA, LA EMPRESA Y LOS SERVICIOS</t>
  </si>
  <si>
    <t>CENTRO DE GESTIÓN Y DESARROLLO SOSTENIBLE SURCOLOMBIANO</t>
  </si>
  <si>
    <t>CENTRO INDUSTRIAL Y DE ENERGIAS ALTERNATIVAS</t>
  </si>
  <si>
    <t>CENTRO AGROEMPRESARIAL Y ACUICOLA</t>
  </si>
  <si>
    <t>CENTRO ACUICOLA Y AGROINDUSTRIAL DE GAIRA</t>
  </si>
  <si>
    <t>CENTRO DE LOGISTICA Y PROMOCION ECOTURISTICA DEL MAGDALENA</t>
  </si>
  <si>
    <t>CENTRO AGROINDUSTRIAL DEL META</t>
  </si>
  <si>
    <t>CENTRO DE INDUSTRIA Y SERVICIOS DEL META</t>
  </si>
  <si>
    <t>CENTRO SUR COLOMBIANO DE LOGÍSTICA INTERNACIONAL</t>
  </si>
  <si>
    <t>CENTRO AGROINDUSTRIAL Y PESQUERO DE LA COSTA PACIFICA</t>
  </si>
  <si>
    <t>CENTRO INTERNACIONAL DE PRODUCCIÓN LIMPIA - LOPE</t>
  </si>
  <si>
    <t>CENTRO DE FORMACIÓN PARA EL DESARROLLO RURAL Y MINERO</t>
  </si>
  <si>
    <t>CENTRO AGROINDUSTRIAL</t>
  </si>
  <si>
    <t>CENTRO PARA EL DESARROLLO TECNOLÓGICO DE LA CONSTRUCCIÓN Y LA INDUSTRIA</t>
  </si>
  <si>
    <t>CENTRO DE COMERCIO Y TURISMO</t>
  </si>
  <si>
    <t>CENTRO ATENCION SECTOR AGROPECUARIO</t>
  </si>
  <si>
    <t>CENTRO DE DISEÑO E INNOVACIÓN TECNOLÓGICA INDUSTRIAL</t>
  </si>
  <si>
    <t>CENTRO INDUSTRIAL DE MANTENIMIENTO INTEGRAL</t>
  </si>
  <si>
    <t>CENTRO INDUSTRIAL DEL DISEÑO Y LA MANUFACTURA</t>
  </si>
  <si>
    <t>CENTRO DE SERVICIOS EMPRESARIALES Y TURÍSTICOS</t>
  </si>
  <si>
    <t>CENTRO INDUSTRIAL Y DEL DESARROLLO TECNOLOGICO</t>
  </si>
  <si>
    <t>CENTRO AGROTURÍSTICO</t>
  </si>
  <si>
    <t>CENTRO AGROEMPRESARIAL Y TURISTICO DE LOS ANDES</t>
  </si>
  <si>
    <t>CENTRO DE GESTION AGROEMPRESARIAL DEL ORIENTE</t>
  </si>
  <si>
    <t>CENTRO DE LA INNOVACION, LA TECNOLOGIA Y LOS SERVICIOS</t>
  </si>
  <si>
    <t>CENTRO AGROPECUARIO LA GRANJA</t>
  </si>
  <si>
    <t>CENTRO DE INDUSTRIA Y CONSTRUCCION</t>
  </si>
  <si>
    <t>CENTRO AGROPECUARIO DE BUGA</t>
  </si>
  <si>
    <t>CENTRO LATINOAMERICANO DE ESPECIES MENORES</t>
  </si>
  <si>
    <t>CENTRO NAUTICO PESQUERO DE BUENAVENTURA</t>
  </si>
  <si>
    <t>CENTRO DE ELECTRICIDAD Y AUTOMATIZACION INDUSTRIAL - CEAI</t>
  </si>
  <si>
    <t>CENTRO DE LA CONSTRUCCION</t>
  </si>
  <si>
    <t>CENTRO DE DISEÑO TECNOLOGICO INDUSTRIAL</t>
  </si>
  <si>
    <t>CENTRO NACIONAL DE ASISTENCIA TECNICA A LA INDUSTRIA - ASTIN</t>
  </si>
  <si>
    <t>CENTRO DE GESTION TECNOLÓGICA DE SERVICIOS</t>
  </si>
  <si>
    <t>CENTRO DE TECNOLOGIAS AGROINDUSTRIALES</t>
  </si>
  <si>
    <t>CENTRO DE BIOTECNOLOGIA INDUSTRIAL</t>
  </si>
  <si>
    <t>CENTRO DE GESTION Y DESARROLLO AGROINDUSTRIAL DE ARAUCA</t>
  </si>
  <si>
    <t>CENTRO AGROINDUSTRIAL Y FORTALECIMIENTO EMPRESARIAL DE CASANARE</t>
  </si>
  <si>
    <t>CENTRO AGROFORESTAL Y ACUICOLA ARAPAIMA</t>
  </si>
  <si>
    <t>CENTRO DE FORMACIÓN TURÍSTICA GENTE DE MAR Y DE SERVICIOS</t>
  </si>
  <si>
    <t>CENTRO PARA LA BIODIVERSIDAD Y EL TURISMO DEL AMAZONAS</t>
  </si>
  <si>
    <t>CENTRO AMBIENTAL Y ECOTURISTICO DEL NORORIENTE AMAZONICO</t>
  </si>
  <si>
    <t>CENTRO DE DESARROLLO AGROINDUSTRIAL, TURISTICO Y TECNOLOGICO DEL GUAVIARE</t>
  </si>
  <si>
    <t>CENTRO AGROPECUARIO Y DE SERVICIOS AMBIENTALES JIRI - JIRIMO</t>
  </si>
  <si>
    <t>CENTRO DE PRODUCCIÓN Y TRANSFORMACION AGROINDUSTRIAL DE LA ORINOQUÍA</t>
  </si>
  <si>
    <t>Información Cupos y Aprendices acumulada a:</t>
  </si>
  <si>
    <t>Nombre Hoja</t>
  </si>
  <si>
    <t>Descripción</t>
  </si>
  <si>
    <t>0. DASHBOARD</t>
  </si>
  <si>
    <t>Dashboard</t>
  </si>
  <si>
    <t>1. RESUMEN NACIONAL</t>
  </si>
  <si>
    <t>2. FPI X EDAD X REGIONAL</t>
  </si>
  <si>
    <t>3. FPI X EDAD X CENTROS</t>
  </si>
  <si>
    <t>Fuente: Dirección de Planeación y Direccionamiento Corporativo - Grupo de Gestión de la Información y Evaluación de Resultados - Aplicativo Sofía Plus</t>
  </si>
  <si>
    <t>Nivel de Formación</t>
  </si>
  <si>
    <t>Cupos</t>
  </si>
  <si>
    <t>Aprendices</t>
  </si>
  <si>
    <t>Total Nacional</t>
  </si>
  <si>
    <t>Total Regional</t>
  </si>
  <si>
    <t>Total general</t>
  </si>
  <si>
    <t xml:space="preserve">SENATEC </t>
  </si>
  <si>
    <t xml:space="preserve">
</t>
  </si>
  <si>
    <t xml:space="preserve">SERVICIO NACIONAL DE APRENDIZAJE-SENA
DIRECCIÓN DE PLANEACIÓN Y DIRECCIONAMIENTO CORPORATIVO
GRUPO DE GESTIÓN DE LA INFORMACIÓN Y EVALUACIÓN DE RESULTADOS
CUPOS Y APRENDICES  EN FORMACIÓN POR TIPO Y NIVEL 
INFORME POR REGIONAL Y CENTRO DE FORMACIÓN - ABRIL 2024
</t>
  </si>
  <si>
    <t>Tamaño de regional</t>
  </si>
  <si>
    <t>Tamaño centros</t>
  </si>
  <si>
    <t>Formación laboral</t>
  </si>
  <si>
    <t>Valores</t>
  </si>
  <si>
    <t>Formación Laboral</t>
  </si>
  <si>
    <t xml:space="preserve">Formación Laboral De 17 años y menores Ejecución Cupos </t>
  </si>
  <si>
    <t xml:space="preserve">Formación Laboral De 17 años y menores Ejecución Aprendices </t>
  </si>
  <si>
    <t xml:space="preserve">Formación Laboral De 18 a 24 años Ejecución Cupos </t>
  </si>
  <si>
    <t xml:space="preserve">Formación Laboral De 18 a 24 años Ejecución Aprendices </t>
  </si>
  <si>
    <t xml:space="preserve">Formación Laboral Ejecución Cupos  De 25 a 30 años </t>
  </si>
  <si>
    <t>Formación Laboral De 25 a 30 años Ejecución Aprendices</t>
  </si>
  <si>
    <t>Formación Laboral De 31 a 40 años Ejecución Cupos</t>
  </si>
  <si>
    <t>Formación Laboral De 31 a 40 años Ejecución Aprendices</t>
  </si>
  <si>
    <t>Formación Laboral De 41 a 55 años Ejecución Cupos</t>
  </si>
  <si>
    <t>Formación Laboral De 41 a 55 años Ejecución Aprendices</t>
  </si>
  <si>
    <t>Formación Laboral De 56 años y mayores Ejecución Cupos</t>
  </si>
  <si>
    <t>Formación Laboral De 56 años y mayores Ejecución Aprendices</t>
  </si>
  <si>
    <t>Formación Laboral Total Ejecución Cupos</t>
  </si>
  <si>
    <t>Formación Laboral De Total Ejecución Aprendices</t>
  </si>
  <si>
    <t xml:space="preserve">Educación Superior De 17 años y menores Ejecución Cupos </t>
  </si>
  <si>
    <t>Educación Superior De 17 años y menores Ejecución Aprendices</t>
  </si>
  <si>
    <t>Educación Superior De 18 a 4 años Ejecución Cupos</t>
  </si>
  <si>
    <t>Educación Superior De 18 a 4 años Ejecución Aprendices</t>
  </si>
  <si>
    <t xml:space="preserve">Educación Superior Ejecución Cupos  De 5 a 30 años </t>
  </si>
  <si>
    <t>Educación Superior De 5 a 30 años Ejecución Aprendices</t>
  </si>
  <si>
    <t>Educación Superior De 31 a 40 años Ejecución Cupos</t>
  </si>
  <si>
    <t>Educación Superior De 31 a 40 años Ejecución Aprendices</t>
  </si>
  <si>
    <t>Educación Superior De 41 a 55 años Ejecución Cupos</t>
  </si>
  <si>
    <t>Educación Superior De 41 a 55 años Ejecución Aprendices</t>
  </si>
  <si>
    <t>Educación Superior De 56 años y mayores Ejecución Cupos</t>
  </si>
  <si>
    <t>Educación Superior De 56 años y mayores Ejecución Aprendices</t>
  </si>
  <si>
    <t>Educación Superior Total Ejecución Cupos</t>
  </si>
  <si>
    <t>Educación Superior De Total Ejecución Aprendices</t>
  </si>
  <si>
    <t>Formación Titulada De 17 años y menores Ejecución Cupos</t>
  </si>
  <si>
    <t>Formación Titulada De 17 años y menores Ejecución Aprendices</t>
  </si>
  <si>
    <t>Formación Titulada De 18 a 4 años Ejecución Cupos</t>
  </si>
  <si>
    <t>Formación Titulada De 18 a 4 años Ejecución Aprendices</t>
  </si>
  <si>
    <t>Formación Titulada Ejecución Cupos  De 5 a 30 años</t>
  </si>
  <si>
    <t>Formación Titulada De 5 a 30 años Ejecución Aprendices</t>
  </si>
  <si>
    <t>Formación Titulada De 31 a 40 años Ejecución Cupos</t>
  </si>
  <si>
    <t>Formación Titulada De 31 a 40 años Ejecución Aprendices</t>
  </si>
  <si>
    <t>Formación Titulada De 41 a 55 años Ejecución Cupos</t>
  </si>
  <si>
    <t>Formación Titulada De 41 a 55 años Ejecución Aprendices</t>
  </si>
  <si>
    <t>Formación Titulada De 56 años y mayores Ejecución Cupos</t>
  </si>
  <si>
    <t>Formación Titulada De 56 años y mayores Ejecución Aprendices</t>
  </si>
  <si>
    <t>Formación Titulada Total Ejecución Cupos</t>
  </si>
  <si>
    <t>Formación Titulada De Total Ejecución Aprendices</t>
  </si>
  <si>
    <t>Formación Complementaria De 17 años y menores Ejecución Cupos</t>
  </si>
  <si>
    <t>Formación Complementaria De 17 años y menores Ejecución Aprendices</t>
  </si>
  <si>
    <t>Formación Complementaria De 18 a 4 años Ejecución Cupos</t>
  </si>
  <si>
    <t>Formación Complementaria De 18 a 4 años Ejecución Aprendices</t>
  </si>
  <si>
    <t>Formación Complementaria Ejecución Cupos  De 5 a 30 años</t>
  </si>
  <si>
    <t>Formación Complementaria De 5 a 30 años Ejecución Aprendices</t>
  </si>
  <si>
    <t>Formación Complementaria De 31 a 40 años Ejecución Cupos</t>
  </si>
  <si>
    <t>Formación Complementaria De 31 a 40 años Ejecución Aprendices</t>
  </si>
  <si>
    <t>Formación Complementaria De 41 a 55 años Ejecución Cupos</t>
  </si>
  <si>
    <t>Formación Complementaria De 41 a 55 años Ejecución Aprendices</t>
  </si>
  <si>
    <t>Formación Complementaria De 56 años y mayores Ejecución Cupos</t>
  </si>
  <si>
    <t>Formación Complementaria De 56 años y mayores Ejecución Aprendices</t>
  </si>
  <si>
    <t>Formación Complementaria Total Ejecución Cupos</t>
  </si>
  <si>
    <t>Formación Complementaria De Total Ejecución Aprendices</t>
  </si>
  <si>
    <t>FPI De 17 años y menores Ejecución Cupos</t>
  </si>
  <si>
    <t>FPI De 17 años y menores Ejecución Aprendices</t>
  </si>
  <si>
    <t>FPI De 18 a 4 años Ejecución Cupos</t>
  </si>
  <si>
    <t>FPI De 18 a 4 años Ejecución Aprendices</t>
  </si>
  <si>
    <t>FPI Ejecución Cupos  De 5 a 30 años</t>
  </si>
  <si>
    <t>FPI De 5 a 30 años Ejecución Aprendices</t>
  </si>
  <si>
    <t>FPI De 31 a 40 años Ejecución Cupos</t>
  </si>
  <si>
    <t>FPI De 31 a 40 años Ejecución Aprendices</t>
  </si>
  <si>
    <t>FPI De 41 a 55 años Ejecución Cupos</t>
  </si>
  <si>
    <t>FPI De 41 a 55 años Ejecución Aprendices</t>
  </si>
  <si>
    <t>FPI De 56 años y mayores Ejecución Cupos</t>
  </si>
  <si>
    <t>FPI De 56 años y mayores Ejecución Aprendices</t>
  </si>
  <si>
    <t>FPI Total Ejecución Cupos</t>
  </si>
  <si>
    <t>FPI De Total Ejecución Aprendices</t>
  </si>
  <si>
    <t xml:space="preserve">Suma de Formación Laboral De 17 años y menores Ejecución Cupos </t>
  </si>
  <si>
    <t>17 años y menores</t>
  </si>
  <si>
    <t xml:space="preserve">Suma de Formación Laboral De 18 a 24 años Ejecución Cupos </t>
  </si>
  <si>
    <t>18 a 24 años</t>
  </si>
  <si>
    <t xml:space="preserve">Suma de Formación Laboral Ejecución Cupos  De 25 a 30 años </t>
  </si>
  <si>
    <t>25 a 30 años</t>
  </si>
  <si>
    <t>Suma de Formación Laboral De 31 a 40 años Ejecución Cupos</t>
  </si>
  <si>
    <t>31 a 40 años</t>
  </si>
  <si>
    <t>Suma de Formación Laboral De 41 a 55 años Ejecución Cupos</t>
  </si>
  <si>
    <t>41 a 55 años</t>
  </si>
  <si>
    <t>Suma de Formación Laboral De 56 años y mayores Ejecución Cupos</t>
  </si>
  <si>
    <t>56 años y mayores</t>
  </si>
  <si>
    <t>Suma de Formación Laboral Total Ejecución Cupos</t>
  </si>
  <si>
    <t xml:space="preserve">Suma de Formación Laboral De 17 años y menores Ejecución Aprendices </t>
  </si>
  <si>
    <t xml:space="preserve">Suma de Formación Laboral De 18 a 24 años Ejecución Aprendices </t>
  </si>
  <si>
    <t>Suma de Formación Laboral De 25 a 30 años Ejecución Aprendices</t>
  </si>
  <si>
    <t>Suma de Formación Laboral De 31 a 40 años Ejecución Aprendices</t>
  </si>
  <si>
    <t>Suma de Formación Laboral De 41 a 55 años Ejecución Aprendices</t>
  </si>
  <si>
    <t>Suma de Formación Laboral De 56 años y mayores Ejecución Aprendices</t>
  </si>
  <si>
    <t>Suma de Formación Laboral De Total Ejecución Aprendices</t>
  </si>
  <si>
    <t xml:space="preserve">Suma de Educación Superior De 17 años y menores Ejecución Cupos </t>
  </si>
  <si>
    <t>Suma de Educación Superior De 17 años y menores Ejecución Aprendices</t>
  </si>
  <si>
    <t>Suma de Educación Superior De 18 a 4 años Ejecución Cupos</t>
  </si>
  <si>
    <t>Suma de Educación Superior De 18 a 4 años Ejecución Aprendices</t>
  </si>
  <si>
    <t xml:space="preserve">Suma de Educación Superior Ejecución Cupos  De 5 a 30 años </t>
  </si>
  <si>
    <t>Suma de Educación Superior De 5 a 30 años Ejecución Aprendices</t>
  </si>
  <si>
    <t>Suma de Educación Superior De 31 a 40 años Ejecución Cupos</t>
  </si>
  <si>
    <t>Suma de Educación Superior De 31 a 40 años Ejecución Aprendices</t>
  </si>
  <si>
    <t>Suma de Educación Superior De 41 a 55 años Ejecución Cupos</t>
  </si>
  <si>
    <t>Suma de Educación Superior De 41 a 55 años Ejecución Aprendices</t>
  </si>
  <si>
    <t>Suma de Educación Superior De 56 años y mayores Ejecución Cupos</t>
  </si>
  <si>
    <t>Suma de Educación Superior De 56 años y mayores Ejecución Aprendices</t>
  </si>
  <si>
    <t>Suma de Educación Superior Total Ejecución Cupos</t>
  </si>
  <si>
    <t>Suma de Educación Superior De Total Ejecución Aprendices</t>
  </si>
  <si>
    <t>Suma de Formación Titulada De 17 años y menores Ejecución Cupos</t>
  </si>
  <si>
    <t>Suma de Formación Titulada De 17 años y menores Ejecución Aprendices</t>
  </si>
  <si>
    <t>Suma de Formación Titulada De 18 a 4 años Ejecución Cupos</t>
  </si>
  <si>
    <t>Suma de Formación Titulada De 18 a 4 años Ejecución Aprendices</t>
  </si>
  <si>
    <t>Suma de Formación Titulada Ejecución Cupos  De 5 a 30 años</t>
  </si>
  <si>
    <t>Suma de Formación Titulada De 5 a 30 años Ejecución Aprendices</t>
  </si>
  <si>
    <t>Suma de Formación Titulada De 31 a 40 años Ejecución Cupos</t>
  </si>
  <si>
    <t>Suma de Formación Titulada De 31 a 40 años Ejecución Aprendices</t>
  </si>
  <si>
    <t>Suma de Formación Titulada De 41 a 55 años Ejecución Cupos</t>
  </si>
  <si>
    <t>Suma de Formación Titulada De 41 a 55 años Ejecución Aprendices</t>
  </si>
  <si>
    <t>Suma de Formación Titulada De 56 años y mayores Ejecución Cupos</t>
  </si>
  <si>
    <t>Suma de Formación Titulada De 56 años y mayores Ejecución Aprendices</t>
  </si>
  <si>
    <t>Suma de Formación Titulada Total Ejecución Cupos</t>
  </si>
  <si>
    <t>Suma de Formación Titulada De Total Ejecución Aprendices</t>
  </si>
  <si>
    <t>Suma de Formación Complementaria De 17 años y menores Ejecución Cupos</t>
  </si>
  <si>
    <t>Suma de Formación Complementaria De 17 años y menores Ejecución Aprendices</t>
  </si>
  <si>
    <t>Suma de Formación Complementaria De 18 a 4 años Ejecución Cupos</t>
  </si>
  <si>
    <t>Suma de Formación Complementaria De 18 a 4 años Ejecución Aprendices</t>
  </si>
  <si>
    <t>Suma de Formación Complementaria Ejecución Cupos  De 5 a 30 años</t>
  </si>
  <si>
    <t>Suma de Formación Complementaria De 5 a 30 años Ejecución Aprendices</t>
  </si>
  <si>
    <t>Suma de Formación Complementaria De 31 a 40 años Ejecución Cupos</t>
  </si>
  <si>
    <t>Suma de Formación Complementaria De 31 a 40 años Ejecución Aprendices</t>
  </si>
  <si>
    <t>Suma de Formación Complementaria De 41 a 55 años Ejecución Cupos</t>
  </si>
  <si>
    <t>Suma de Formación Complementaria De 41 a 55 años Ejecución Aprendices</t>
  </si>
  <si>
    <t>Suma de Formación Complementaria De 56 años y mayores Ejecución Cupos</t>
  </si>
  <si>
    <t>Suma de Formación Complementaria De 56 años y mayores Ejecución Aprendices</t>
  </si>
  <si>
    <t>Suma de Formación Complementaria Total Ejecución Cupos</t>
  </si>
  <si>
    <t>Suma de Formación Complementaria De Total Ejecución Aprendices</t>
  </si>
  <si>
    <t>Suma de FPI De 17 años y menores Ejecución Cupos</t>
  </si>
  <si>
    <t>Suma de FPI De 17 años y menores Ejecución Aprendices</t>
  </si>
  <si>
    <t>Suma de FPI De 18 a 4 años Ejecución Cupos</t>
  </si>
  <si>
    <t>Suma de FPI De 18 a 4 años Ejecución Aprendices</t>
  </si>
  <si>
    <t>Suma de FPI Ejecución Cupos  De 5 a 30 años</t>
  </si>
  <si>
    <t>Suma de FPI De 5 a 30 años Ejecución Aprendices</t>
  </si>
  <si>
    <t>Suma de FPI De 31 a 40 años Ejecución Cupos</t>
  </si>
  <si>
    <t>Suma de FPI De 31 a 40 años Ejecución Aprendices</t>
  </si>
  <si>
    <t>Suma de FPI De 41 a 55 años Ejecución Cupos</t>
  </si>
  <si>
    <t>Suma de FPI De 41 a 55 años Ejecución Aprendices</t>
  </si>
  <si>
    <t>Suma de FPI De 56 años y mayores Ejecución Cupos</t>
  </si>
  <si>
    <t>Suma de FPI De 56 años y mayores Ejecución Aprendices</t>
  </si>
  <si>
    <t>Suma de FPI Total Ejecución Cupos</t>
  </si>
  <si>
    <t>Suma de FPI De Total Ejecución Aprendices</t>
  </si>
  <si>
    <t>CUPOS</t>
  </si>
  <si>
    <t>APRENDICES</t>
  </si>
  <si>
    <t>FPI</t>
  </si>
  <si>
    <t>(en blanco)</t>
  </si>
  <si>
    <t>Formación titulada</t>
  </si>
  <si>
    <t>Ejecución en cupos</t>
  </si>
  <si>
    <t>Ejecución en Aprendices</t>
  </si>
  <si>
    <t>Formación Tecnológica</t>
  </si>
  <si>
    <t>Formación Laboral_De 17 años y menores_Ejecución Cupos</t>
  </si>
  <si>
    <t>Formación Laboral_De 17 años y menores_Ejecución Aprendices</t>
  </si>
  <si>
    <t>Formación Laboral_De 18 a 24 años_Ejecución Cupos</t>
  </si>
  <si>
    <t>Formación Laboral_De 18 a 24 años_Ejecución Aprendices</t>
  </si>
  <si>
    <t>Formación Laboral_De 25 a 30 años_Ejecución Cupos</t>
  </si>
  <si>
    <t>Formación Laboral_De 25 a 30 años_Ejecución Aprendices</t>
  </si>
  <si>
    <t>Formación Laboral_De 31 a 40 años_Ejecución Cupos</t>
  </si>
  <si>
    <t>Formación Laboral_De 31 a 40 años_Ejecución Aprendices</t>
  </si>
  <si>
    <t>Formación Laboral_De 41 a 55 años_Ejecución Cupos</t>
  </si>
  <si>
    <t>Formación Laboral_De 41 a 55 años_Ejecución Aprendices</t>
  </si>
  <si>
    <t>Formación Laboral_De 56 años y mayores_Ejecución Cupos</t>
  </si>
  <si>
    <t>Formación Laboral_De 56 años y mayores_Ejecución Aprendices</t>
  </si>
  <si>
    <t>Formación Laboral_Total_Ejecución Cupos</t>
  </si>
  <si>
    <t>Formación Laboral_Total_Ejecución Aprendices</t>
  </si>
  <si>
    <t>Educación Superior_De 17 años y menores_Ejecución Cupos</t>
  </si>
  <si>
    <t>Educación Superior_De 17 años y menores_Ejecución Aprendices</t>
  </si>
  <si>
    <t>Educación Superior_De 18 a 24 años_Ejecución Cupos</t>
  </si>
  <si>
    <t>Educación Superior_De 18 a 24 años_Ejecución Aprendices</t>
  </si>
  <si>
    <t>Educación Superior_De 25 a 30 años_Ejecución Cupos</t>
  </si>
  <si>
    <t>Educación Superior_De 25 a 30 años_Ejecución Aprendices</t>
  </si>
  <si>
    <t>Educación Superior_De 31 a 40 años_Ejecución Cupos</t>
  </si>
  <si>
    <t>Educación Superior_De 31 a 40 años_Ejecución Aprendices</t>
  </si>
  <si>
    <t>Educación Superior_De 41 a 55 años_Ejecución Cupos</t>
  </si>
  <si>
    <t>Educación Superior_De 41 a 55 años_Ejecución Aprendices</t>
  </si>
  <si>
    <t>Educación Superior_De 56 años y mayores_Ejecución Cupos</t>
  </si>
  <si>
    <t>Educación Superior_De 56 años y mayores_Ejecución Aprendices</t>
  </si>
  <si>
    <t>Educación Superior_Total_Ejecución Cupos</t>
  </si>
  <si>
    <t>Educación Superior_Total_Ejecución Aprendices</t>
  </si>
  <si>
    <t>Formación Titulada_De 17 años y menores_Ejecución Cupos</t>
  </si>
  <si>
    <t>Formación Titulada_De 17 años y menores_Ejecución Aprendices</t>
  </si>
  <si>
    <t>Formación Titulada_De 18 a 24 años_Ejecución Cupos</t>
  </si>
  <si>
    <t>Formación Titulada_De 18 a 24 años_Ejecución Aprendices</t>
  </si>
  <si>
    <t>Formación Titulada_De 25 a 30 años_Ejecución Cupos</t>
  </si>
  <si>
    <t>Formación Titulada_De 25 a 30 años_Ejecución Aprendices</t>
  </si>
  <si>
    <t>Formación Titulada_De 31 a 40 años_Ejecución Cupos</t>
  </si>
  <si>
    <t>Formación Titulada_De 31 a 40 años_Ejecución Aprendices</t>
  </si>
  <si>
    <t>Formación Titulada_De 41 a 55 años_Ejecución Cupos</t>
  </si>
  <si>
    <t>Formación Titulada_De 41 a 55 años_Ejecución Aprendices</t>
  </si>
  <si>
    <t>Formación Titulada_De 56 años y mayores_Ejecución Cupos</t>
  </si>
  <si>
    <t>Formación Titulada_De 56 años y mayores_Ejecución Aprendices</t>
  </si>
  <si>
    <t>Formación Titulada_Total_Ejecución Cupos</t>
  </si>
  <si>
    <t>Formación Titulada_Total_Ejecución Aprendices</t>
  </si>
  <si>
    <t>Formación Complementaria_De 17 años y menores_Ejecución Cupos</t>
  </si>
  <si>
    <t>Formación Complementaria_De 17 años y menores_Ejecución Aprendices</t>
  </si>
  <si>
    <t>Formación Complementaria_De 18 a 24 años_Ejecución Cupos</t>
  </si>
  <si>
    <t>Formación Complementaria_De 18 a 24 años_Ejecución Aprendices</t>
  </si>
  <si>
    <t>Formación Complementaria_De 25 a 30 años_Ejecución Cupos</t>
  </si>
  <si>
    <t>Formación Complementaria_De 25 a 30 años_Ejecución Aprendices</t>
  </si>
  <si>
    <t>Formación Complementaria_De 31 a 40 años_Ejecución Cupos</t>
  </si>
  <si>
    <t>Formación Complementaria_De 31 a 40 años_Ejecución Aprendices</t>
  </si>
  <si>
    <t>Formación Complementaria_De 41 a 55 años_Ejecución Cupos</t>
  </si>
  <si>
    <t>Formación Complementaria_De 41 a 55 años_Ejecución Aprendices</t>
  </si>
  <si>
    <t>Formación Complementaria_De 56 años y mayores_Ejecución Cupos</t>
  </si>
  <si>
    <t>Formación Complementaria_De 56 años y mayores_Ejecución Aprendices</t>
  </si>
  <si>
    <t>Formación Complementaria_Total_Ejecución Cupos</t>
  </si>
  <si>
    <t>Formación Complementaria_Total_Ejecución Aprendices</t>
  </si>
  <si>
    <t>Formación Profesional Integral_De 17 años y menores_Ejecución Cupos</t>
  </si>
  <si>
    <t>Formación Profesional Integral_De 17 años y menores_Ejecución Aprendices</t>
  </si>
  <si>
    <t>Formación Profesional Integral_De 18 a 24 años_Ejecución Cupos</t>
  </si>
  <si>
    <t>Formación Profesional Integral_De 18 a 24 años_Ejecución Aprendices</t>
  </si>
  <si>
    <t>Formación Profesional Integral_De 25 a 30 años_Ejecución Cupos</t>
  </si>
  <si>
    <t>Formación Profesional Integral_De 25 a 30 años_Ejecución Aprendices</t>
  </si>
  <si>
    <t>Formación Profesional Integral_De 31 a 40 años_Ejecución Cupos</t>
  </si>
  <si>
    <t>Formación Profesional Integral_De 31 a 40 años_Ejecución Aprendices</t>
  </si>
  <si>
    <t>Formación Profesional Integral_De 41 a 55 años_Ejecución Cupos</t>
  </si>
  <si>
    <t>Formación Profesional Integral_De 41 a 55 años_Ejecución Aprendices</t>
  </si>
  <si>
    <t>Formación Profesional Integral_De 56 años y mayores_Ejecución Cupos</t>
  </si>
  <si>
    <t>Formación Profesional Integral_De 56 años y mayores_Ejecución Aprendices</t>
  </si>
  <si>
    <t>Formación Profesional Integral_Total_Ejecución Cupos</t>
  </si>
  <si>
    <t>Formación Profesional Integral_Total_Ejecución Aprendices</t>
  </si>
  <si>
    <t>FPI_EDAD_Labor_menores_a_17</t>
  </si>
  <si>
    <t>FPI_EDAD_Labor_18 A 24</t>
  </si>
  <si>
    <t>FPI_EDAD_Labor_25 A 30</t>
  </si>
  <si>
    <t>FPI_EDAD_Labor_31 A 40</t>
  </si>
  <si>
    <t>FPI_EDAD_Labor_41 A 55</t>
  </si>
  <si>
    <t>FPI_EDAD_Labor_56 A MAYORES</t>
  </si>
  <si>
    <t>FPI_EDAD_Educa_menores_a_17</t>
  </si>
  <si>
    <t>FPI_EDAD_Educa_18 A 24</t>
  </si>
  <si>
    <t>FPI_EDAD_Educa_25 A 30</t>
  </si>
  <si>
    <t>FPI_EDAD_Educa_31 A 40</t>
  </si>
  <si>
    <t>FPI_EDAD_Educa_41 A 55</t>
  </si>
  <si>
    <t>FPI_EDAD_Educa_56 A MAYORES</t>
  </si>
  <si>
    <t>FPI_EDAD_Compl_menores_a_17</t>
  </si>
  <si>
    <t>FPI_EDAD_Compl_18 A 24</t>
  </si>
  <si>
    <t>FPI_EDAD_Compl_25 A 30</t>
  </si>
  <si>
    <t>FPI_EDAD_Compl_31 A 40</t>
  </si>
  <si>
    <t>FPI_EDAD_Compl_41 A 55</t>
  </si>
  <si>
    <t>FPI_EDAD_Compl_56 A MAYORES</t>
  </si>
  <si>
    <t>DFP_EDAD_LABOR_17_o_Menos</t>
  </si>
  <si>
    <t xml:space="preserve">DFP_EDAD_LABOR_18_a_24   </t>
  </si>
  <si>
    <t xml:space="preserve">DFP_EDAD_LABOR_25_a_30   </t>
  </si>
  <si>
    <t xml:space="preserve">DFP_EDAD_LABOR_31_a_40   </t>
  </si>
  <si>
    <t xml:space="preserve">DFP_EDAD_LABOR_41_a_55   </t>
  </si>
  <si>
    <t xml:space="preserve">DFP_EDAD_LABOR_56_o_Mas  </t>
  </si>
  <si>
    <t>DFP_EDAD_EDUCA_17_o_Menos</t>
  </si>
  <si>
    <t xml:space="preserve">DFP_EDAD_EDUCA_18_a_24   </t>
  </si>
  <si>
    <t xml:space="preserve">DFP_EDAD_EDUCA_25_a_30   </t>
  </si>
  <si>
    <t xml:space="preserve">DFP_EDAD_EDUCA_31_a_40   </t>
  </si>
  <si>
    <t xml:space="preserve">DFP_EDAD_EDUCA_41_a_55   </t>
  </si>
  <si>
    <t xml:space="preserve">DFP_EDAD_EDUCA_56_o_Mas  </t>
  </si>
  <si>
    <t>DFP_EDAD_COMPL_17_o_Menos</t>
  </si>
  <si>
    <t xml:space="preserve">DFP_EDAD_COMPL_18_a_24   </t>
  </si>
  <si>
    <t xml:space="preserve">DFP_EDAD_COMPL_25_a_30   </t>
  </si>
  <si>
    <t xml:space="preserve">DFP_EDAD_COMPL_31_a_40   </t>
  </si>
  <si>
    <t xml:space="preserve">DFP_EDAD_COMPL_41_a_55   </t>
  </si>
  <si>
    <t xml:space="preserve">DFP_EDAD_COMPL_56_o_Mas  </t>
  </si>
  <si>
    <t>Resumen Nacional de la Formación Profesional Integral por rango de edades</t>
  </si>
  <si>
    <t>Formación Profesional Integral - SENA por Regional y rango de edades</t>
  </si>
  <si>
    <t>Formación Profesional Integral - SENA por Centros y rango de edades</t>
  </si>
  <si>
    <t>ANEXO DE FORMACIÓN PROFESIONAL INTEGRAL POR RANGOS DE EDAD</t>
  </si>
  <si>
    <t>Anexo de Formación Profesional Integral por Rangos de Edad</t>
  </si>
  <si>
    <t>* Las cifras incluyen la ejecución de SENATEC y el Programa de Formación Continua Especializada (PFCE)</t>
  </si>
  <si>
    <t>PFCE</t>
  </si>
  <si>
    <t>30 DE NOVIEMBRE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</si>
</sst>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;;;"/>
    <numFmt numFmtId="167" formatCode="_ [$€-2]\ * #,##0.00_ ;_ [$€-2]\ * \-#,##0.00_ ;_ [$€-2]\ * &quot;-&quot;??_ "/>
  </numFmts>
  <fonts count="3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sz val="11"/>
      <name val="Aptos Narrow"/>
      <family val="2"/>
      <scheme val="minor"/>
    </font>
    <font>
      <b/>
      <sz val="11"/>
      <color theme="1" tint="0.249977111117893"/>
      <name val="Aptos Narrow"/>
      <family val="2"/>
      <scheme val="minor"/>
    </font>
    <font>
      <sz val="11"/>
      <color theme="1" tint="0.249977111117893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11"/>
      <name val="Aptos Narrow"/>
      <family val="2"/>
      <scheme val="minor"/>
    </font>
    <font>
      <sz val="8"/>
      <name val="Aptos Narrow"/>
      <family val="2"/>
      <scheme val="minor"/>
    </font>
    <font>
      <sz val="12"/>
      <color theme="1"/>
      <name val="Arial"/>
      <family val="2"/>
    </font>
    <font>
      <sz val="12"/>
      <color theme="1"/>
      <name val="Aptos Narrow"/>
      <family val="2"/>
      <scheme val="minor"/>
    </font>
    <font>
      <sz val="10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1"/>
      <color rgb="FFF6F6F6"/>
      <name val="Aptos Narrow"/>
      <family val="2"/>
      <scheme val="minor"/>
    </font>
    <font>
      <i/>
      <sz val="11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9"/>
      <color theme="1"/>
      <name val="Aptos Narrow"/>
      <family val="2"/>
      <scheme val="minor"/>
    </font>
    <font>
      <b/>
      <sz val="12"/>
      <name val="Aptos Narrow"/>
      <family val="2"/>
      <scheme val="minor"/>
    </font>
    <font>
      <sz val="12"/>
      <name val="Aptos Narrow"/>
      <family val="2"/>
      <scheme val="minor"/>
    </font>
    <font>
      <sz val="11"/>
      <color rgb="FF000000"/>
      <name val="Aptos Narrow"/>
      <family val="2"/>
    </font>
    <font>
      <b/>
      <sz val="18"/>
      <name val="Aptos Narrow"/>
      <family val="2"/>
      <scheme val="minor"/>
    </font>
    <font>
      <sz val="9"/>
      <color theme="1"/>
      <name val="Aptos Narrow"/>
      <family val="2"/>
      <scheme val="minor"/>
    </font>
    <font>
      <sz val="9"/>
      <color rgb="FFFF0000"/>
      <name val="Aptos Narrow"/>
      <family val="2"/>
      <scheme val="minor"/>
    </font>
    <font>
      <b/>
      <sz val="9"/>
      <color theme="4" tint="-0.499984740745262"/>
      <name val="Aptos Narrow"/>
      <family val="2"/>
      <scheme val="minor"/>
    </font>
    <font>
      <b/>
      <sz val="16"/>
      <color theme="0"/>
      <name val="Aptos Narrow"/>
      <family val="2"/>
      <scheme val="minor"/>
    </font>
    <font>
      <b/>
      <sz val="11"/>
      <color theme="7" tint="0.39997558519241921"/>
      <name val="Aptos Narrow"/>
      <family val="2"/>
      <scheme val="minor"/>
    </font>
    <font>
      <b/>
      <sz val="16"/>
      <color theme="4" tint="-0.499984740745262"/>
      <name val="Aptos Narrow"/>
      <family val="2"/>
      <scheme val="minor"/>
    </font>
    <font>
      <b/>
      <sz val="12"/>
      <color theme="4" tint="-0.499984740745262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b/>
      <sz val="11"/>
      <color theme="3" tint="9.9978637043366805E-2"/>
      <name val="Aptos Narrow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39A900"/>
        <bgColor indexed="64"/>
      </patternFill>
    </fill>
    <fill>
      <patternFill patternType="solid">
        <fgColor rgb="FF00324D"/>
        <bgColor indexed="64"/>
      </patternFill>
    </fill>
    <fill>
      <patternFill patternType="solid">
        <fgColor rgb="FF385C57"/>
        <bgColor indexed="64"/>
      </patternFill>
    </fill>
    <fill>
      <patternFill patternType="solid">
        <fgColor rgb="FF82DE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6C31"/>
        <bgColor indexed="64"/>
      </patternFill>
    </fill>
    <fill>
      <patternFill patternType="solid">
        <fgColor rgb="FFF6F6F6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3" tint="9.9978637043366805E-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rgb="FF00B050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4">
    <xf numFmtId="0" fontId="0" fillId="0" borderId="0"/>
    <xf numFmtId="9" fontId="1" fillId="0" borderId="0" applyFont="0" applyFill="0" applyBorder="0" applyAlignment="0" applyProtection="0"/>
    <xf numFmtId="0" fontId="5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7" fontId="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NumberFormat="0" applyFill="0" applyBorder="0" applyAlignment="0" applyProtection="0"/>
    <xf numFmtId="167" fontId="5" fillId="0" borderId="0" applyNumberForma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0" fontId="19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63">
    <xf numFmtId="0" fontId="0" fillId="0" borderId="0" xfId="0"/>
    <xf numFmtId="0" fontId="3" fillId="0" borderId="0" xfId="2" applyFont="1"/>
    <xf numFmtId="0" fontId="3" fillId="0" borderId="0" xfId="2" applyFont="1" applyAlignment="1">
      <alignment horizontal="center" vertical="center"/>
    </xf>
    <xf numFmtId="165" fontId="6" fillId="0" borderId="0" xfId="3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7" fillId="0" borderId="0" xfId="0" applyFont="1" applyAlignment="1">
      <alignment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166" fontId="1" fillId="0" borderId="0" xfId="0" applyNumberFormat="1" applyFont="1" applyAlignment="1">
      <alignment horizontal="center" vertical="center"/>
    </xf>
    <xf numFmtId="0" fontId="8" fillId="0" borderId="1" xfId="0" applyFont="1" applyBorder="1" applyAlignment="1">
      <alignment vertical="center"/>
    </xf>
    <xf numFmtId="3" fontId="1" fillId="0" borderId="1" xfId="0" applyNumberFormat="1" applyFont="1" applyBorder="1" applyAlignment="1">
      <alignment horizontal="center"/>
    </xf>
    <xf numFmtId="165" fontId="1" fillId="0" borderId="0" xfId="0" applyNumberFormat="1" applyFont="1"/>
    <xf numFmtId="165" fontId="3" fillId="6" borderId="0" xfId="1" applyNumberFormat="1" applyFont="1" applyFill="1"/>
    <xf numFmtId="165" fontId="1" fillId="6" borderId="0" xfId="0" applyNumberFormat="1" applyFont="1" applyFill="1"/>
    <xf numFmtId="0" fontId="3" fillId="0" borderId="0" xfId="0" applyFont="1" applyAlignment="1">
      <alignment vertical="center"/>
    </xf>
    <xf numFmtId="0" fontId="3" fillId="0" borderId="0" xfId="0" applyFont="1"/>
    <xf numFmtId="165" fontId="6" fillId="7" borderId="0" xfId="0" applyNumberFormat="1" applyFont="1" applyFill="1" applyAlignment="1">
      <alignment horizontal="center" vertical="center"/>
    </xf>
    <xf numFmtId="165" fontId="6" fillId="6" borderId="0" xfId="0" applyNumberFormat="1" applyFont="1" applyFill="1" applyAlignment="1">
      <alignment horizontal="center" vertical="center"/>
    </xf>
    <xf numFmtId="165" fontId="9" fillId="0" borderId="0" xfId="1" applyNumberFormat="1" applyFont="1" applyBorder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165" fontId="4" fillId="6" borderId="0" xfId="0" applyNumberFormat="1" applyFont="1" applyFill="1" applyAlignment="1">
      <alignment horizontal="center" vertical="center"/>
    </xf>
    <xf numFmtId="0" fontId="6" fillId="0" borderId="0" xfId="2" applyFont="1"/>
    <xf numFmtId="0" fontId="6" fillId="6" borderId="2" xfId="0" applyFont="1" applyFill="1" applyBorder="1" applyAlignment="1">
      <alignment horizontal="left" vertical="center"/>
    </xf>
    <xf numFmtId="166" fontId="2" fillId="4" borderId="6" xfId="0" applyNumberFormat="1" applyFont="1" applyFill="1" applyBorder="1" applyAlignment="1">
      <alignment horizontal="center" vertical="center" wrapText="1"/>
    </xf>
    <xf numFmtId="166" fontId="2" fillId="5" borderId="6" xfId="0" applyNumberFormat="1" applyFont="1" applyFill="1" applyBorder="1" applyAlignment="1">
      <alignment horizontal="center" vertical="center" wrapText="1"/>
    </xf>
    <xf numFmtId="0" fontId="14" fillId="0" borderId="0" xfId="0" applyFont="1"/>
    <xf numFmtId="0" fontId="3" fillId="6" borderId="0" xfId="0" applyFont="1" applyFill="1" applyAlignment="1">
      <alignment horizontal="left" vertical="center"/>
    </xf>
    <xf numFmtId="0" fontId="0" fillId="6" borderId="0" xfId="0" applyFill="1"/>
    <xf numFmtId="0" fontId="3" fillId="6" borderId="0" xfId="0" applyFont="1" applyFill="1" applyAlignment="1">
      <alignment horizontal="center" vertical="center"/>
    </xf>
    <xf numFmtId="0" fontId="0" fillId="6" borderId="0" xfId="0" applyFill="1" applyAlignment="1">
      <alignment horizontal="left"/>
    </xf>
    <xf numFmtId="0" fontId="0" fillId="6" borderId="0" xfId="0" applyFill="1" applyAlignment="1">
      <alignment wrapText="1"/>
    </xf>
    <xf numFmtId="0" fontId="2" fillId="3" borderId="1" xfId="0" applyFont="1" applyFill="1" applyBorder="1" applyAlignment="1">
      <alignment horizontal="left" vertical="center"/>
    </xf>
    <xf numFmtId="3" fontId="0" fillId="6" borderId="1" xfId="0" applyNumberFormat="1" applyFill="1" applyBorder="1" applyAlignment="1">
      <alignment horizontal="center" vertical="center"/>
    </xf>
    <xf numFmtId="3" fontId="0" fillId="6" borderId="0" xfId="0" applyNumberFormat="1" applyFill="1" applyAlignment="1">
      <alignment horizontal="center" vertical="center"/>
    </xf>
    <xf numFmtId="0" fontId="17" fillId="6" borderId="0" xfId="0" applyFont="1" applyFill="1" applyAlignment="1">
      <alignment horizontal="left" vertical="center"/>
    </xf>
    <xf numFmtId="165" fontId="1" fillId="6" borderId="0" xfId="0" applyNumberFormat="1" applyFont="1" applyFill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1" fillId="6" borderId="1" xfId="0" applyFont="1" applyFill="1" applyBorder="1" applyAlignment="1">
      <alignment horizontal="center"/>
    </xf>
    <xf numFmtId="0" fontId="21" fillId="0" borderId="0" xfId="0" applyFont="1" applyAlignment="1">
      <alignment wrapText="1"/>
    </xf>
    <xf numFmtId="0" fontId="6" fillId="0" borderId="0" xfId="0" applyFont="1"/>
    <xf numFmtId="0" fontId="14" fillId="6" borderId="0" xfId="0" applyFont="1" applyFill="1" applyAlignment="1">
      <alignment horizontal="center" vertical="center"/>
    </xf>
    <xf numFmtId="0" fontId="22" fillId="0" borderId="0" xfId="0" applyFont="1"/>
    <xf numFmtId="0" fontId="22" fillId="0" borderId="0" xfId="0" applyFont="1" applyAlignment="1">
      <alignment horizontal="center" vertical="center"/>
    </xf>
    <xf numFmtId="166" fontId="2" fillId="2" borderId="0" xfId="0" applyNumberFormat="1" applyFont="1" applyFill="1" applyAlignment="1">
      <alignment horizontal="center" vertical="center"/>
    </xf>
    <xf numFmtId="166" fontId="2" fillId="2" borderId="18" xfId="0" applyNumberFormat="1" applyFont="1" applyFill="1" applyBorder="1" applyAlignment="1">
      <alignment horizontal="center" vertical="center"/>
    </xf>
    <xf numFmtId="166" fontId="10" fillId="2" borderId="1" xfId="0" applyNumberFormat="1" applyFont="1" applyFill="1" applyBorder="1" applyAlignment="1">
      <alignment horizontal="center" vertical="center"/>
    </xf>
    <xf numFmtId="166" fontId="2" fillId="2" borderId="19" xfId="0" applyNumberFormat="1" applyFont="1" applyFill="1" applyBorder="1" applyAlignment="1">
      <alignment horizontal="center" vertical="center" wrapText="1"/>
    </xf>
    <xf numFmtId="166" fontId="2" fillId="4" borderId="19" xfId="0" applyNumberFormat="1" applyFont="1" applyFill="1" applyBorder="1" applyAlignment="1">
      <alignment horizontal="center" vertical="center" wrapText="1"/>
    </xf>
    <xf numFmtId="166" fontId="22" fillId="6" borderId="0" xfId="0" applyNumberFormat="1" applyFont="1" applyFill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10" fontId="6" fillId="0" borderId="0" xfId="1" applyNumberFormat="1" applyFont="1"/>
    <xf numFmtId="0" fontId="24" fillId="0" borderId="0" xfId="0" applyFont="1"/>
    <xf numFmtId="1" fontId="6" fillId="0" borderId="0" xfId="1" applyNumberFormat="1" applyFont="1"/>
    <xf numFmtId="1" fontId="6" fillId="0" borderId="0" xfId="0" applyNumberFormat="1" applyFont="1"/>
    <xf numFmtId="3" fontId="6" fillId="0" borderId="0" xfId="0" applyNumberFormat="1" applyFont="1"/>
    <xf numFmtId="3" fontId="6" fillId="0" borderId="0" xfId="1" applyNumberFormat="1" applyFont="1"/>
    <xf numFmtId="1" fontId="6" fillId="8" borderId="0" xfId="0" applyNumberFormat="1" applyFont="1" applyFill="1"/>
    <xf numFmtId="0" fontId="25" fillId="0" borderId="0" xfId="0" applyFont="1"/>
    <xf numFmtId="0" fontId="25" fillId="9" borderId="0" xfId="0" applyFont="1" applyFill="1"/>
    <xf numFmtId="0" fontId="25" fillId="6" borderId="0" xfId="0" applyFont="1" applyFill="1"/>
    <xf numFmtId="0" fontId="25" fillId="10" borderId="0" xfId="0" applyFont="1" applyFill="1"/>
    <xf numFmtId="0" fontId="25" fillId="10" borderId="20" xfId="0" applyFont="1" applyFill="1" applyBorder="1"/>
    <xf numFmtId="0" fontId="26" fillId="10" borderId="0" xfId="0" applyFont="1" applyFill="1"/>
    <xf numFmtId="0" fontId="26" fillId="11" borderId="9" xfId="0" applyFont="1" applyFill="1" applyBorder="1"/>
    <xf numFmtId="0" fontId="25" fillId="11" borderId="9" xfId="0" applyFont="1" applyFill="1" applyBorder="1"/>
    <xf numFmtId="0" fontId="26" fillId="11" borderId="0" xfId="0" applyFont="1" applyFill="1"/>
    <xf numFmtId="0" fontId="25" fillId="2" borderId="0" xfId="0" applyFont="1" applyFill="1"/>
    <xf numFmtId="0" fontId="27" fillId="2" borderId="0" xfId="0" applyFont="1" applyFill="1" applyAlignment="1">
      <alignment vertical="center"/>
    </xf>
    <xf numFmtId="0" fontId="20" fillId="2" borderId="0" xfId="0" applyFont="1" applyFill="1" applyAlignment="1">
      <alignment vertical="center"/>
    </xf>
    <xf numFmtId="0" fontId="25" fillId="6" borderId="0" xfId="0" applyFont="1" applyFill="1" applyAlignment="1">
      <alignment wrapText="1"/>
    </xf>
    <xf numFmtId="0" fontId="6" fillId="0" borderId="0" xfId="0" pivotButton="1" applyFont="1"/>
    <xf numFmtId="0" fontId="6" fillId="6" borderId="3" xfId="0" applyFont="1" applyFill="1" applyBorder="1" applyAlignment="1">
      <alignment horizontal="center" vertical="center"/>
    </xf>
    <xf numFmtId="0" fontId="6" fillId="6" borderId="3" xfId="0" applyFont="1" applyFill="1" applyBorder="1" applyAlignment="1">
      <alignment horizontal="left" vertical="center"/>
    </xf>
    <xf numFmtId="9" fontId="6" fillId="6" borderId="3" xfId="1" applyFont="1" applyFill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25" fillId="6" borderId="18" xfId="0" applyFont="1" applyFill="1" applyBorder="1"/>
    <xf numFmtId="0" fontId="20" fillId="6" borderId="18" xfId="0" applyFont="1" applyFill="1" applyBorder="1" applyAlignment="1">
      <alignment vertical="center"/>
    </xf>
    <xf numFmtId="0" fontId="18" fillId="6" borderId="18" xfId="0" applyFont="1" applyFill="1" applyBorder="1"/>
    <xf numFmtId="0" fontId="18" fillId="6" borderId="0" xfId="0" applyFont="1" applyFill="1" applyAlignment="1">
      <alignment vertical="center"/>
    </xf>
    <xf numFmtId="0" fontId="28" fillId="6" borderId="0" xfId="0" applyFont="1" applyFill="1" applyAlignment="1">
      <alignment vertical="center"/>
    </xf>
    <xf numFmtId="0" fontId="26" fillId="12" borderId="0" xfId="0" applyFont="1" applyFill="1"/>
    <xf numFmtId="0" fontId="25" fillId="12" borderId="0" xfId="0" applyFont="1" applyFill="1"/>
    <xf numFmtId="0" fontId="2" fillId="6" borderId="0" xfId="0" applyFont="1" applyFill="1" applyAlignment="1">
      <alignment vertical="center"/>
    </xf>
    <xf numFmtId="0" fontId="2" fillId="12" borderId="0" xfId="0" applyFont="1" applyFill="1" applyAlignment="1">
      <alignment vertical="center"/>
    </xf>
    <xf numFmtId="0" fontId="20" fillId="6" borderId="0" xfId="0" applyFont="1" applyFill="1"/>
    <xf numFmtId="0" fontId="18" fillId="12" borderId="21" xfId="0" applyFont="1" applyFill="1" applyBorder="1"/>
    <xf numFmtId="0" fontId="25" fillId="12" borderId="12" xfId="0" applyFont="1" applyFill="1" applyBorder="1"/>
    <xf numFmtId="0" fontId="25" fillId="12" borderId="13" xfId="0" applyFont="1" applyFill="1" applyBorder="1"/>
    <xf numFmtId="0" fontId="2" fillId="12" borderId="12" xfId="0" applyFont="1" applyFill="1" applyBorder="1" applyAlignment="1">
      <alignment vertical="center"/>
    </xf>
    <xf numFmtId="0" fontId="25" fillId="12" borderId="24" xfId="0" applyFont="1" applyFill="1" applyBorder="1"/>
    <xf numFmtId="0" fontId="25" fillId="12" borderId="14" xfId="0" applyFont="1" applyFill="1" applyBorder="1"/>
    <xf numFmtId="0" fontId="25" fillId="12" borderId="15" xfId="0" applyFont="1" applyFill="1" applyBorder="1"/>
    <xf numFmtId="0" fontId="18" fillId="16" borderId="21" xfId="0" applyFont="1" applyFill="1" applyBorder="1"/>
    <xf numFmtId="0" fontId="25" fillId="16" borderId="12" xfId="0" applyFont="1" applyFill="1" applyBorder="1"/>
    <xf numFmtId="0" fontId="2" fillId="16" borderId="12" xfId="0" applyFont="1" applyFill="1" applyBorder="1" applyAlignment="1">
      <alignment vertical="center"/>
    </xf>
    <xf numFmtId="0" fontId="25" fillId="16" borderId="24" xfId="0" applyFont="1" applyFill="1" applyBorder="1"/>
    <xf numFmtId="0" fontId="25" fillId="16" borderId="14" xfId="0" applyFont="1" applyFill="1" applyBorder="1"/>
    <xf numFmtId="0" fontId="25" fillId="16" borderId="14" xfId="0" applyFont="1" applyFill="1" applyBorder="1" applyAlignment="1">
      <alignment wrapText="1"/>
    </xf>
    <xf numFmtId="0" fontId="25" fillId="16" borderId="15" xfId="0" applyFont="1" applyFill="1" applyBorder="1"/>
    <xf numFmtId="0" fontId="26" fillId="16" borderId="0" xfId="0" applyFont="1" applyFill="1"/>
    <xf numFmtId="0" fontId="25" fillId="16" borderId="0" xfId="0" applyFont="1" applyFill="1"/>
    <xf numFmtId="0" fontId="2" fillId="16" borderId="0" xfId="0" applyFont="1" applyFill="1" applyAlignment="1">
      <alignment vertical="center"/>
    </xf>
    <xf numFmtId="0" fontId="18" fillId="16" borderId="23" xfId="0" applyFont="1" applyFill="1" applyBorder="1"/>
    <xf numFmtId="0" fontId="26" fillId="16" borderId="13" xfId="0" applyFont="1" applyFill="1" applyBorder="1"/>
    <xf numFmtId="0" fontId="25" fillId="16" borderId="13" xfId="0" applyFont="1" applyFill="1" applyBorder="1"/>
    <xf numFmtId="0" fontId="2" fillId="16" borderId="13" xfId="0" applyFont="1" applyFill="1" applyBorder="1" applyAlignment="1">
      <alignment vertical="center"/>
    </xf>
    <xf numFmtId="0" fontId="28" fillId="12" borderId="23" xfId="0" applyFont="1" applyFill="1" applyBorder="1" applyAlignment="1">
      <alignment vertical="center"/>
    </xf>
    <xf numFmtId="0" fontId="25" fillId="6" borderId="12" xfId="0" applyFont="1" applyFill="1" applyBorder="1"/>
    <xf numFmtId="0" fontId="25" fillId="6" borderId="13" xfId="0" applyFont="1" applyFill="1" applyBorder="1"/>
    <xf numFmtId="0" fontId="2" fillId="6" borderId="12" xfId="0" applyFont="1" applyFill="1" applyBorder="1" applyAlignment="1">
      <alignment vertical="center"/>
    </xf>
    <xf numFmtId="0" fontId="2" fillId="6" borderId="13" xfId="0" applyFont="1" applyFill="1" applyBorder="1" applyAlignment="1">
      <alignment vertical="center"/>
    </xf>
    <xf numFmtId="0" fontId="20" fillId="6" borderId="12" xfId="0" applyFont="1" applyFill="1" applyBorder="1"/>
    <xf numFmtId="0" fontId="25" fillId="6" borderId="24" xfId="0" applyFont="1" applyFill="1" applyBorder="1"/>
    <xf numFmtId="0" fontId="25" fillId="6" borderId="14" xfId="0" applyFont="1" applyFill="1" applyBorder="1"/>
    <xf numFmtId="0" fontId="25" fillId="6" borderId="15" xfId="0" applyFont="1" applyFill="1" applyBorder="1"/>
    <xf numFmtId="0" fontId="25" fillId="6" borderId="14" xfId="0" applyFont="1" applyFill="1" applyBorder="1" applyAlignment="1">
      <alignment wrapText="1"/>
    </xf>
    <xf numFmtId="0" fontId="25" fillId="17" borderId="12" xfId="0" applyFont="1" applyFill="1" applyBorder="1"/>
    <xf numFmtId="0" fontId="18" fillId="17" borderId="0" xfId="0" applyFont="1" applyFill="1" applyAlignment="1">
      <alignment vertical="center"/>
    </xf>
    <xf numFmtId="0" fontId="25" fillId="17" borderId="13" xfId="0" applyFont="1" applyFill="1" applyBorder="1"/>
    <xf numFmtId="0" fontId="25" fillId="17" borderId="0" xfId="0" applyFont="1" applyFill="1"/>
    <xf numFmtId="0" fontId="2" fillId="17" borderId="12" xfId="0" applyFont="1" applyFill="1" applyBorder="1" applyAlignment="1">
      <alignment vertical="center"/>
    </xf>
    <xf numFmtId="0" fontId="29" fillId="6" borderId="0" xfId="0" applyFont="1" applyFill="1" applyAlignment="1">
      <alignment vertical="center"/>
    </xf>
    <xf numFmtId="0" fontId="10" fillId="17" borderId="0" xfId="0" applyFont="1" applyFill="1" applyAlignment="1">
      <alignment vertical="center"/>
    </xf>
    <xf numFmtId="0" fontId="10" fillId="6" borderId="0" xfId="0" applyFont="1" applyFill="1" applyAlignment="1">
      <alignment vertical="center"/>
    </xf>
    <xf numFmtId="0" fontId="2" fillId="17" borderId="0" xfId="0" applyFont="1" applyFill="1" applyAlignment="1">
      <alignment vertical="center"/>
    </xf>
    <xf numFmtId="0" fontId="25" fillId="17" borderId="24" xfId="0" applyFont="1" applyFill="1" applyBorder="1"/>
    <xf numFmtId="0" fontId="25" fillId="17" borderId="14" xfId="0" applyFont="1" applyFill="1" applyBorder="1"/>
    <xf numFmtId="0" fontId="25" fillId="17" borderId="15" xfId="0" applyFont="1" applyFill="1" applyBorder="1"/>
    <xf numFmtId="0" fontId="29" fillId="6" borderId="13" xfId="0" applyFont="1" applyFill="1" applyBorder="1" applyAlignment="1">
      <alignment vertical="center"/>
    </xf>
    <xf numFmtId="0" fontId="29" fillId="6" borderId="12" xfId="0" applyFont="1" applyFill="1" applyBorder="1" applyAlignment="1">
      <alignment vertical="center"/>
    </xf>
    <xf numFmtId="0" fontId="10" fillId="6" borderId="13" xfId="0" applyFont="1" applyFill="1" applyBorder="1" applyAlignment="1">
      <alignment vertical="center"/>
    </xf>
    <xf numFmtId="0" fontId="25" fillId="0" borderId="14" xfId="0" applyFont="1" applyBorder="1"/>
    <xf numFmtId="0" fontId="25" fillId="6" borderId="21" xfId="0" applyFont="1" applyFill="1" applyBorder="1"/>
    <xf numFmtId="0" fontId="25" fillId="6" borderId="22" xfId="0" applyFont="1" applyFill="1" applyBorder="1"/>
    <xf numFmtId="0" fontId="25" fillId="6" borderId="23" xfId="0" applyFont="1" applyFill="1" applyBorder="1" applyAlignment="1">
      <alignment wrapText="1"/>
    </xf>
    <xf numFmtId="0" fontId="25" fillId="6" borderId="13" xfId="0" applyFont="1" applyFill="1" applyBorder="1" applyAlignment="1">
      <alignment wrapText="1"/>
    </xf>
    <xf numFmtId="0" fontId="25" fillId="6" borderId="15" xfId="0" applyFont="1" applyFill="1" applyBorder="1" applyAlignment="1">
      <alignment wrapText="1"/>
    </xf>
    <xf numFmtId="0" fontId="25" fillId="6" borderId="23" xfId="0" applyFont="1" applyFill="1" applyBorder="1"/>
    <xf numFmtId="0" fontId="25" fillId="2" borderId="21" xfId="0" applyFont="1" applyFill="1" applyBorder="1"/>
    <xf numFmtId="0" fontId="25" fillId="2" borderId="23" xfId="0" applyFont="1" applyFill="1" applyBorder="1"/>
    <xf numFmtId="0" fontId="25" fillId="2" borderId="12" xfId="0" applyFont="1" applyFill="1" applyBorder="1"/>
    <xf numFmtId="0" fontId="26" fillId="2" borderId="0" xfId="0" applyFont="1" applyFill="1"/>
    <xf numFmtId="0" fontId="25" fillId="2" borderId="13" xfId="0" applyFont="1" applyFill="1" applyBorder="1"/>
    <xf numFmtId="0" fontId="2" fillId="2" borderId="0" xfId="0" applyFont="1" applyFill="1" applyAlignment="1">
      <alignment vertical="center"/>
    </xf>
    <xf numFmtId="0" fontId="25" fillId="2" borderId="24" xfId="0" applyFont="1" applyFill="1" applyBorder="1"/>
    <xf numFmtId="0" fontId="25" fillId="2" borderId="14" xfId="0" applyFont="1" applyFill="1" applyBorder="1"/>
    <xf numFmtId="0" fontId="25" fillId="2" borderId="15" xfId="0" applyFont="1" applyFill="1" applyBorder="1"/>
    <xf numFmtId="0" fontId="18" fillId="15" borderId="21" xfId="0" applyFont="1" applyFill="1" applyBorder="1"/>
    <xf numFmtId="0" fontId="18" fillId="15" borderId="23" xfId="0" applyFont="1" applyFill="1" applyBorder="1"/>
    <xf numFmtId="0" fontId="25" fillId="15" borderId="12" xfId="0" applyFont="1" applyFill="1" applyBorder="1"/>
    <xf numFmtId="0" fontId="18" fillId="15" borderId="0" xfId="0" applyFont="1" applyFill="1"/>
    <xf numFmtId="0" fontId="26" fillId="15" borderId="13" xfId="0" applyFont="1" applyFill="1" applyBorder="1"/>
    <xf numFmtId="0" fontId="25" fillId="15" borderId="13" xfId="0" applyFont="1" applyFill="1" applyBorder="1"/>
    <xf numFmtId="0" fontId="2" fillId="15" borderId="12" xfId="0" applyFont="1" applyFill="1" applyBorder="1" applyAlignment="1">
      <alignment vertical="center"/>
    </xf>
    <xf numFmtId="0" fontId="2" fillId="15" borderId="0" xfId="0" applyFont="1" applyFill="1" applyAlignment="1">
      <alignment vertical="center"/>
    </xf>
    <xf numFmtId="0" fontId="2" fillId="15" borderId="13" xfId="0" applyFont="1" applyFill="1" applyBorder="1" applyAlignment="1">
      <alignment vertical="center"/>
    </xf>
    <xf numFmtId="0" fontId="25" fillId="15" borderId="0" xfId="0" applyFont="1" applyFill="1"/>
    <xf numFmtId="0" fontId="25" fillId="15" borderId="24" xfId="0" applyFont="1" applyFill="1" applyBorder="1"/>
    <xf numFmtId="0" fontId="25" fillId="15" borderId="14" xfId="0" applyFont="1" applyFill="1" applyBorder="1"/>
    <xf numFmtId="0" fontId="25" fillId="15" borderId="14" xfId="0" applyFont="1" applyFill="1" applyBorder="1" applyAlignment="1">
      <alignment wrapText="1"/>
    </xf>
    <xf numFmtId="0" fontId="25" fillId="15" borderId="15" xfId="0" applyFont="1" applyFill="1" applyBorder="1"/>
    <xf numFmtId="1" fontId="3" fillId="6" borderId="14" xfId="0" applyNumberFormat="1" applyFont="1" applyFill="1" applyBorder="1"/>
    <xf numFmtId="0" fontId="3" fillId="6" borderId="14" xfId="0" applyFont="1" applyFill="1" applyBorder="1"/>
    <xf numFmtId="0" fontId="3" fillId="6" borderId="15" xfId="0" applyFont="1" applyFill="1" applyBorder="1"/>
    <xf numFmtId="0" fontId="20" fillId="6" borderId="24" xfId="0" applyFont="1" applyFill="1" applyBorder="1"/>
    <xf numFmtId="0" fontId="20" fillId="6" borderId="14" xfId="0" applyFont="1" applyFill="1" applyBorder="1"/>
    <xf numFmtId="0" fontId="12" fillId="6" borderId="0" xfId="0" applyFont="1" applyFill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13" fillId="6" borderId="0" xfId="0" applyFont="1" applyFill="1" applyAlignment="1">
      <alignment horizontal="center" vertical="center"/>
    </xf>
    <xf numFmtId="166" fontId="2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/>
    </xf>
    <xf numFmtId="0" fontId="2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3" fontId="1" fillId="0" borderId="16" xfId="0" applyNumberFormat="1" applyFont="1" applyBorder="1" applyAlignment="1">
      <alignment horizontal="center"/>
    </xf>
    <xf numFmtId="0" fontId="2" fillId="2" borderId="6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vertical="center"/>
    </xf>
    <xf numFmtId="3" fontId="1" fillId="0" borderId="3" xfId="0" applyNumberFormat="1" applyFont="1" applyBorder="1" applyAlignment="1">
      <alignment horizontal="center"/>
    </xf>
    <xf numFmtId="3" fontId="1" fillId="0" borderId="2" xfId="0" applyNumberFormat="1" applyFont="1" applyBorder="1" applyAlignment="1">
      <alignment horizontal="center"/>
    </xf>
    <xf numFmtId="0" fontId="0" fillId="6" borderId="1" xfId="0" applyFill="1" applyBorder="1" applyAlignment="1">
      <alignment horizontal="center"/>
    </xf>
    <xf numFmtId="3" fontId="3" fillId="6" borderId="1" xfId="0" applyNumberFormat="1" applyFont="1" applyFill="1" applyBorder="1" applyAlignment="1">
      <alignment horizontal="center" vertical="center"/>
    </xf>
    <xf numFmtId="1" fontId="23" fillId="6" borderId="3" xfId="1" applyNumberFormat="1" applyFont="1" applyFill="1" applyBorder="1" applyAlignment="1">
      <alignment horizontal="center" vertical="center"/>
    </xf>
    <xf numFmtId="1" fontId="23" fillId="0" borderId="1" xfId="0" applyNumberFormat="1" applyFont="1" applyBorder="1"/>
    <xf numFmtId="1" fontId="23" fillId="6" borderId="1" xfId="1" applyNumberFormat="1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1" fillId="0" borderId="0" xfId="0" applyFont="1" applyAlignment="1">
      <alignment horizontal="left" vertical="top" wrapText="1"/>
    </xf>
    <xf numFmtId="0" fontId="2" fillId="2" borderId="3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15" fillId="6" borderId="16" xfId="5" applyFill="1" applyBorder="1" applyAlignment="1">
      <alignment horizontal="left"/>
    </xf>
    <xf numFmtId="0" fontId="15" fillId="6" borderId="4" xfId="5" applyFill="1" applyBorder="1" applyAlignment="1">
      <alignment horizontal="left"/>
    </xf>
    <xf numFmtId="0" fontId="0" fillId="6" borderId="16" xfId="0" applyFill="1" applyBorder="1" applyAlignment="1">
      <alignment horizontal="left"/>
    </xf>
    <xf numFmtId="0" fontId="0" fillId="6" borderId="17" xfId="0" applyFill="1" applyBorder="1" applyAlignment="1">
      <alignment horizontal="left"/>
    </xf>
    <xf numFmtId="0" fontId="0" fillId="6" borderId="4" xfId="0" applyFill="1" applyBorder="1" applyAlignment="1">
      <alignment horizontal="left"/>
    </xf>
    <xf numFmtId="0" fontId="3" fillId="6" borderId="12" xfId="0" applyFont="1" applyFill="1" applyBorder="1" applyAlignment="1">
      <alignment horizontal="left" vertical="center"/>
    </xf>
    <xf numFmtId="0" fontId="3" fillId="6" borderId="0" xfId="0" applyFont="1" applyFill="1" applyAlignment="1">
      <alignment horizontal="left" vertical="center"/>
    </xf>
    <xf numFmtId="0" fontId="3" fillId="6" borderId="13" xfId="0" applyFont="1" applyFill="1" applyBorder="1" applyAlignment="1">
      <alignment horizontal="left" vertical="center"/>
    </xf>
    <xf numFmtId="0" fontId="3" fillId="6" borderId="14" xfId="0" applyFont="1" applyFill="1" applyBorder="1" applyAlignment="1">
      <alignment horizontal="left" vertical="center"/>
    </xf>
    <xf numFmtId="0" fontId="3" fillId="6" borderId="13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/>
    </xf>
    <xf numFmtId="0" fontId="16" fillId="2" borderId="9" xfId="0" applyFont="1" applyFill="1" applyBorder="1" applyAlignment="1">
      <alignment horizontal="center" vertical="center"/>
    </xf>
    <xf numFmtId="0" fontId="16" fillId="2" borderId="8" xfId="0" applyFont="1" applyFill="1" applyBorder="1" applyAlignment="1">
      <alignment horizontal="center" vertical="center"/>
    </xf>
    <xf numFmtId="0" fontId="16" fillId="2" borderId="7" xfId="0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16" xfId="0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horizontal="center" vertical="center"/>
    </xf>
    <xf numFmtId="0" fontId="16" fillId="2" borderId="17" xfId="0" applyFont="1" applyFill="1" applyBorder="1" applyAlignment="1">
      <alignment horizontal="center" vertical="center"/>
    </xf>
    <xf numFmtId="0" fontId="2" fillId="2" borderId="25" xfId="5" applyFont="1" applyFill="1" applyBorder="1" applyAlignment="1">
      <alignment horizontal="left"/>
    </xf>
    <xf numFmtId="0" fontId="2" fillId="2" borderId="26" xfId="5" applyFont="1" applyFill="1" applyBorder="1" applyAlignment="1">
      <alignment horizontal="left"/>
    </xf>
    <xf numFmtId="0" fontId="2" fillId="2" borderId="27" xfId="5" applyFont="1" applyFill="1" applyBorder="1" applyAlignment="1">
      <alignment horizontal="left"/>
    </xf>
    <xf numFmtId="0" fontId="28" fillId="2" borderId="22" xfId="0" applyFont="1" applyFill="1" applyBorder="1" applyAlignment="1">
      <alignment horizontal="center" vertical="center"/>
    </xf>
    <xf numFmtId="0" fontId="33" fillId="16" borderId="25" xfId="5" applyFont="1" applyFill="1" applyBorder="1" applyAlignment="1">
      <alignment horizontal="left"/>
    </xf>
    <xf numFmtId="0" fontId="33" fillId="16" borderId="26" xfId="5" applyFont="1" applyFill="1" applyBorder="1" applyAlignment="1">
      <alignment horizontal="left"/>
    </xf>
    <xf numFmtId="0" fontId="33" fillId="16" borderId="27" xfId="5" applyFont="1" applyFill="1" applyBorder="1" applyAlignment="1">
      <alignment horizontal="left"/>
    </xf>
    <xf numFmtId="0" fontId="32" fillId="15" borderId="0" xfId="5" applyFont="1" applyFill="1" applyAlignment="1">
      <alignment horizontal="left"/>
    </xf>
    <xf numFmtId="0" fontId="32" fillId="12" borderId="25" xfId="5" applyFont="1" applyFill="1" applyBorder="1" applyAlignment="1">
      <alignment horizontal="left"/>
    </xf>
    <xf numFmtId="0" fontId="32" fillId="12" borderId="26" xfId="5" applyFont="1" applyFill="1" applyBorder="1" applyAlignment="1">
      <alignment horizontal="left"/>
    </xf>
    <xf numFmtId="0" fontId="32" fillId="12" borderId="27" xfId="5" applyFont="1" applyFill="1" applyBorder="1" applyAlignment="1">
      <alignment horizontal="left"/>
    </xf>
    <xf numFmtId="0" fontId="31" fillId="17" borderId="21" xfId="5" applyFont="1" applyFill="1" applyBorder="1" applyAlignment="1">
      <alignment horizontal="left"/>
    </xf>
    <xf numFmtId="0" fontId="31" fillId="17" borderId="22" xfId="5" applyFont="1" applyFill="1" applyBorder="1" applyAlignment="1">
      <alignment horizontal="left"/>
    </xf>
    <xf numFmtId="0" fontId="31" fillId="17" borderId="23" xfId="5" applyFont="1" applyFill="1" applyBorder="1" applyAlignment="1">
      <alignment horizontal="left"/>
    </xf>
    <xf numFmtId="0" fontId="28" fillId="15" borderId="22" xfId="0" applyFont="1" applyFill="1" applyBorder="1" applyAlignment="1">
      <alignment horizontal="center" vertical="center"/>
    </xf>
    <xf numFmtId="0" fontId="18" fillId="13" borderId="0" xfId="0" applyFont="1" applyFill="1" applyAlignment="1">
      <alignment horizontal="center" vertical="center"/>
    </xf>
    <xf numFmtId="0" fontId="18" fillId="14" borderId="0" xfId="0" applyFont="1" applyFill="1" applyAlignment="1">
      <alignment horizontal="center" vertical="center"/>
    </xf>
    <xf numFmtId="0" fontId="20" fillId="6" borderId="0" xfId="0" applyFont="1" applyFill="1" applyAlignment="1">
      <alignment horizontal="center"/>
    </xf>
    <xf numFmtId="0" fontId="30" fillId="16" borderId="22" xfId="0" applyFont="1" applyFill="1" applyBorder="1" applyAlignment="1">
      <alignment horizontal="center" vertical="center"/>
    </xf>
    <xf numFmtId="0" fontId="20" fillId="6" borderId="12" xfId="0" applyFont="1" applyFill="1" applyBorder="1" applyAlignment="1">
      <alignment horizontal="center"/>
    </xf>
    <xf numFmtId="0" fontId="18" fillId="13" borderId="21" xfId="0" applyFont="1" applyFill="1" applyBorder="1" applyAlignment="1">
      <alignment horizontal="center" vertical="center"/>
    </xf>
    <xf numFmtId="0" fontId="18" fillId="13" borderId="22" xfId="0" applyFont="1" applyFill="1" applyBorder="1" applyAlignment="1">
      <alignment horizontal="center" vertical="center"/>
    </xf>
    <xf numFmtId="0" fontId="18" fillId="13" borderId="23" xfId="0" applyFont="1" applyFill="1" applyBorder="1" applyAlignment="1">
      <alignment horizontal="center" vertical="center"/>
    </xf>
    <xf numFmtId="0" fontId="28" fillId="12" borderId="22" xfId="0" applyFont="1" applyFill="1" applyBorder="1" applyAlignment="1">
      <alignment horizontal="center" vertical="center"/>
    </xf>
    <xf numFmtId="0" fontId="30" fillId="17" borderId="21" xfId="0" applyFont="1" applyFill="1" applyBorder="1" applyAlignment="1">
      <alignment horizontal="center" vertical="center"/>
    </xf>
    <xf numFmtId="0" fontId="30" fillId="17" borderId="22" xfId="0" applyFont="1" applyFill="1" applyBorder="1" applyAlignment="1">
      <alignment horizontal="center" vertical="center"/>
    </xf>
    <xf numFmtId="0" fontId="30" fillId="17" borderId="23" xfId="0" applyFont="1" applyFill="1" applyBorder="1" applyAlignment="1">
      <alignment horizontal="center" vertical="center"/>
    </xf>
    <xf numFmtId="0" fontId="18" fillId="14" borderId="21" xfId="0" applyFont="1" applyFill="1" applyBorder="1" applyAlignment="1">
      <alignment horizontal="center" vertical="center"/>
    </xf>
    <xf numFmtId="0" fontId="18" fillId="14" borderId="22" xfId="0" applyFont="1" applyFill="1" applyBorder="1" applyAlignment="1">
      <alignment horizontal="center" vertical="center"/>
    </xf>
    <xf numFmtId="0" fontId="18" fillId="14" borderId="23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3" fillId="6" borderId="12" xfId="0" applyFont="1" applyFill="1" applyBorder="1" applyAlignment="1">
      <alignment horizontal="left" vertical="center" wrapText="1"/>
    </xf>
    <xf numFmtId="0" fontId="3" fillId="6" borderId="0" xfId="0" applyFont="1" applyFill="1" applyAlignment="1">
      <alignment horizontal="left" vertical="center" wrapText="1"/>
    </xf>
    <xf numFmtId="0" fontId="3" fillId="6" borderId="13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</cellXfs>
  <cellStyles count="24">
    <cellStyle name="Hipervínculo" xfId="5" builtinId="8"/>
    <cellStyle name="Millares [0] 2" xfId="8" xr:uid="{05B96C49-F4C3-48E0-BC3B-F766FC2A3787}"/>
    <cellStyle name="Millares [0] 3" xfId="6" xr:uid="{B485BE28-6E5A-46C0-9B3B-184FC8C43EC4}"/>
    <cellStyle name="Millares 10" xfId="23" xr:uid="{698385AE-0D3C-4D85-A16B-F7B9BA2D8FFC}"/>
    <cellStyle name="Millares 13 2 2" xfId="22" xr:uid="{06A5B3B7-4AC3-49D5-8072-1B245BF9EBED}"/>
    <cellStyle name="Millares 16 3 2 2 2 2 2 2 2 2 2" xfId="19" xr:uid="{A91B6E4F-8160-4189-B3F9-D6D88CF3315A}"/>
    <cellStyle name="Millares 18 2 2 8 2 2 2 2 2 2" xfId="12" xr:uid="{11486AC3-27D0-4778-9C2C-DDB12F134E1A}"/>
    <cellStyle name="Millares 2" xfId="3" xr:uid="{8A3A4702-833D-4C8F-8C5B-3107C9315955}"/>
    <cellStyle name="Millares 2 2" xfId="7" xr:uid="{9ADC1415-F5C5-4E46-B7BE-6D63B3FDB6CF}"/>
    <cellStyle name="Millares 2 3" xfId="15" xr:uid="{8DEE912F-C268-4C7D-9254-037AAFF4645D}"/>
    <cellStyle name="Millares 2 6" xfId="4" xr:uid="{7C4B86BE-F447-485B-924E-211F612CAAB4}"/>
    <cellStyle name="Millares 2 6 2" xfId="9" xr:uid="{FC31818F-4C9B-4CDF-AC6D-D353C92887AB}"/>
    <cellStyle name="Normal" xfId="0" builtinId="0"/>
    <cellStyle name="Normal 10" xfId="13" xr:uid="{957251E3-7847-4D2F-A71F-5911F6DF9E29}"/>
    <cellStyle name="Normal 12 3" xfId="10" xr:uid="{30532DBD-8479-401C-A113-CF62AACDD824}"/>
    <cellStyle name="Normal 2" xfId="11" xr:uid="{9C16FE4E-F9C0-407E-94A3-C3E982DD23FD}"/>
    <cellStyle name="Normal 2 2" xfId="2" xr:uid="{C59EC134-B136-4F0A-8FEB-94DB90A119A2}"/>
    <cellStyle name="Normal 2 3" xfId="21" xr:uid="{A511ABE7-001C-405A-BE4A-FA278E52F22A}"/>
    <cellStyle name="Normal 3" xfId="17" xr:uid="{D210B9DE-D8D3-41C1-B9BD-EF10D395815C}"/>
    <cellStyle name="Normal 4 2" xfId="18" xr:uid="{980F015F-B4B4-47C1-94B3-D026938D10B3}"/>
    <cellStyle name="Normal 5" xfId="16" xr:uid="{882500D2-E37B-46FA-AB8D-F7B84D89E5CC}"/>
    <cellStyle name="Normal 9 2" xfId="20" xr:uid="{C582A650-9AA2-4A53-9756-841CB058BC07}"/>
    <cellStyle name="Porcentaje" xfId="1" builtinId="5"/>
    <cellStyle name="Porcentaje 2" xfId="14" xr:uid="{7D9E854B-10C1-4E0C-9A84-8FDD5E3ABF82}"/>
  </cellStyles>
  <dxfs count="33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auto="1"/>
        </top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numFmt numFmtId="166" formatCode=";;;"/>
      <fill>
        <patternFill patternType="solid">
          <fgColor indexed="64"/>
          <bgColor rgb="FF82DEF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Aptos Narrow"/>
        <family val="2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Aptos Narrow"/>
        <family val="2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Aptos Narrow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Aptos Narrow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top style="thin">
          <color auto="1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numFmt numFmtId="0" formatCode="General"/>
      <fill>
        <patternFill patternType="solid">
          <fgColor indexed="64"/>
          <bgColor rgb="FF82DEF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numFmt numFmtId="168" formatCode="0.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8" formatCode="0.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color rgb="FF000000"/>
      </font>
      <numFmt numFmtId="13" formatCode="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8" formatCode="0.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color rgb="FF000000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8" formatCode="0.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8" formatCode="0.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numFmt numFmtId="13" formatCode="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8" formatCode="0.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numFmt numFmtId="13" formatCode="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8" formatCode="0.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8" formatCode="0.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numFmt numFmtId="13" formatCode="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8" formatCode="0.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numFmt numFmtId="13" formatCode="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8" formatCode="0.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8" formatCode="0.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color rgb="FF000000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8" formatCode="0.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color rgb="FF000000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8" formatCode="0.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8" formatCode="0.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8" formatCode="0.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numFmt numFmtId="13" formatCode="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8" formatCode="0.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8" formatCode="0.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8" formatCode="0.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numFmt numFmtId="13" formatCode="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8" formatCode="0.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8" formatCode="0.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color rgb="FF000000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8" formatCode="0.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color rgb="FF000000"/>
      </font>
      <numFmt numFmtId="13" formatCode="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8" formatCode="0.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color rgb="FF000000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8" formatCode="0.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color rgb="FF000000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8" formatCode="0.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color rgb="FF000000"/>
      </font>
      <numFmt numFmtId="13" formatCode="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8" formatCode="0.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color rgb="FF000000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8" formatCode="0.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color rgb="FF000000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8" formatCode="0.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color rgb="FF000000"/>
      </font>
      <numFmt numFmtId="13" formatCode="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8" formatCode="0.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color rgb="FF000000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8" formatCode="0.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color rgb="FF000000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8" formatCode="0.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color rgb="FF000000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8" formatCode="0.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8" formatCode="0.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8" formatCode="0.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numFmt numFmtId="13" formatCode="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8" formatCode="0.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8" formatCode="0.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8" formatCode="0.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numFmt numFmtId="13" formatCode="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8" formatCode="0.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8" formatCode="0.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8" formatCode="0.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numFmt numFmtId="13" formatCode="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8" formatCode="0.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8" formatCode="0.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numFmt numFmtId="14" formatCode="0.0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8" formatCode="0.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numFmt numFmtId="13" formatCode="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8" formatCode="0.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numFmt numFmtId="13" formatCode="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8" formatCode="0.0%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color auto="1"/>
      </font>
      <numFmt numFmtId="13" formatCode="0%"/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numFmt numFmtId="166" formatCode=";;;"/>
      <fill>
        <patternFill patternType="solid">
          <fgColor indexed="64"/>
          <bgColor rgb="FF385C57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b/>
        <i val="0"/>
        <sz val="10"/>
        <color theme="0"/>
      </font>
      <fill>
        <patternFill patternType="solid">
          <bgColor theme="9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sz val="8"/>
      </font>
      <fill>
        <patternFill>
          <bgColor theme="9"/>
        </patternFill>
      </fill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b/>
        <i val="0"/>
        <sz val="10"/>
        <color theme="0"/>
      </font>
      <fill>
        <patternFill patternType="solid">
          <bgColor theme="9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sz val="8"/>
      </font>
      <fill>
        <patternFill>
          <bgColor theme="9"/>
        </patternFill>
      </fill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</dxfs>
  <tableStyles count="2" defaultTableStyle="TableStyleMedium2" defaultPivotStyle="PivotStyleLight16">
    <tableStyle name="Estilo de segmentación de datos 2 3" pivot="0" table="0" count="9" xr9:uid="{9BF1A96C-C13F-4206-9298-0DB193480DAD}">
      <tableStyleElement type="wholeTable" dxfId="332"/>
      <tableStyleElement type="headerRow" dxfId="331"/>
    </tableStyle>
    <tableStyle name="Estilo de segmentación de datos 2 4" pivot="0" table="0" count="9" xr9:uid="{A659BF31-93C7-4413-BFD3-C45A4FC17817}">
      <tableStyleElement type="wholeTable" dxfId="330"/>
      <tableStyleElement type="headerRow" dxfId="329"/>
    </tableStyle>
  </tableStyles>
  <colors>
    <mruColors>
      <color rgb="FFFFCF37"/>
      <color rgb="FFFFE07D"/>
      <color rgb="FF39A900"/>
      <color rgb="FFDC7ED1"/>
      <color rgb="FF30CE47"/>
      <color rgb="FF46B1E1"/>
      <color rgb="FF89FEFB"/>
      <color rgb="FFE2F5FE"/>
      <color rgb="FFA02B93"/>
      <color rgb="FF0F9ED5"/>
    </mruColors>
  </colors>
  <extLst>
    <ext xmlns:x14="http://schemas.microsoft.com/office/spreadsheetml/2009/9/main" uri="{46F421CA-312F-682f-3DD2-61675219B42D}">
      <x14:dxfs count="14">
        <dxf>
          <font>
            <color auto="1"/>
          </font>
          <fill>
            <patternFill>
              <bgColor theme="0" tint="-4.9989318521683403E-2"/>
            </patternFill>
          </fill>
        </dxf>
        <dxf>
          <fill>
            <patternFill>
              <bgColor theme="9" tint="0.39994506668294322"/>
            </patternFill>
          </fill>
        </dxf>
        <dxf>
          <font>
            <color theme="0"/>
          </font>
          <fill>
            <patternFill>
              <fgColor auto="1"/>
              <bgColor theme="0"/>
            </patternFill>
          </fill>
        </dxf>
        <dxf>
          <fill>
            <patternFill>
              <bgColor theme="2"/>
            </patternFill>
          </fill>
        </dxf>
        <dxf>
          <font>
            <color theme="0"/>
          </font>
          <fill>
            <patternFill>
              <bgColor theme="6"/>
            </patternFill>
          </fill>
        </dxf>
        <dxf>
          <font>
            <b val="0"/>
            <i val="0"/>
            <sz val="12"/>
            <color theme="0"/>
          </font>
          <fill>
            <patternFill>
              <bgColor theme="0"/>
            </patternFill>
          </fill>
        </dxf>
        <dxf>
          <font>
            <b val="0"/>
            <i val="0"/>
            <sz val="12"/>
            <color theme="4" tint="-0.499984740745262"/>
          </font>
          <fill>
            <patternFill>
              <bgColor theme="9" tint="0.59996337778862885"/>
            </patternFill>
          </fill>
        </dxf>
        <dxf>
          <font>
            <color auto="1"/>
          </font>
          <fill>
            <patternFill>
              <bgColor theme="0" tint="-4.9989318521683403E-2"/>
            </patternFill>
          </fill>
        </dxf>
        <dxf>
          <fill>
            <patternFill>
              <bgColor theme="9" tint="0.39994506668294322"/>
            </patternFill>
          </fill>
        </dxf>
        <dxf>
          <font>
            <color theme="0"/>
          </font>
          <fill>
            <patternFill>
              <fgColor auto="1"/>
              <bgColor theme="0"/>
            </patternFill>
          </fill>
        </dxf>
        <dxf>
          <fill>
            <patternFill>
              <bgColor theme="0"/>
            </patternFill>
          </fill>
        </dxf>
        <dxf>
          <font>
            <color theme="0"/>
          </font>
          <fill>
            <patternFill>
              <bgColor theme="6"/>
            </patternFill>
          </fill>
        </dxf>
        <dxf>
          <font>
            <b val="0"/>
            <i val="0"/>
            <sz val="12"/>
            <color theme="0"/>
          </font>
          <fill>
            <patternFill>
              <bgColor theme="0"/>
            </patternFill>
          </fill>
        </dxf>
        <dxf>
          <font>
            <b val="0"/>
            <i val="0"/>
            <sz val="12"/>
            <color theme="4" tint="-0.499984740745262"/>
          </font>
          <fill>
            <patternFill>
              <bgColor theme="9" tint="0.59996337778862885"/>
            </patternFill>
          </fill>
        </dxf>
      </x14:dxfs>
    </ext>
    <ext xmlns:x14="http://schemas.microsoft.com/office/spreadsheetml/2009/9/main" uri="{EB79DEF2-80B8-43e5-95BD-54CBDDF9020C}">
      <x14:slicerStyles defaultSlicerStyle="SlicerStyleLight1">
        <x14:slicerStyle name="Estilo de segmentación de datos 2 3">
          <x14:slicerStyleElements>
            <x14:slicerStyleElement type="unselectedItemWithData" dxfId="13"/>
            <x14:slicerStyleElement type="unselectedItemWithNoData" dxfId="12"/>
            <x14:slicerStyleElement type="selectedItemWithData" dxfId="11"/>
            <x14:slicerStyleElement type="selectedItemWithNoData" dxfId="10"/>
            <x14:slicerStyleElement type="hoveredUnselectedItemWithData" dxfId="9"/>
            <x14:slicerStyleElement type="hoveredSelectedItemWithData" dxfId="8"/>
            <x14:slicerStyleElement type="hoveredSelectedItemWithNoData" dxfId="7"/>
          </x14:slicerStyleElements>
        </x14:slicerStyle>
        <x14:slicerStyle name="Estilo de segmentación de datos 2 4">
          <x14:slicerStyleElements>
            <x14:slicerStyleElement type="unselectedItemWithData" dxfId="6"/>
            <x14:slicerStyleElement type="unselectedItemWithNoData" dxfId="5"/>
            <x14:slicerStyleElement type="selectedItemWithData" dxfId="4"/>
            <x14:slicerStyleElement type="selectedItemWithNoData" dxfId="3"/>
            <x14:slicerStyleElement type="hoveredUnselectedItemWithData" dxfId="2"/>
            <x14:slicerStyleElement type="hoveredSelectedItemWithData" dxfId="1"/>
            <x14:slicerStyleElement type="hoveredSelectedItemWithNo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microsoft.com/office/2007/relationships/slicerCache" Target="slicerCaches/slicerCache4.xml"/><Relationship Id="rId18" Type="http://schemas.microsoft.com/office/2007/relationships/slicerCache" Target="slicerCaches/slicerCache9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microsoft.com/office/2007/relationships/slicerCache" Target="slicerCaches/slicerCache12.xml"/><Relationship Id="rId7" Type="http://schemas.openxmlformats.org/officeDocument/2006/relationships/externalLink" Target="externalLinks/externalLink1.xml"/><Relationship Id="rId12" Type="http://schemas.microsoft.com/office/2007/relationships/slicerCache" Target="slicerCaches/slicerCache3.xml"/><Relationship Id="rId17" Type="http://schemas.microsoft.com/office/2007/relationships/slicerCache" Target="slicerCaches/slicerCache8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microsoft.com/office/2007/relationships/slicerCache" Target="slicerCaches/slicerCache7.xml"/><Relationship Id="rId20" Type="http://schemas.microsoft.com/office/2007/relationships/slicerCache" Target="slicerCaches/slicerCache1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07/relationships/slicerCache" Target="slicerCaches/slicerCache2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microsoft.com/office/2007/relationships/slicerCache" Target="slicerCaches/slicerCache6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microsoft.com/office/2007/relationships/slicerCache" Target="slicerCaches/slicerCache1.xml"/><Relationship Id="rId19" Type="http://schemas.microsoft.com/office/2007/relationships/slicerCache" Target="slicerCaches/slicerCache10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Relationship Id="rId14" Type="http://schemas.microsoft.com/office/2007/relationships/slicerCache" Target="slicerCaches/slicerCache5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bar"/>
        <c:grouping val="percentStack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Lbls>
            <c:delete val="1"/>
          </c:dLbls>
          <c:cat>
            <c:numRef>
              <c:f>Consolidado!$Q$261:$Q$262</c:f>
              <c:numCache>
                <c:formatCode>#,##0</c:formatCode>
                <c:ptCount val="2"/>
              </c:numCache>
            </c:numRef>
          </c:cat>
          <c:val>
            <c:numRef>
              <c:f>Consolidado!$R$261:$R$262</c:f>
              <c:numCache>
                <c:formatCode>#,##0</c:formatCode>
                <c:ptCount val="2"/>
              </c:numCache>
            </c:numRef>
          </c:val>
          <c:extLst>
            <c:ext xmlns:c16="http://schemas.microsoft.com/office/drawing/2014/chart" uri="{C3380CC4-5D6E-409C-BE32-E72D297353CC}">
              <c16:uniqueId val="{00000000-1681-4BFD-A241-17F234BAFD3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9"/>
        <c:shape val="cylinder"/>
        <c:axId val="916732368"/>
        <c:axId val="916713648"/>
        <c:axId val="0"/>
      </c:bar3DChart>
      <c:catAx>
        <c:axId val="916732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916713648"/>
        <c:crosses val="autoZero"/>
        <c:auto val="1"/>
        <c:lblAlgn val="ctr"/>
        <c:lblOffset val="100"/>
        <c:noMultiLvlLbl val="0"/>
      </c:catAx>
      <c:valAx>
        <c:axId val="916713648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9167323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bar"/>
        <c:grouping val="percentStack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Lbls>
            <c:delete val="1"/>
          </c:dLbls>
          <c:cat>
            <c:numRef>
              <c:f>Consolidado!$Z$261:$Z$262</c:f>
              <c:numCache>
                <c:formatCode>#,##0</c:formatCode>
                <c:ptCount val="2"/>
              </c:numCache>
            </c:numRef>
          </c:cat>
          <c:val>
            <c:numRef>
              <c:f>Consolidado!$AA$261:$AA$262</c:f>
              <c:numCache>
                <c:formatCode>#,##0</c:formatCode>
                <c:ptCount val="2"/>
              </c:numCache>
            </c:numRef>
          </c:val>
          <c:extLst>
            <c:ext xmlns:c16="http://schemas.microsoft.com/office/drawing/2014/chart" uri="{C3380CC4-5D6E-409C-BE32-E72D297353CC}">
              <c16:uniqueId val="{00000000-9F56-4702-B7CF-177D166F846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9"/>
        <c:shape val="cylinder"/>
        <c:axId val="916732368"/>
        <c:axId val="916713648"/>
        <c:axId val="0"/>
      </c:bar3DChart>
      <c:catAx>
        <c:axId val="916732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916713648"/>
        <c:crosses val="autoZero"/>
        <c:auto val="1"/>
        <c:lblAlgn val="ctr"/>
        <c:lblOffset val="100"/>
        <c:noMultiLvlLbl val="0"/>
      </c:catAx>
      <c:valAx>
        <c:axId val="916713648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9167323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bar"/>
        <c:grouping val="percentStack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Lbls>
            <c:delete val="1"/>
          </c:dLbls>
          <c:cat>
            <c:numRef>
              <c:f>Consolidado!$AC$261:$AC$262</c:f>
              <c:numCache>
                <c:formatCode>#,##0</c:formatCode>
                <c:ptCount val="2"/>
              </c:numCache>
            </c:numRef>
          </c:cat>
          <c:val>
            <c:numRef>
              <c:f>Consolidado!$AD$261:$AD$262</c:f>
              <c:numCache>
                <c:formatCode>#,##0</c:formatCode>
                <c:ptCount val="2"/>
              </c:numCache>
            </c:numRef>
          </c:val>
          <c:extLst>
            <c:ext xmlns:c16="http://schemas.microsoft.com/office/drawing/2014/chart" uri="{C3380CC4-5D6E-409C-BE32-E72D297353CC}">
              <c16:uniqueId val="{00000000-D5FA-41E0-A18F-5D0CDCCF8D0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9"/>
        <c:shape val="cylinder"/>
        <c:axId val="916732368"/>
        <c:axId val="916713648"/>
        <c:axId val="0"/>
      </c:bar3DChart>
      <c:catAx>
        <c:axId val="916732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916713648"/>
        <c:crosses val="autoZero"/>
        <c:auto val="1"/>
        <c:lblAlgn val="ctr"/>
        <c:lblOffset val="100"/>
        <c:noMultiLvlLbl val="0"/>
      </c:catAx>
      <c:valAx>
        <c:axId val="916713648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9167323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8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2800" b="1" i="0" u="none" strike="noStrike" kern="1200" baseline="0">
                <a:solidFill>
                  <a:srgbClr val="0E2841"/>
                </a:solidFill>
              </a:rPr>
              <a:t>Formación laboral por edad en cupos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8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olidFill>
              <a:srgbClr val="7030A0">
                <a:alpha val="60000"/>
              </a:srgbClr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Consolidado!$E$277:$E$282</c:f>
              <c:strCache>
                <c:ptCount val="6"/>
                <c:pt idx="0">
                  <c:v>17 años y menores</c:v>
                </c:pt>
                <c:pt idx="1">
                  <c:v>18 a 24 años</c:v>
                </c:pt>
                <c:pt idx="2">
                  <c:v>25 a 30 años</c:v>
                </c:pt>
                <c:pt idx="3">
                  <c:v>31 a 40 años</c:v>
                </c:pt>
                <c:pt idx="4">
                  <c:v>41 a 55 años</c:v>
                </c:pt>
                <c:pt idx="5">
                  <c:v>56 años y mayores</c:v>
                </c:pt>
              </c:strCache>
            </c:strRef>
          </c:cat>
          <c:val>
            <c:numRef>
              <c:f>Consolidado!$F$277:$F$282</c:f>
              <c:numCache>
                <c:formatCode>#,##0</c:formatCode>
                <c:ptCount val="6"/>
                <c:pt idx="0">
                  <c:v>444112</c:v>
                </c:pt>
                <c:pt idx="1">
                  <c:v>256695</c:v>
                </c:pt>
                <c:pt idx="2">
                  <c:v>69036</c:v>
                </c:pt>
                <c:pt idx="3">
                  <c:v>71666</c:v>
                </c:pt>
                <c:pt idx="4">
                  <c:v>41428</c:v>
                </c:pt>
                <c:pt idx="5">
                  <c:v>9057</c:v>
                </c:pt>
              </c:numCache>
            </c:numRef>
          </c:val>
          <c:shape val="cylinder"/>
          <c:extLst>
            <c:ext xmlns:c16="http://schemas.microsoft.com/office/drawing/2014/chart" uri="{C3380CC4-5D6E-409C-BE32-E72D297353CC}">
              <c16:uniqueId val="{00000000-7E76-49A9-A035-8B6F9912952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50"/>
        <c:gapDepth val="50"/>
        <c:shape val="box"/>
        <c:axId val="509649807"/>
        <c:axId val="509651727"/>
        <c:axId val="0"/>
      </c:bar3DChart>
      <c:catAx>
        <c:axId val="5096498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09651727"/>
        <c:crosses val="autoZero"/>
        <c:auto val="1"/>
        <c:lblAlgn val="ctr"/>
        <c:lblOffset val="100"/>
        <c:noMultiLvlLbl val="0"/>
      </c:catAx>
      <c:valAx>
        <c:axId val="509651727"/>
        <c:scaling>
          <c:orientation val="minMax"/>
        </c:scaling>
        <c:delete val="1"/>
        <c:axPos val="l"/>
        <c:numFmt formatCode="#,##0" sourceLinked="1"/>
        <c:majorTickMark val="none"/>
        <c:minorTickMark val="none"/>
        <c:tickLblPos val="nextTo"/>
        <c:crossAx val="50964980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8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2800" b="1" i="0" u="none" strike="noStrike" kern="1200" baseline="0">
                <a:solidFill>
                  <a:srgbClr val="0E2841"/>
                </a:solidFill>
              </a:rPr>
              <a:t>Formación laboral por edad en aprendices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8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Consolidado!$H$277:$H$282</c:f>
              <c:strCache>
                <c:ptCount val="6"/>
                <c:pt idx="0">
                  <c:v>17 años y menores</c:v>
                </c:pt>
                <c:pt idx="1">
                  <c:v>18 a 24 años</c:v>
                </c:pt>
                <c:pt idx="2">
                  <c:v>25 a 30 años</c:v>
                </c:pt>
                <c:pt idx="3">
                  <c:v>31 a 40 años</c:v>
                </c:pt>
                <c:pt idx="4">
                  <c:v>41 a 55 años</c:v>
                </c:pt>
                <c:pt idx="5">
                  <c:v>56 años y mayores</c:v>
                </c:pt>
              </c:strCache>
            </c:strRef>
          </c:cat>
          <c:val>
            <c:numRef>
              <c:f>Consolidado!$I$277:$I$282</c:f>
              <c:numCache>
                <c:formatCode>#,##0</c:formatCode>
                <c:ptCount val="6"/>
                <c:pt idx="0">
                  <c:v>444103</c:v>
                </c:pt>
                <c:pt idx="1">
                  <c:v>256675</c:v>
                </c:pt>
                <c:pt idx="2">
                  <c:v>69033</c:v>
                </c:pt>
                <c:pt idx="3">
                  <c:v>71658</c:v>
                </c:pt>
                <c:pt idx="4">
                  <c:v>41425</c:v>
                </c:pt>
                <c:pt idx="5">
                  <c:v>9056</c:v>
                </c:pt>
              </c:numCache>
            </c:numRef>
          </c:val>
          <c:shape val="cylinder"/>
          <c:extLst>
            <c:ext xmlns:c16="http://schemas.microsoft.com/office/drawing/2014/chart" uri="{C3380CC4-5D6E-409C-BE32-E72D297353CC}">
              <c16:uniqueId val="{00000000-EE90-42FE-A316-64EC05C2EF4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50"/>
        <c:gapDepth val="50"/>
        <c:shape val="box"/>
        <c:axId val="509649807"/>
        <c:axId val="509651727"/>
        <c:axId val="0"/>
      </c:bar3DChart>
      <c:catAx>
        <c:axId val="5096498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09651727"/>
        <c:crosses val="autoZero"/>
        <c:auto val="1"/>
        <c:lblAlgn val="ctr"/>
        <c:lblOffset val="100"/>
        <c:noMultiLvlLbl val="0"/>
      </c:catAx>
      <c:valAx>
        <c:axId val="509651727"/>
        <c:scaling>
          <c:orientation val="minMax"/>
        </c:scaling>
        <c:delete val="1"/>
        <c:axPos val="l"/>
        <c:numFmt formatCode="#,##0" sourceLinked="1"/>
        <c:majorTickMark val="none"/>
        <c:minorTickMark val="none"/>
        <c:tickLblPos val="nextTo"/>
        <c:crossAx val="50964980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5.9030436562402165E-2"/>
          <c:y val="0.10033966342442489"/>
          <c:w val="0.89270850891344999"/>
          <c:h val="0.86785210303137472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6-FEAF-41F1-94FB-E33A09AB5AF8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7-FEAF-41F1-94FB-E33A09AB5AF8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8-FEAF-41F1-94FB-E33A09AB5AF8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9-FEAF-41F1-94FB-E33A09AB5AF8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A-FEAF-41F1-94FB-E33A09AB5AF8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B-FEAF-41F1-94FB-E33A09AB5AF8}"/>
              </c:ext>
            </c:extLst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6-FEAF-41F1-94FB-E33A09AB5AF8}"/>
                </c:ext>
              </c:extLst>
            </c:dLbl>
            <c:dLbl>
              <c:idx val="1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2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7-FEAF-41F1-94FB-E33A09AB5AF8}"/>
                </c:ext>
              </c:extLst>
            </c:dLbl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3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8-FEAF-41F1-94FB-E33A09AB5AF8}"/>
                </c:ext>
              </c:extLst>
            </c:dLbl>
            <c:dLbl>
              <c:idx val="3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4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9-FEAF-41F1-94FB-E33A09AB5AF8}"/>
                </c:ext>
              </c:extLst>
            </c:dLbl>
            <c:dLbl>
              <c:idx val="4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5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A-FEAF-41F1-94FB-E33A09AB5AF8}"/>
                </c:ext>
              </c:extLst>
            </c:dLbl>
            <c:dLbl>
              <c:idx val="5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6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B-FEAF-41F1-94FB-E33A09AB5AF8}"/>
                </c:ext>
              </c:extLst>
            </c:dLbl>
            <c:spPr>
              <a:noFill/>
              <a:ln>
                <a:noFill/>
              </a:ln>
              <a:effectLst/>
            </c:sp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Consolidado!$E$277:$E$282</c:f>
              <c:strCache>
                <c:ptCount val="6"/>
                <c:pt idx="0">
                  <c:v>17 años y menores</c:v>
                </c:pt>
                <c:pt idx="1">
                  <c:v>18 a 24 años</c:v>
                </c:pt>
                <c:pt idx="2">
                  <c:v>25 a 30 años</c:v>
                </c:pt>
                <c:pt idx="3">
                  <c:v>31 a 40 años</c:v>
                </c:pt>
                <c:pt idx="4">
                  <c:v>41 a 55 años</c:v>
                </c:pt>
                <c:pt idx="5">
                  <c:v>56 años y mayores</c:v>
                </c:pt>
              </c:strCache>
            </c:strRef>
          </c:cat>
          <c:val>
            <c:numRef>
              <c:f>Consolidado!$F$277:$F$282</c:f>
              <c:numCache>
                <c:formatCode>#,##0</c:formatCode>
                <c:ptCount val="6"/>
                <c:pt idx="0">
                  <c:v>444112</c:v>
                </c:pt>
                <c:pt idx="1">
                  <c:v>256695</c:v>
                </c:pt>
                <c:pt idx="2">
                  <c:v>69036</c:v>
                </c:pt>
                <c:pt idx="3">
                  <c:v>71666</c:v>
                </c:pt>
                <c:pt idx="4">
                  <c:v>41428</c:v>
                </c:pt>
                <c:pt idx="5">
                  <c:v>9057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EAF-41F1-94FB-E33A09AB5AF8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5.9030436562402165E-2"/>
          <c:y val="0.10033966342442489"/>
          <c:w val="0.89270850891344999"/>
          <c:h val="0.86785210303137472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1-4FA8-49BA-A027-B5431B93312F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3-4FA8-49BA-A027-B5431B93312F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5-4FA8-49BA-A027-B5431B93312F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7-4FA8-49BA-A027-B5431B93312F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9-4FA8-49BA-A027-B5431B93312F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B-4FA8-49BA-A027-B5431B93312F}"/>
              </c:ext>
            </c:extLst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4FA8-49BA-A027-B5431B93312F}"/>
                </c:ext>
              </c:extLst>
            </c:dLbl>
            <c:dLbl>
              <c:idx val="1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2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4FA8-49BA-A027-B5431B93312F}"/>
                </c:ext>
              </c:extLst>
            </c:dLbl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3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5-4FA8-49BA-A027-B5431B93312F}"/>
                </c:ext>
              </c:extLst>
            </c:dLbl>
            <c:dLbl>
              <c:idx val="3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4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7-4FA8-49BA-A027-B5431B93312F}"/>
                </c:ext>
              </c:extLst>
            </c:dLbl>
            <c:dLbl>
              <c:idx val="4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5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9-4FA8-49BA-A027-B5431B93312F}"/>
                </c:ext>
              </c:extLst>
            </c:dLbl>
            <c:dLbl>
              <c:idx val="5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6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B-4FA8-49BA-A027-B5431B93312F}"/>
                </c:ext>
              </c:extLst>
            </c:dLbl>
            <c:spPr>
              <a:noFill/>
              <a:ln>
                <a:noFill/>
              </a:ln>
              <a:effectLst/>
            </c:spPr>
            <c:dLblPos val="outEnd"/>
            <c:showLegendKey val="0"/>
            <c:showVal val="0"/>
            <c:showCatName val="1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Consolidado!$H$277:$H$282</c:f>
              <c:strCache>
                <c:ptCount val="6"/>
                <c:pt idx="0">
                  <c:v>17 años y menores</c:v>
                </c:pt>
                <c:pt idx="1">
                  <c:v>18 a 24 años</c:v>
                </c:pt>
                <c:pt idx="2">
                  <c:v>25 a 30 años</c:v>
                </c:pt>
                <c:pt idx="3">
                  <c:v>31 a 40 años</c:v>
                </c:pt>
                <c:pt idx="4">
                  <c:v>41 a 55 años</c:v>
                </c:pt>
                <c:pt idx="5">
                  <c:v>56 años y mayores</c:v>
                </c:pt>
              </c:strCache>
            </c:strRef>
          </c:cat>
          <c:val>
            <c:numRef>
              <c:f>Consolidado!$I$277:$I$282</c:f>
              <c:numCache>
                <c:formatCode>#,##0</c:formatCode>
                <c:ptCount val="6"/>
                <c:pt idx="0">
                  <c:v>444103</c:v>
                </c:pt>
                <c:pt idx="1">
                  <c:v>256675</c:v>
                </c:pt>
                <c:pt idx="2">
                  <c:v>69033</c:v>
                </c:pt>
                <c:pt idx="3">
                  <c:v>71658</c:v>
                </c:pt>
                <c:pt idx="4">
                  <c:v>41425</c:v>
                </c:pt>
                <c:pt idx="5">
                  <c:v>9056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4FA8-49BA-A027-B5431B93312F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9.9347883597883602E-2"/>
          <c:y val="0.10033966342442489"/>
          <c:w val="0.80871375661375666"/>
          <c:h val="0.78644188034188034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solidFill>
                <a:srgbClr val="46B1E1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1-5238-4115-B183-87147047BF15}"/>
              </c:ext>
            </c:extLst>
          </c:dPt>
          <c:dPt>
            <c:idx val="1"/>
            <c:bubble3D val="0"/>
            <c:spPr>
              <a:solidFill>
                <a:srgbClr val="FFE07D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3-5238-4115-B183-87147047BF15}"/>
              </c:ext>
            </c:extLst>
          </c:dPt>
          <c:dPt>
            <c:idx val="2"/>
            <c:bubble3D val="0"/>
            <c:spPr>
              <a:solidFill>
                <a:srgbClr val="30CE47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5-5238-4115-B183-87147047BF15}"/>
              </c:ext>
            </c:extLst>
          </c:dPt>
          <c:dPt>
            <c:idx val="3"/>
            <c:bubble3D val="0"/>
            <c:spPr>
              <a:solidFill>
                <a:srgbClr val="89FEFB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7-5238-4115-B183-87147047BF15}"/>
              </c:ext>
            </c:extLst>
          </c:dPt>
          <c:dPt>
            <c:idx val="4"/>
            <c:bubble3D val="0"/>
            <c:spPr>
              <a:solidFill>
                <a:srgbClr val="DC7ED1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9-5238-4115-B183-87147047BF15}"/>
              </c:ext>
            </c:extLst>
          </c:dPt>
          <c:dPt>
            <c:idx val="5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B-5238-4115-B183-87147047BF15}"/>
              </c:ext>
            </c:extLst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6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  <c:dLblPos val="outEnd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1-5238-4115-B183-87147047BF15}"/>
                </c:ext>
              </c:extLst>
            </c:dLbl>
            <c:dLbl>
              <c:idx val="1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6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  <c:dLblPos val="outEnd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3-5238-4115-B183-87147047BF15}"/>
                </c:ext>
              </c:extLst>
            </c:dLbl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6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  <c:dLblPos val="outEnd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5-5238-4115-B183-87147047BF15}"/>
                </c:ext>
              </c:extLst>
            </c:dLbl>
            <c:dLbl>
              <c:idx val="3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6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  <c:dLblPos val="outEnd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7-5238-4115-B183-87147047BF15}"/>
                </c:ext>
              </c:extLst>
            </c:dLbl>
            <c:dLbl>
              <c:idx val="4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6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  <c:dLblPos val="outEnd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9-5238-4115-B183-87147047BF15}"/>
                </c:ext>
              </c:extLst>
            </c:dLbl>
            <c:dLbl>
              <c:idx val="5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6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  <c:dLblPos val="outEnd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B-5238-4115-B183-87147047BF1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spc="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Consolidado!$H$277:$H$282</c:f>
              <c:strCache>
                <c:ptCount val="6"/>
                <c:pt idx="0">
                  <c:v>17 años y menores</c:v>
                </c:pt>
                <c:pt idx="1">
                  <c:v>18 a 24 años</c:v>
                </c:pt>
                <c:pt idx="2">
                  <c:v>25 a 30 años</c:v>
                </c:pt>
                <c:pt idx="3">
                  <c:v>31 a 40 años</c:v>
                </c:pt>
                <c:pt idx="4">
                  <c:v>41 a 55 años</c:v>
                </c:pt>
                <c:pt idx="5">
                  <c:v>56 años y mayores</c:v>
                </c:pt>
              </c:strCache>
            </c:strRef>
          </c:cat>
          <c:val>
            <c:numRef>
              <c:f>Consolidado!$I$277:$I$282</c:f>
              <c:numCache>
                <c:formatCode>#,##0</c:formatCode>
                <c:ptCount val="6"/>
                <c:pt idx="0">
                  <c:v>444103</c:v>
                </c:pt>
                <c:pt idx="1">
                  <c:v>256675</c:v>
                </c:pt>
                <c:pt idx="2">
                  <c:v>69033</c:v>
                </c:pt>
                <c:pt idx="3">
                  <c:v>71658</c:v>
                </c:pt>
                <c:pt idx="4">
                  <c:v>41425</c:v>
                </c:pt>
                <c:pt idx="5">
                  <c:v>9056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238-4115-B183-87147047BF15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32560254267667377"/>
          <c:y val="3.7896483551764663E-2"/>
          <c:w val="0.64762898861766749"/>
          <c:h val="0.90240295923158875"/>
        </c:manualLayout>
      </c:layout>
      <c:bar3DChart>
        <c:barDir val="bar"/>
        <c:grouping val="clustered"/>
        <c:varyColors val="0"/>
        <c:ser>
          <c:idx val="0"/>
          <c:order val="0"/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  <a:sp3d/>
          </c:spPr>
          <c:invertIfNegative val="0"/>
          <c:dPt>
            <c:idx val="0"/>
            <c:invertIfNegative val="0"/>
            <c:bubble3D val="0"/>
            <c:spPr>
              <a:solidFill>
                <a:srgbClr val="46B1E1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0-D3C8-4129-A5E8-8A554AD8381E}"/>
              </c:ext>
            </c:extLst>
          </c:dPt>
          <c:dPt>
            <c:idx val="1"/>
            <c:invertIfNegative val="0"/>
            <c:bubble3D val="0"/>
            <c:spPr>
              <a:solidFill>
                <a:srgbClr val="FFE07D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1-D3C8-4129-A5E8-8A554AD8381E}"/>
              </c:ext>
            </c:extLst>
          </c:dPt>
          <c:dPt>
            <c:idx val="2"/>
            <c:invertIfNegative val="0"/>
            <c:bubble3D val="0"/>
            <c:spPr>
              <a:solidFill>
                <a:srgbClr val="30CE47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2-D3C8-4129-A5E8-8A554AD8381E}"/>
              </c:ext>
            </c:extLst>
          </c:dPt>
          <c:dPt>
            <c:idx val="3"/>
            <c:invertIfNegative val="0"/>
            <c:bubble3D val="0"/>
            <c:spPr>
              <a:solidFill>
                <a:srgbClr val="89FEFB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3-D3C8-4129-A5E8-8A554AD8381E}"/>
              </c:ext>
            </c:extLst>
          </c:dPt>
          <c:dPt>
            <c:idx val="4"/>
            <c:invertIfNegative val="0"/>
            <c:bubble3D val="0"/>
            <c:spPr>
              <a:solidFill>
                <a:srgbClr val="DC7ED1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4-D3C8-4129-A5E8-8A554AD8381E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5-D3C8-4129-A5E8-8A554AD8381E}"/>
              </c:ext>
            </c:extLst>
          </c:dPt>
          <c:dLbls>
            <c:dLbl>
              <c:idx val="5"/>
              <c:layout>
                <c:manualLayout>
                  <c:x val="4.5608287159720554E-3"/>
                  <c:y val="-1.2565406185568654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D3C8-4129-A5E8-8A554AD8381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Consolidado!$H$277:$H$282</c:f>
              <c:strCache>
                <c:ptCount val="6"/>
                <c:pt idx="0">
                  <c:v>17 años y menores</c:v>
                </c:pt>
                <c:pt idx="1">
                  <c:v>18 a 24 años</c:v>
                </c:pt>
                <c:pt idx="2">
                  <c:v>25 a 30 años</c:v>
                </c:pt>
                <c:pt idx="3">
                  <c:v>31 a 40 años</c:v>
                </c:pt>
                <c:pt idx="4">
                  <c:v>41 a 55 años</c:v>
                </c:pt>
                <c:pt idx="5">
                  <c:v>56 años y mayores</c:v>
                </c:pt>
              </c:strCache>
            </c:strRef>
          </c:cat>
          <c:val>
            <c:numRef>
              <c:f>Consolidado!$I$277:$I$282</c:f>
              <c:numCache>
                <c:formatCode>#,##0</c:formatCode>
                <c:ptCount val="6"/>
                <c:pt idx="0">
                  <c:v>444103</c:v>
                </c:pt>
                <c:pt idx="1">
                  <c:v>256675</c:v>
                </c:pt>
                <c:pt idx="2">
                  <c:v>69033</c:v>
                </c:pt>
                <c:pt idx="3">
                  <c:v>71658</c:v>
                </c:pt>
                <c:pt idx="4">
                  <c:v>41425</c:v>
                </c:pt>
                <c:pt idx="5">
                  <c:v>9056</c:v>
                </c:pt>
              </c:numCache>
            </c:numRef>
          </c:val>
          <c:shape val="cylinder"/>
          <c:extLst>
            <c:ext xmlns:c16="http://schemas.microsoft.com/office/drawing/2014/chart" uri="{C3380CC4-5D6E-409C-BE32-E72D297353CC}">
              <c16:uniqueId val="{00000000-F18B-4BDF-A669-7B0DEC4F1F3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50"/>
        <c:gapDepth val="50"/>
        <c:shape val="box"/>
        <c:axId val="509649807"/>
        <c:axId val="509651727"/>
        <c:axId val="0"/>
      </c:bar3DChart>
      <c:catAx>
        <c:axId val="509649807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09651727"/>
        <c:crosses val="autoZero"/>
        <c:auto val="1"/>
        <c:lblAlgn val="ctr"/>
        <c:lblOffset val="100"/>
        <c:noMultiLvlLbl val="0"/>
      </c:catAx>
      <c:valAx>
        <c:axId val="509651727"/>
        <c:scaling>
          <c:orientation val="minMax"/>
        </c:scaling>
        <c:delete val="1"/>
        <c:axPos val="b"/>
        <c:numFmt formatCode="#,##0" sourceLinked="1"/>
        <c:majorTickMark val="none"/>
        <c:minorTickMark val="none"/>
        <c:tickLblPos val="nextTo"/>
        <c:crossAx val="50964980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3283709445813247"/>
          <c:y val="0.13630611335020135"/>
          <c:w val="0.77076700061172865"/>
          <c:h val="0.74453805379049076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solidFill>
                <a:srgbClr val="156082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1-3706-46DF-B21A-EA7ED806172E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3-3706-46DF-B21A-EA7ED806172E}"/>
              </c:ext>
            </c:extLst>
          </c:dPt>
          <c:dPt>
            <c:idx val="2"/>
            <c:bubble3D val="0"/>
            <c:spPr>
              <a:solidFill>
                <a:srgbClr val="196B24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5-3706-46DF-B21A-EA7ED806172E}"/>
              </c:ext>
            </c:extLst>
          </c:dPt>
          <c:dPt>
            <c:idx val="3"/>
            <c:bubble3D val="0"/>
            <c:spPr>
              <a:solidFill>
                <a:srgbClr val="0F9ED5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7-3706-46DF-B21A-EA7ED806172E}"/>
              </c:ext>
            </c:extLst>
          </c:dPt>
          <c:dPt>
            <c:idx val="4"/>
            <c:bubble3D val="0"/>
            <c:spPr>
              <a:solidFill>
                <a:srgbClr val="A02B93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9-3706-46DF-B21A-EA7ED806172E}"/>
              </c:ext>
            </c:extLst>
          </c:dPt>
          <c:dPt>
            <c:idx val="5"/>
            <c:bubble3D val="0"/>
            <c:spPr>
              <a:solidFill>
                <a:srgbClr val="4EA72E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B-3706-46DF-B21A-EA7ED806172E}"/>
              </c:ext>
            </c:extLst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6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  <c:dLblPos val="outEnd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1-3706-46DF-B21A-EA7ED806172E}"/>
                </c:ext>
              </c:extLst>
            </c:dLbl>
            <c:dLbl>
              <c:idx val="1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6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  <c:dLblPos val="outEnd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3-3706-46DF-B21A-EA7ED806172E}"/>
                </c:ext>
              </c:extLst>
            </c:dLbl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6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  <c:dLblPos val="outEnd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5-3706-46DF-B21A-EA7ED806172E}"/>
                </c:ext>
              </c:extLst>
            </c:dLbl>
            <c:dLbl>
              <c:idx val="3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6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  <c:dLblPos val="outEnd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7-3706-46DF-B21A-EA7ED806172E}"/>
                </c:ext>
              </c:extLst>
            </c:dLbl>
            <c:dLbl>
              <c:idx val="4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6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  <c:dLblPos val="outEnd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9-3706-46DF-B21A-EA7ED806172E}"/>
                </c:ext>
              </c:extLst>
            </c:dLbl>
            <c:dLbl>
              <c:idx val="5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6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  <c:dLblPos val="outEnd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B-3706-46DF-B21A-EA7ED806172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spc="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Consolidado!$E$277:$E$282</c:f>
              <c:strCache>
                <c:ptCount val="6"/>
                <c:pt idx="0">
                  <c:v>17 años y menores</c:v>
                </c:pt>
                <c:pt idx="1">
                  <c:v>18 a 24 años</c:v>
                </c:pt>
                <c:pt idx="2">
                  <c:v>25 a 30 años</c:v>
                </c:pt>
                <c:pt idx="3">
                  <c:v>31 a 40 años</c:v>
                </c:pt>
                <c:pt idx="4">
                  <c:v>41 a 55 años</c:v>
                </c:pt>
                <c:pt idx="5">
                  <c:v>56 años y mayores</c:v>
                </c:pt>
              </c:strCache>
            </c:strRef>
          </c:cat>
          <c:val>
            <c:numRef>
              <c:f>Consolidado!$F$277:$F$282</c:f>
              <c:numCache>
                <c:formatCode>#,##0</c:formatCode>
                <c:ptCount val="6"/>
                <c:pt idx="0">
                  <c:v>444112</c:v>
                </c:pt>
                <c:pt idx="1">
                  <c:v>256695</c:v>
                </c:pt>
                <c:pt idx="2">
                  <c:v>69036</c:v>
                </c:pt>
                <c:pt idx="3">
                  <c:v>71666</c:v>
                </c:pt>
                <c:pt idx="4">
                  <c:v>41428</c:v>
                </c:pt>
                <c:pt idx="5">
                  <c:v>9057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3706-46DF-B21A-EA7ED806172E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2543122687344832"/>
          <c:y val="6.0887786645514579E-2"/>
          <c:w val="0.73008491232671624"/>
          <c:h val="0.8836759816533134"/>
        </c:manualLayout>
      </c:layout>
      <c:bar3DChart>
        <c:barDir val="bar"/>
        <c:grouping val="clustered"/>
        <c:varyColors val="0"/>
        <c:ser>
          <c:idx val="0"/>
          <c:order val="0"/>
          <c:spPr>
            <a:solidFill>
              <a:srgbClr val="7030A0">
                <a:alpha val="60000"/>
              </a:srgbClr>
            </a:solidFill>
            <a:ln>
              <a:noFill/>
            </a:ln>
            <a:effectLst/>
            <a:sp3d/>
          </c:spPr>
          <c:invertIfNegative val="0"/>
          <c:dPt>
            <c:idx val="0"/>
            <c:invertIfNegative val="0"/>
            <c:bubble3D val="0"/>
            <c:spPr>
              <a:solidFill>
                <a:srgbClr val="156082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1-B65C-44AD-AED5-6D14B04425E3}"/>
              </c:ext>
            </c:extLst>
          </c:dPt>
          <c:dPt>
            <c:idx val="1"/>
            <c:invertIfNegative val="0"/>
            <c:bubble3D val="0"/>
            <c:spPr>
              <a:solidFill>
                <a:srgbClr val="FFC000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2-B65C-44AD-AED5-6D14B04425E3}"/>
              </c:ext>
            </c:extLst>
          </c:dPt>
          <c:dPt>
            <c:idx val="2"/>
            <c:invertIfNegative val="0"/>
            <c:bubble3D val="0"/>
            <c:spPr>
              <a:solidFill>
                <a:srgbClr val="196B24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3-B65C-44AD-AED5-6D14B04425E3}"/>
              </c:ext>
            </c:extLst>
          </c:dPt>
          <c:dPt>
            <c:idx val="3"/>
            <c:invertIfNegative val="0"/>
            <c:bubble3D val="0"/>
            <c:spPr>
              <a:solidFill>
                <a:srgbClr val="0F9ED5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4-B65C-44AD-AED5-6D14B04425E3}"/>
              </c:ext>
            </c:extLst>
          </c:dPt>
          <c:dPt>
            <c:idx val="4"/>
            <c:invertIfNegative val="0"/>
            <c:bubble3D val="0"/>
            <c:spPr>
              <a:solidFill>
                <a:srgbClr val="A02B93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5-B65C-44AD-AED5-6D14B04425E3}"/>
              </c:ext>
            </c:extLst>
          </c:dPt>
          <c:dPt>
            <c:idx val="5"/>
            <c:invertIfNegative val="0"/>
            <c:bubble3D val="0"/>
            <c:spPr>
              <a:solidFill>
                <a:srgbClr val="4EA72E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6-B65C-44AD-AED5-6D14B04425E3}"/>
              </c:ext>
            </c:extLst>
          </c:dPt>
          <c:dLbls>
            <c:dLbl>
              <c:idx val="5"/>
              <c:layout>
                <c:manualLayout>
                  <c:x val="4.9645868465430015E-3"/>
                  <c:y val="-5.482933804567592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6529478840440054"/>
                      <c:h val="9.6777591792027148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6-B65C-44AD-AED5-6D14B04425E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Consolidado!$E$277:$E$282</c:f>
              <c:strCache>
                <c:ptCount val="6"/>
                <c:pt idx="0">
                  <c:v>17 años y menores</c:v>
                </c:pt>
                <c:pt idx="1">
                  <c:v>18 a 24 años</c:v>
                </c:pt>
                <c:pt idx="2">
                  <c:v>25 a 30 años</c:v>
                </c:pt>
                <c:pt idx="3">
                  <c:v>31 a 40 años</c:v>
                </c:pt>
                <c:pt idx="4">
                  <c:v>41 a 55 años</c:v>
                </c:pt>
                <c:pt idx="5">
                  <c:v>56 años y mayores</c:v>
                </c:pt>
              </c:strCache>
            </c:strRef>
          </c:cat>
          <c:val>
            <c:numRef>
              <c:f>Consolidado!$F$277:$F$282</c:f>
              <c:numCache>
                <c:formatCode>#,##0</c:formatCode>
                <c:ptCount val="6"/>
                <c:pt idx="0">
                  <c:v>444112</c:v>
                </c:pt>
                <c:pt idx="1">
                  <c:v>256695</c:v>
                </c:pt>
                <c:pt idx="2">
                  <c:v>69036</c:v>
                </c:pt>
                <c:pt idx="3">
                  <c:v>71666</c:v>
                </c:pt>
                <c:pt idx="4">
                  <c:v>41428</c:v>
                </c:pt>
                <c:pt idx="5">
                  <c:v>9057</c:v>
                </c:pt>
              </c:numCache>
            </c:numRef>
          </c:val>
          <c:shape val="cylinder"/>
          <c:extLst>
            <c:ext xmlns:c16="http://schemas.microsoft.com/office/drawing/2014/chart" uri="{C3380CC4-5D6E-409C-BE32-E72D297353CC}">
              <c16:uniqueId val="{00000000-B65C-44AD-AED5-6D14B04425E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50"/>
        <c:gapDepth val="50"/>
        <c:shape val="box"/>
        <c:axId val="509649807"/>
        <c:axId val="509651727"/>
        <c:axId val="0"/>
      </c:bar3DChart>
      <c:catAx>
        <c:axId val="509649807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09651727"/>
        <c:crosses val="autoZero"/>
        <c:auto val="1"/>
        <c:lblAlgn val="ctr"/>
        <c:lblOffset val="100"/>
        <c:noMultiLvlLbl val="0"/>
      </c:catAx>
      <c:valAx>
        <c:axId val="509651727"/>
        <c:scaling>
          <c:orientation val="minMax"/>
        </c:scaling>
        <c:delete val="1"/>
        <c:axPos val="b"/>
        <c:numFmt formatCode="#,##0" sourceLinked="1"/>
        <c:majorTickMark val="none"/>
        <c:minorTickMark val="none"/>
        <c:tickLblPos val="nextTo"/>
        <c:crossAx val="50964980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9.9347883597883602E-2"/>
          <c:y val="0.10033966342442489"/>
          <c:w val="0.80871375661375666"/>
          <c:h val="0.78644188034188034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solidFill>
                <a:srgbClr val="46B1E1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1-8A06-49C4-97CE-96D4AC53963A}"/>
              </c:ext>
            </c:extLst>
          </c:dPt>
          <c:dPt>
            <c:idx val="1"/>
            <c:bubble3D val="0"/>
            <c:spPr>
              <a:solidFill>
                <a:srgbClr val="FFE07D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3-8A06-49C4-97CE-96D4AC53963A}"/>
              </c:ext>
            </c:extLst>
          </c:dPt>
          <c:dPt>
            <c:idx val="2"/>
            <c:bubble3D val="0"/>
            <c:spPr>
              <a:solidFill>
                <a:srgbClr val="30CE47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5-8A06-49C4-97CE-96D4AC53963A}"/>
              </c:ext>
            </c:extLst>
          </c:dPt>
          <c:dPt>
            <c:idx val="3"/>
            <c:bubble3D val="0"/>
            <c:spPr>
              <a:solidFill>
                <a:srgbClr val="89FEFB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7-8A06-49C4-97CE-96D4AC53963A}"/>
              </c:ext>
            </c:extLst>
          </c:dPt>
          <c:dPt>
            <c:idx val="4"/>
            <c:bubble3D val="0"/>
            <c:spPr>
              <a:solidFill>
                <a:srgbClr val="DC7ED1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9-8A06-49C4-97CE-96D4AC53963A}"/>
              </c:ext>
            </c:extLst>
          </c:dPt>
          <c:dPt>
            <c:idx val="5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B-8A06-49C4-97CE-96D4AC53963A}"/>
              </c:ext>
            </c:extLst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6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  <c:dLblPos val="outEnd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1-8A06-49C4-97CE-96D4AC53963A}"/>
                </c:ext>
              </c:extLst>
            </c:dLbl>
            <c:dLbl>
              <c:idx val="1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6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  <c:dLblPos val="outEnd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3-8A06-49C4-97CE-96D4AC53963A}"/>
                </c:ext>
              </c:extLst>
            </c:dLbl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6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  <c:dLblPos val="outEnd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5-8A06-49C4-97CE-96D4AC53963A}"/>
                </c:ext>
              </c:extLst>
            </c:dLbl>
            <c:dLbl>
              <c:idx val="3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6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  <c:dLblPos val="outEnd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7-8A06-49C4-97CE-96D4AC53963A}"/>
                </c:ext>
              </c:extLst>
            </c:dLbl>
            <c:dLbl>
              <c:idx val="4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6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  <c:dLblPos val="outEnd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9-8A06-49C4-97CE-96D4AC53963A}"/>
                </c:ext>
              </c:extLst>
            </c:dLbl>
            <c:dLbl>
              <c:idx val="5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6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  <c:dLblPos val="outEnd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B-8A06-49C4-97CE-96D4AC53963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spc="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Consolidado!$V$277:$V$282</c:f>
              <c:strCache>
                <c:ptCount val="6"/>
                <c:pt idx="0">
                  <c:v>17 años y menores</c:v>
                </c:pt>
                <c:pt idx="1">
                  <c:v>18 a 24 años</c:v>
                </c:pt>
                <c:pt idx="2">
                  <c:v>25 a 30 años</c:v>
                </c:pt>
                <c:pt idx="3">
                  <c:v>31 a 40 años</c:v>
                </c:pt>
                <c:pt idx="4">
                  <c:v>41 a 55 años</c:v>
                </c:pt>
                <c:pt idx="5">
                  <c:v>56 años y mayores</c:v>
                </c:pt>
              </c:strCache>
            </c:strRef>
          </c:cat>
          <c:val>
            <c:numRef>
              <c:f>Consolidado!$W$277:$W$282</c:f>
              <c:numCache>
                <c:formatCode>#,##0</c:formatCode>
                <c:ptCount val="6"/>
                <c:pt idx="0">
                  <c:v>18070</c:v>
                </c:pt>
                <c:pt idx="1">
                  <c:v>212285</c:v>
                </c:pt>
                <c:pt idx="2">
                  <c:v>78103</c:v>
                </c:pt>
                <c:pt idx="3">
                  <c:v>75327</c:v>
                </c:pt>
                <c:pt idx="4">
                  <c:v>28230</c:v>
                </c:pt>
                <c:pt idx="5">
                  <c:v>1805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8A06-49C4-97CE-96D4AC53963A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35941957671957669"/>
          <c:y val="5.9700854700854698E-2"/>
          <c:w val="0.47431593480477907"/>
          <c:h val="0.88059829059829065"/>
        </c:manualLayout>
      </c:layout>
      <c:bar3D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Pt>
            <c:idx val="0"/>
            <c:invertIfNegative val="0"/>
            <c:bubble3D val="0"/>
            <c:spPr>
              <a:solidFill>
                <a:srgbClr val="46B1E1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0-EE80-4482-BC91-8C309F8250E3}"/>
              </c:ext>
            </c:extLst>
          </c:dPt>
          <c:dPt>
            <c:idx val="1"/>
            <c:invertIfNegative val="0"/>
            <c:bubble3D val="0"/>
            <c:spPr>
              <a:solidFill>
                <a:srgbClr val="FFE07D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1-EE80-4482-BC91-8C309F8250E3}"/>
              </c:ext>
            </c:extLst>
          </c:dPt>
          <c:dPt>
            <c:idx val="2"/>
            <c:invertIfNegative val="0"/>
            <c:bubble3D val="0"/>
            <c:spPr>
              <a:solidFill>
                <a:srgbClr val="30CE47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2-EE80-4482-BC91-8C309F8250E3}"/>
              </c:ext>
            </c:extLst>
          </c:dPt>
          <c:dPt>
            <c:idx val="3"/>
            <c:invertIfNegative val="0"/>
            <c:bubble3D val="0"/>
            <c:spPr>
              <a:solidFill>
                <a:srgbClr val="89FEFB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3-EE80-4482-BC91-8C309F8250E3}"/>
              </c:ext>
            </c:extLst>
          </c:dPt>
          <c:dPt>
            <c:idx val="4"/>
            <c:invertIfNegative val="0"/>
            <c:bubble3D val="0"/>
            <c:spPr>
              <a:solidFill>
                <a:srgbClr val="DC7ED1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4-EE80-4482-BC91-8C309F8250E3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5-EE80-4482-BC91-8C309F8250E3}"/>
              </c:ext>
            </c:extLst>
          </c:dPt>
          <c:dLbls>
            <c:dLbl>
              <c:idx val="5"/>
              <c:layout>
                <c:manualLayout>
                  <c:x val="8.0600658475869277E-3"/>
                  <c:y val="-5.483149676602104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EE80-4482-BC91-8C309F8250E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Consolidado!$V$277:$V$282</c:f>
              <c:strCache>
                <c:ptCount val="6"/>
                <c:pt idx="0">
                  <c:v>17 años y menores</c:v>
                </c:pt>
                <c:pt idx="1">
                  <c:v>18 a 24 años</c:v>
                </c:pt>
                <c:pt idx="2">
                  <c:v>25 a 30 años</c:v>
                </c:pt>
                <c:pt idx="3">
                  <c:v>31 a 40 años</c:v>
                </c:pt>
                <c:pt idx="4">
                  <c:v>41 a 55 años</c:v>
                </c:pt>
                <c:pt idx="5">
                  <c:v>56 años y mayores</c:v>
                </c:pt>
              </c:strCache>
            </c:strRef>
          </c:cat>
          <c:val>
            <c:numRef>
              <c:f>Consolidado!$W$277:$W$282</c:f>
              <c:numCache>
                <c:formatCode>#,##0</c:formatCode>
                <c:ptCount val="6"/>
                <c:pt idx="0">
                  <c:v>18070</c:v>
                </c:pt>
                <c:pt idx="1">
                  <c:v>212285</c:v>
                </c:pt>
                <c:pt idx="2">
                  <c:v>78103</c:v>
                </c:pt>
                <c:pt idx="3">
                  <c:v>75327</c:v>
                </c:pt>
                <c:pt idx="4">
                  <c:v>28230</c:v>
                </c:pt>
                <c:pt idx="5">
                  <c:v>1805</c:v>
                </c:pt>
              </c:numCache>
            </c:numRef>
          </c:val>
          <c:shape val="cylinder"/>
          <c:extLst>
            <c:ext xmlns:c16="http://schemas.microsoft.com/office/drawing/2014/chart" uri="{C3380CC4-5D6E-409C-BE32-E72D297353CC}">
              <c16:uniqueId val="{0000000C-4777-4E6D-985E-47DD89990C6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50"/>
        <c:gapDepth val="50"/>
        <c:shape val="box"/>
        <c:axId val="509649807"/>
        <c:axId val="509651727"/>
        <c:axId val="0"/>
      </c:bar3DChart>
      <c:catAx>
        <c:axId val="509649807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09651727"/>
        <c:crosses val="autoZero"/>
        <c:auto val="1"/>
        <c:lblAlgn val="ctr"/>
        <c:lblOffset val="100"/>
        <c:noMultiLvlLbl val="0"/>
      </c:catAx>
      <c:valAx>
        <c:axId val="509651727"/>
        <c:scaling>
          <c:orientation val="minMax"/>
        </c:scaling>
        <c:delete val="1"/>
        <c:axPos val="b"/>
        <c:numFmt formatCode="#,##0" sourceLinked="1"/>
        <c:majorTickMark val="none"/>
        <c:minorTickMark val="none"/>
        <c:tickLblPos val="nextTo"/>
        <c:crossAx val="50964980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3283709445813247"/>
          <c:y val="0.13630611335020135"/>
          <c:w val="0.77076700061172865"/>
          <c:h val="0.74453805379049076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1-FF5B-4E93-8854-83A41EC0F80C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3-FF5B-4E93-8854-83A41EC0F80C}"/>
              </c:ext>
            </c:extLst>
          </c:dPt>
          <c:dPt>
            <c:idx val="2"/>
            <c:bubble3D val="0"/>
            <c:spPr>
              <a:solidFill>
                <a:srgbClr val="196B24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5-FF5B-4E93-8854-83A41EC0F80C}"/>
              </c:ext>
            </c:extLst>
          </c:dPt>
          <c:dPt>
            <c:idx val="3"/>
            <c:bubble3D val="0"/>
            <c:spPr>
              <a:solidFill>
                <a:srgbClr val="0F9ED5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7-FF5B-4E93-8854-83A41EC0F80C}"/>
              </c:ext>
            </c:extLst>
          </c:dPt>
          <c:dPt>
            <c:idx val="4"/>
            <c:bubble3D val="0"/>
            <c:spPr>
              <a:solidFill>
                <a:srgbClr val="A02B93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9-FF5B-4E93-8854-83A41EC0F80C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B-FF5B-4E93-8854-83A41EC0F80C}"/>
              </c:ext>
            </c:extLst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6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  <c:dLblPos val="outEnd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1-FF5B-4E93-8854-83A41EC0F80C}"/>
                </c:ext>
              </c:extLst>
            </c:dLbl>
            <c:dLbl>
              <c:idx val="1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6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  <c:dLblPos val="outEnd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3-FF5B-4E93-8854-83A41EC0F80C}"/>
                </c:ext>
              </c:extLst>
            </c:dLbl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6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  <c:dLblPos val="outEnd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5-FF5B-4E93-8854-83A41EC0F80C}"/>
                </c:ext>
              </c:extLst>
            </c:dLbl>
            <c:dLbl>
              <c:idx val="3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6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  <c:dLblPos val="outEnd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7-FF5B-4E93-8854-83A41EC0F80C}"/>
                </c:ext>
              </c:extLst>
            </c:dLbl>
            <c:dLbl>
              <c:idx val="4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6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  <c:dLblPos val="outEnd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9-FF5B-4E93-8854-83A41EC0F80C}"/>
                </c:ext>
              </c:extLst>
            </c:dLbl>
            <c:dLbl>
              <c:idx val="5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6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  <c:dLblPos val="outEnd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B-FF5B-4E93-8854-83A41EC0F80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spc="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Consolidado!$S$277:$S$282</c:f>
              <c:strCache>
                <c:ptCount val="6"/>
                <c:pt idx="0">
                  <c:v>17 años y menores</c:v>
                </c:pt>
                <c:pt idx="1">
                  <c:v>18 a 24 años</c:v>
                </c:pt>
                <c:pt idx="2">
                  <c:v>25 a 30 años</c:v>
                </c:pt>
                <c:pt idx="3">
                  <c:v>31 a 40 años</c:v>
                </c:pt>
                <c:pt idx="4">
                  <c:v>41 a 55 años</c:v>
                </c:pt>
                <c:pt idx="5">
                  <c:v>56 años y mayores</c:v>
                </c:pt>
              </c:strCache>
            </c:strRef>
          </c:cat>
          <c:val>
            <c:numRef>
              <c:f>Consolidado!$T$277:$T$282</c:f>
              <c:numCache>
                <c:formatCode>#,##0</c:formatCode>
                <c:ptCount val="6"/>
                <c:pt idx="0">
                  <c:v>18079</c:v>
                </c:pt>
                <c:pt idx="1">
                  <c:v>212333</c:v>
                </c:pt>
                <c:pt idx="2">
                  <c:v>78120</c:v>
                </c:pt>
                <c:pt idx="3">
                  <c:v>75334</c:v>
                </c:pt>
                <c:pt idx="4">
                  <c:v>28231</c:v>
                </c:pt>
                <c:pt idx="5">
                  <c:v>1805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FF5B-4E93-8854-83A41EC0F80C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34308232323232324"/>
          <c:y val="5.5436507936507937E-2"/>
          <c:w val="0.47222916575827462"/>
          <c:h val="0.8891269841269841"/>
        </c:manualLayout>
      </c:layout>
      <c:bar3D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Pt>
            <c:idx val="1"/>
            <c:invertIfNegative val="0"/>
            <c:bubble3D val="0"/>
            <c:spPr>
              <a:solidFill>
                <a:srgbClr val="FFC000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0-D5DC-4735-9A33-EBD85A329849}"/>
              </c:ext>
            </c:extLst>
          </c:dPt>
          <c:dPt>
            <c:idx val="2"/>
            <c:invertIfNegative val="0"/>
            <c:bubble3D val="0"/>
            <c:spPr>
              <a:solidFill>
                <a:srgbClr val="196B24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2-D5DC-4735-9A33-EBD85A329849}"/>
              </c:ext>
            </c:extLst>
          </c:dPt>
          <c:dPt>
            <c:idx val="3"/>
            <c:invertIfNegative val="0"/>
            <c:bubble3D val="0"/>
            <c:spPr>
              <a:solidFill>
                <a:srgbClr val="0F9ED5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1-D5DC-4735-9A33-EBD85A329849}"/>
              </c:ext>
            </c:extLst>
          </c:dPt>
          <c:dPt>
            <c:idx val="4"/>
            <c:invertIfNegative val="0"/>
            <c:bubble3D val="0"/>
            <c:spPr>
              <a:solidFill>
                <a:srgbClr val="A02B93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3-D5DC-4735-9A33-EBD85A329849}"/>
              </c:ext>
            </c:extLst>
          </c:dPt>
          <c:dPt>
            <c:idx val="5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4-D5DC-4735-9A33-EBD85A329849}"/>
              </c:ext>
            </c:extLst>
          </c:dPt>
          <c:dLbls>
            <c:dLbl>
              <c:idx val="5"/>
              <c:layout>
                <c:manualLayout>
                  <c:x val="-4.0793383120533207E-3"/>
                  <c:y val="-5.451200615494369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D5DC-4735-9A33-EBD85A32984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Consolidado!$S$277:$S$282</c:f>
              <c:strCache>
                <c:ptCount val="6"/>
                <c:pt idx="0">
                  <c:v>17 años y menores</c:v>
                </c:pt>
                <c:pt idx="1">
                  <c:v>18 a 24 años</c:v>
                </c:pt>
                <c:pt idx="2">
                  <c:v>25 a 30 años</c:v>
                </c:pt>
                <c:pt idx="3">
                  <c:v>31 a 40 años</c:v>
                </c:pt>
                <c:pt idx="4">
                  <c:v>41 a 55 años</c:v>
                </c:pt>
                <c:pt idx="5">
                  <c:v>56 años y mayores</c:v>
                </c:pt>
              </c:strCache>
            </c:strRef>
          </c:cat>
          <c:val>
            <c:numRef>
              <c:f>Consolidado!$T$277:$T$282</c:f>
              <c:numCache>
                <c:formatCode>#,##0</c:formatCode>
                <c:ptCount val="6"/>
                <c:pt idx="0">
                  <c:v>18079</c:v>
                </c:pt>
                <c:pt idx="1">
                  <c:v>212333</c:v>
                </c:pt>
                <c:pt idx="2">
                  <c:v>78120</c:v>
                </c:pt>
                <c:pt idx="3">
                  <c:v>75334</c:v>
                </c:pt>
                <c:pt idx="4">
                  <c:v>28231</c:v>
                </c:pt>
                <c:pt idx="5">
                  <c:v>1805</c:v>
                </c:pt>
              </c:numCache>
            </c:numRef>
          </c:val>
          <c:shape val="cylinder"/>
          <c:extLst>
            <c:ext xmlns:c16="http://schemas.microsoft.com/office/drawing/2014/chart" uri="{C3380CC4-5D6E-409C-BE32-E72D297353CC}">
              <c16:uniqueId val="{0000000C-686B-4EB7-BF35-C4E7A63A8F6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50"/>
        <c:gapDepth val="50"/>
        <c:shape val="box"/>
        <c:axId val="509649807"/>
        <c:axId val="509651727"/>
        <c:axId val="0"/>
      </c:bar3DChart>
      <c:catAx>
        <c:axId val="509649807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09651727"/>
        <c:crosses val="autoZero"/>
        <c:auto val="1"/>
        <c:lblAlgn val="ctr"/>
        <c:lblOffset val="100"/>
        <c:noMultiLvlLbl val="0"/>
      </c:catAx>
      <c:valAx>
        <c:axId val="509651727"/>
        <c:scaling>
          <c:orientation val="minMax"/>
        </c:scaling>
        <c:delete val="1"/>
        <c:axPos val="b"/>
        <c:numFmt formatCode="#,##0" sourceLinked="1"/>
        <c:majorTickMark val="none"/>
        <c:minorTickMark val="none"/>
        <c:tickLblPos val="nextTo"/>
        <c:crossAx val="50964980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3283709445813247"/>
          <c:y val="0.13630611335020135"/>
          <c:w val="0.77076700061172865"/>
          <c:h val="0.74453805379049076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1-3C9A-425E-AA6A-0393FF544546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3-3C9A-425E-AA6A-0393FF544546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5-3C9A-425E-AA6A-0393FF544546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7-3C9A-425E-AA6A-0393FF544546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9-3C9A-425E-AA6A-0393FF544546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B-3C9A-425E-AA6A-0393FF544546}"/>
              </c:ext>
            </c:extLst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6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  <c:dLblPos val="outEnd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1-3C9A-425E-AA6A-0393FF544546}"/>
                </c:ext>
              </c:extLst>
            </c:dLbl>
            <c:dLbl>
              <c:idx val="1"/>
              <c:layout>
                <c:manualLayout>
                  <c:x val="-8.8219766784910489E-2"/>
                  <c:y val="-9.3449462481635187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6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3C9A-425E-AA6A-0393FF544546}"/>
                </c:ext>
              </c:extLst>
            </c:dLbl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6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  <c:dLblPos val="outEnd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5-3C9A-425E-AA6A-0393FF544546}"/>
                </c:ext>
              </c:extLst>
            </c:dLbl>
            <c:dLbl>
              <c:idx val="3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6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  <c:dLblPos val="outEnd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7-3C9A-425E-AA6A-0393FF544546}"/>
                </c:ext>
              </c:extLst>
            </c:dLbl>
            <c:dLbl>
              <c:idx val="4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6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  <c:dLblPos val="outEnd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9-3C9A-425E-AA6A-0393FF544546}"/>
                </c:ext>
              </c:extLst>
            </c:dLbl>
            <c:dLbl>
              <c:idx val="5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6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  <c:dLblPos val="outEnd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B-3C9A-425E-AA6A-0393FF54454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spc="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Consolidado!$AG$277:$AG$282</c:f>
              <c:strCache>
                <c:ptCount val="6"/>
                <c:pt idx="0">
                  <c:v>17 años y menores</c:v>
                </c:pt>
                <c:pt idx="1">
                  <c:v>18 a 24 años</c:v>
                </c:pt>
                <c:pt idx="2">
                  <c:v>25 a 30 años</c:v>
                </c:pt>
                <c:pt idx="3">
                  <c:v>31 a 40 años</c:v>
                </c:pt>
                <c:pt idx="4">
                  <c:v>41 a 55 años</c:v>
                </c:pt>
                <c:pt idx="5">
                  <c:v>56 años y mayores</c:v>
                </c:pt>
              </c:strCache>
            </c:strRef>
          </c:cat>
          <c:val>
            <c:numRef>
              <c:f>Consolidado!$AH$277:$AH$282</c:f>
              <c:numCache>
                <c:formatCode>#,##0</c:formatCode>
                <c:ptCount val="6"/>
                <c:pt idx="0">
                  <c:v>462191</c:v>
                </c:pt>
                <c:pt idx="1">
                  <c:v>469028</c:v>
                </c:pt>
                <c:pt idx="2">
                  <c:v>147156</c:v>
                </c:pt>
                <c:pt idx="3">
                  <c:v>147000</c:v>
                </c:pt>
                <c:pt idx="4">
                  <c:v>69659</c:v>
                </c:pt>
                <c:pt idx="5">
                  <c:v>10862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3C9A-425E-AA6A-0393FF544546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2543122687344832"/>
          <c:y val="6.0887786645514579E-2"/>
          <c:w val="0.64527502180168017"/>
          <c:h val="0.8836759816533134"/>
        </c:manualLayout>
      </c:layout>
      <c:bar3D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Pt>
            <c:idx val="1"/>
            <c:invertIfNegative val="0"/>
            <c:bubble3D val="0"/>
            <c:spPr>
              <a:solidFill>
                <a:srgbClr val="FFC000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3-C8AC-4F93-8AEE-95FC7800F9CB}"/>
              </c:ext>
            </c:extLst>
          </c:dPt>
          <c:dPt>
            <c:idx val="2"/>
            <c:invertIfNegative val="0"/>
            <c:bubble3D val="0"/>
            <c:spPr>
              <a:solidFill>
                <a:srgbClr val="196B24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5-C8AC-4F93-8AEE-95FC7800F9CB}"/>
              </c:ext>
            </c:extLst>
          </c:dPt>
          <c:dPt>
            <c:idx val="3"/>
            <c:invertIfNegative val="0"/>
            <c:bubble3D val="0"/>
            <c:spPr>
              <a:solidFill>
                <a:srgbClr val="0F9ED5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7-C8AC-4F93-8AEE-95FC7800F9CB}"/>
              </c:ext>
            </c:extLst>
          </c:dPt>
          <c:dPt>
            <c:idx val="4"/>
            <c:invertIfNegative val="0"/>
            <c:bubble3D val="0"/>
            <c:spPr>
              <a:solidFill>
                <a:srgbClr val="A02B93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9-C8AC-4F93-8AEE-95FC7800F9CB}"/>
              </c:ext>
            </c:extLst>
          </c:dPt>
          <c:dPt>
            <c:idx val="5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B-C8AC-4F93-8AEE-95FC7800F9CB}"/>
              </c:ext>
            </c:extLst>
          </c:dPt>
          <c:dLbls>
            <c:dLbl>
              <c:idx val="5"/>
              <c:layout>
                <c:manualLayout>
                  <c:x val="3.3249707275062263E-3"/>
                  <c:y val="-5.208457925869282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C8AC-4F93-8AEE-95FC7800F9C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Consolidado!$AG$277:$AG$282</c:f>
              <c:strCache>
                <c:ptCount val="6"/>
                <c:pt idx="0">
                  <c:v>17 años y menores</c:v>
                </c:pt>
                <c:pt idx="1">
                  <c:v>18 a 24 años</c:v>
                </c:pt>
                <c:pt idx="2">
                  <c:v>25 a 30 años</c:v>
                </c:pt>
                <c:pt idx="3">
                  <c:v>31 a 40 años</c:v>
                </c:pt>
                <c:pt idx="4">
                  <c:v>41 a 55 años</c:v>
                </c:pt>
                <c:pt idx="5">
                  <c:v>56 años y mayores</c:v>
                </c:pt>
              </c:strCache>
            </c:strRef>
          </c:cat>
          <c:val>
            <c:numRef>
              <c:f>Consolidado!$AH$277:$AH$282</c:f>
              <c:numCache>
                <c:formatCode>#,##0</c:formatCode>
                <c:ptCount val="6"/>
                <c:pt idx="0">
                  <c:v>462191</c:v>
                </c:pt>
                <c:pt idx="1">
                  <c:v>469028</c:v>
                </c:pt>
                <c:pt idx="2">
                  <c:v>147156</c:v>
                </c:pt>
                <c:pt idx="3">
                  <c:v>147000</c:v>
                </c:pt>
                <c:pt idx="4">
                  <c:v>69659</c:v>
                </c:pt>
                <c:pt idx="5">
                  <c:v>10862</c:v>
                </c:pt>
              </c:numCache>
            </c:numRef>
          </c:val>
          <c:shape val="cylinder"/>
          <c:extLst>
            <c:ext xmlns:c16="http://schemas.microsoft.com/office/drawing/2014/chart" uri="{C3380CC4-5D6E-409C-BE32-E72D297353CC}">
              <c16:uniqueId val="{0000000C-C8AC-4F93-8AEE-95FC7800F9C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50"/>
        <c:gapDepth val="50"/>
        <c:shape val="box"/>
        <c:axId val="509649807"/>
        <c:axId val="509651727"/>
        <c:axId val="0"/>
      </c:bar3DChart>
      <c:catAx>
        <c:axId val="509649807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09651727"/>
        <c:crosses val="autoZero"/>
        <c:auto val="1"/>
        <c:lblAlgn val="ctr"/>
        <c:lblOffset val="100"/>
        <c:noMultiLvlLbl val="0"/>
      </c:catAx>
      <c:valAx>
        <c:axId val="509651727"/>
        <c:scaling>
          <c:orientation val="minMax"/>
        </c:scaling>
        <c:delete val="1"/>
        <c:axPos val="b"/>
        <c:numFmt formatCode="#,##0" sourceLinked="1"/>
        <c:majorTickMark val="none"/>
        <c:minorTickMark val="none"/>
        <c:tickLblPos val="nextTo"/>
        <c:crossAx val="50964980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9.9347883597883602E-2"/>
          <c:y val="0.10033966342442489"/>
          <c:w val="0.80871375661375666"/>
          <c:h val="0.78644188034188034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solidFill>
                <a:srgbClr val="46B1E1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1-F52F-4CC9-B20B-29E9A79502D4}"/>
              </c:ext>
            </c:extLst>
          </c:dPt>
          <c:dPt>
            <c:idx val="1"/>
            <c:bubble3D val="0"/>
            <c:spPr>
              <a:solidFill>
                <a:srgbClr val="FFE07D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3-F52F-4CC9-B20B-29E9A79502D4}"/>
              </c:ext>
            </c:extLst>
          </c:dPt>
          <c:dPt>
            <c:idx val="2"/>
            <c:bubble3D val="0"/>
            <c:spPr>
              <a:solidFill>
                <a:srgbClr val="30CE47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5-F52F-4CC9-B20B-29E9A79502D4}"/>
              </c:ext>
            </c:extLst>
          </c:dPt>
          <c:dPt>
            <c:idx val="3"/>
            <c:bubble3D val="0"/>
            <c:spPr>
              <a:solidFill>
                <a:srgbClr val="89FEFB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7-F52F-4CC9-B20B-29E9A79502D4}"/>
              </c:ext>
            </c:extLst>
          </c:dPt>
          <c:dPt>
            <c:idx val="4"/>
            <c:bubble3D val="0"/>
            <c:spPr>
              <a:solidFill>
                <a:srgbClr val="DC7ED1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9-F52F-4CC9-B20B-29E9A79502D4}"/>
              </c:ext>
            </c:extLst>
          </c:dPt>
          <c:dPt>
            <c:idx val="5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B-F52F-4CC9-B20B-29E9A79502D4}"/>
              </c:ext>
            </c:extLst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6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  <c:dLblPos val="outEnd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1-F52F-4CC9-B20B-29E9A79502D4}"/>
                </c:ext>
              </c:extLst>
            </c:dLbl>
            <c:dLbl>
              <c:idx val="1"/>
              <c:layout>
                <c:manualLayout>
                  <c:x val="-8.234771120048183E-2"/>
                  <c:y val="-8.5251277300756698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6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52F-4CC9-B20B-29E9A79502D4}"/>
                </c:ext>
              </c:extLst>
            </c:dLbl>
            <c:dLbl>
              <c:idx val="2"/>
              <c:layout>
                <c:manualLayout>
                  <c:x val="-5.5996443616327635E-2"/>
                  <c:y val="-1.2210323227537201E-17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6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F52F-4CC9-B20B-29E9A79502D4}"/>
                </c:ext>
              </c:extLst>
            </c:dLbl>
            <c:dLbl>
              <c:idx val="3"/>
              <c:layout>
                <c:manualLayout>
                  <c:x val="0.27668830963361885"/>
                  <c:y val="9.6179939792872329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6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F52F-4CC9-B20B-29E9A79502D4}"/>
                </c:ext>
              </c:extLst>
            </c:dLbl>
            <c:dLbl>
              <c:idx val="4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6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  <c:dLblPos val="outEnd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9-F52F-4CC9-B20B-29E9A79502D4}"/>
                </c:ext>
              </c:extLst>
            </c:dLbl>
            <c:dLbl>
              <c:idx val="5"/>
              <c:layout>
                <c:manualLayout>
                  <c:x val="2.9645176032173384E-2"/>
                  <c:y val="0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6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F52F-4CC9-B20B-29E9A79502D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spc="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Consolidado!$AJ$277:$AJ$282</c:f>
              <c:strCache>
                <c:ptCount val="6"/>
                <c:pt idx="0">
                  <c:v>17 años y menores</c:v>
                </c:pt>
                <c:pt idx="1">
                  <c:v>18 a 24 años</c:v>
                </c:pt>
                <c:pt idx="2">
                  <c:v>25 a 30 años</c:v>
                </c:pt>
                <c:pt idx="3">
                  <c:v>31 a 40 años</c:v>
                </c:pt>
                <c:pt idx="4">
                  <c:v>41 a 55 años</c:v>
                </c:pt>
                <c:pt idx="5">
                  <c:v>56 años y mayores</c:v>
                </c:pt>
              </c:strCache>
            </c:strRef>
          </c:cat>
          <c:val>
            <c:numRef>
              <c:f>Consolidado!$AK$277:$AK$282</c:f>
              <c:numCache>
                <c:formatCode>#,##0</c:formatCode>
                <c:ptCount val="6"/>
                <c:pt idx="0">
                  <c:v>462173</c:v>
                </c:pt>
                <c:pt idx="1">
                  <c:v>468960</c:v>
                </c:pt>
                <c:pt idx="2">
                  <c:v>147136</c:v>
                </c:pt>
                <c:pt idx="3">
                  <c:v>146985</c:v>
                </c:pt>
                <c:pt idx="4">
                  <c:v>69655</c:v>
                </c:pt>
                <c:pt idx="5">
                  <c:v>10861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F52F-4CC9-B20B-29E9A79502D4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32560254267667377"/>
          <c:y val="3.7896483551764663E-2"/>
          <c:w val="0.5949265510288666"/>
          <c:h val="0.90240295923158875"/>
        </c:manualLayout>
      </c:layout>
      <c:bar3D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Pt>
            <c:idx val="0"/>
            <c:invertIfNegative val="0"/>
            <c:bubble3D val="0"/>
            <c:spPr>
              <a:solidFill>
                <a:srgbClr val="46B1E1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1-DDD6-403C-B3AE-0BF9CA6CEE64}"/>
              </c:ext>
            </c:extLst>
          </c:dPt>
          <c:dPt>
            <c:idx val="1"/>
            <c:invertIfNegative val="0"/>
            <c:bubble3D val="0"/>
            <c:spPr>
              <a:solidFill>
                <a:srgbClr val="FFE07D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3-DDD6-403C-B3AE-0BF9CA6CEE64}"/>
              </c:ext>
            </c:extLst>
          </c:dPt>
          <c:dPt>
            <c:idx val="2"/>
            <c:invertIfNegative val="0"/>
            <c:bubble3D val="0"/>
            <c:spPr>
              <a:solidFill>
                <a:srgbClr val="30CE47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5-DDD6-403C-B3AE-0BF9CA6CEE64}"/>
              </c:ext>
            </c:extLst>
          </c:dPt>
          <c:dPt>
            <c:idx val="3"/>
            <c:invertIfNegative val="0"/>
            <c:bubble3D val="0"/>
            <c:spPr>
              <a:solidFill>
                <a:srgbClr val="89FEFB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7-DDD6-403C-B3AE-0BF9CA6CEE64}"/>
              </c:ext>
            </c:extLst>
          </c:dPt>
          <c:dPt>
            <c:idx val="4"/>
            <c:invertIfNegative val="0"/>
            <c:bubble3D val="0"/>
            <c:spPr>
              <a:solidFill>
                <a:srgbClr val="DC7ED1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9-DDD6-403C-B3AE-0BF9CA6CEE64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B-DDD6-403C-B3AE-0BF9CA6CEE64}"/>
              </c:ext>
            </c:extLst>
          </c:dPt>
          <c:dLbls>
            <c:dLbl>
              <c:idx val="2"/>
              <c:layout>
                <c:manualLayout>
                  <c:x val="6.6029954202766984E-3"/>
                  <c:y val="-2.104964816424701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DDD6-403C-B3AE-0BF9CA6CEE64}"/>
                </c:ext>
              </c:extLst>
            </c:dLbl>
            <c:dLbl>
              <c:idx val="5"/>
              <c:layout>
                <c:manualLayout>
                  <c:x val="1.3205990840553518E-2"/>
                  <c:y val="-5.475682449366660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DDD6-403C-B3AE-0BF9CA6CEE6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Consolidado!$AJ$277:$AJ$282</c:f>
              <c:strCache>
                <c:ptCount val="6"/>
                <c:pt idx="0">
                  <c:v>17 años y menores</c:v>
                </c:pt>
                <c:pt idx="1">
                  <c:v>18 a 24 años</c:v>
                </c:pt>
                <c:pt idx="2">
                  <c:v>25 a 30 años</c:v>
                </c:pt>
                <c:pt idx="3">
                  <c:v>31 a 40 años</c:v>
                </c:pt>
                <c:pt idx="4">
                  <c:v>41 a 55 años</c:v>
                </c:pt>
                <c:pt idx="5">
                  <c:v>56 años y mayores</c:v>
                </c:pt>
              </c:strCache>
            </c:strRef>
          </c:cat>
          <c:val>
            <c:numRef>
              <c:f>Consolidado!$AK$277:$AK$282</c:f>
              <c:numCache>
                <c:formatCode>#,##0</c:formatCode>
                <c:ptCount val="6"/>
                <c:pt idx="0">
                  <c:v>462173</c:v>
                </c:pt>
                <c:pt idx="1">
                  <c:v>468960</c:v>
                </c:pt>
                <c:pt idx="2">
                  <c:v>147136</c:v>
                </c:pt>
                <c:pt idx="3">
                  <c:v>146985</c:v>
                </c:pt>
                <c:pt idx="4">
                  <c:v>69655</c:v>
                </c:pt>
                <c:pt idx="5">
                  <c:v>10861</c:v>
                </c:pt>
              </c:numCache>
            </c:numRef>
          </c:val>
          <c:shape val="cylinder"/>
          <c:extLst>
            <c:ext xmlns:c16="http://schemas.microsoft.com/office/drawing/2014/chart" uri="{C3380CC4-5D6E-409C-BE32-E72D297353CC}">
              <c16:uniqueId val="{0000000C-DDD6-403C-B3AE-0BF9CA6CEE6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50"/>
        <c:gapDepth val="50"/>
        <c:shape val="box"/>
        <c:axId val="509649807"/>
        <c:axId val="509651727"/>
        <c:axId val="0"/>
      </c:bar3DChart>
      <c:catAx>
        <c:axId val="509649807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09651727"/>
        <c:crosses val="autoZero"/>
        <c:auto val="1"/>
        <c:lblAlgn val="ctr"/>
        <c:lblOffset val="100"/>
        <c:noMultiLvlLbl val="0"/>
      </c:catAx>
      <c:valAx>
        <c:axId val="509651727"/>
        <c:scaling>
          <c:orientation val="minMax"/>
        </c:scaling>
        <c:delete val="1"/>
        <c:axPos val="b"/>
        <c:numFmt formatCode="#,##0" sourceLinked="1"/>
        <c:majorTickMark val="none"/>
        <c:minorTickMark val="none"/>
        <c:tickLblPos val="nextTo"/>
        <c:crossAx val="50964980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3283709445813247"/>
          <c:y val="0.13630611335020135"/>
          <c:w val="0.77076700061172865"/>
          <c:h val="0.74453805379049076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1-2168-46CE-8E77-DADD1596E95B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3-2168-46CE-8E77-DADD1596E95B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5-2168-46CE-8E77-DADD1596E95B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7-2168-46CE-8E77-DADD1596E95B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9-2168-46CE-8E77-DADD1596E95B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B-2168-46CE-8E77-DADD1596E95B}"/>
              </c:ext>
            </c:extLst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6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  <c:dLblPos val="outEnd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1-2168-46CE-8E77-DADD1596E95B}"/>
                </c:ext>
              </c:extLst>
            </c:dLbl>
            <c:dLbl>
              <c:idx val="1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6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  <c:dLblPos val="outEnd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3-2168-46CE-8E77-DADD1596E95B}"/>
                </c:ext>
              </c:extLst>
            </c:dLbl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6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  <c:dLblPos val="outEnd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5-2168-46CE-8E77-DADD1596E95B}"/>
                </c:ext>
              </c:extLst>
            </c:dLbl>
            <c:dLbl>
              <c:idx val="3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6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  <c:dLblPos val="outEnd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7-2168-46CE-8E77-DADD1596E95B}"/>
                </c:ext>
              </c:extLst>
            </c:dLbl>
            <c:dLbl>
              <c:idx val="4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6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  <c:dLblPos val="outEnd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9-2168-46CE-8E77-DADD1596E95B}"/>
                </c:ext>
              </c:extLst>
            </c:dLbl>
            <c:dLbl>
              <c:idx val="5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6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  <c:dLblPos val="outEnd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B-2168-46CE-8E77-DADD1596E95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spc="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Consolidado!$AU$277:$AU$282</c:f>
              <c:strCache>
                <c:ptCount val="6"/>
                <c:pt idx="0">
                  <c:v>17 años y menores</c:v>
                </c:pt>
                <c:pt idx="1">
                  <c:v>18 a 24 años</c:v>
                </c:pt>
                <c:pt idx="2">
                  <c:v>25 a 30 años</c:v>
                </c:pt>
                <c:pt idx="3">
                  <c:v>31 a 40 años</c:v>
                </c:pt>
                <c:pt idx="4">
                  <c:v>41 a 55 años</c:v>
                </c:pt>
                <c:pt idx="5">
                  <c:v>56 años y mayores</c:v>
                </c:pt>
              </c:strCache>
            </c:strRef>
          </c:cat>
          <c:val>
            <c:numRef>
              <c:f>Consolidado!$AV$277:$AV$282</c:f>
              <c:numCache>
                <c:formatCode>#,##0</c:formatCode>
                <c:ptCount val="6"/>
                <c:pt idx="0">
                  <c:v>719064</c:v>
                </c:pt>
                <c:pt idx="1">
                  <c:v>1624470</c:v>
                </c:pt>
                <c:pt idx="2">
                  <c:v>1135786</c:v>
                </c:pt>
                <c:pt idx="3">
                  <c:v>1450838</c:v>
                </c:pt>
                <c:pt idx="4">
                  <c:v>1187890</c:v>
                </c:pt>
                <c:pt idx="5">
                  <c:v>551128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2168-46CE-8E77-DADD1596E95B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2543122687344832"/>
          <c:y val="6.0887786645514579E-2"/>
          <c:w val="0.60919106410173296"/>
          <c:h val="0.8836759816533134"/>
        </c:manualLayout>
      </c:layout>
      <c:bar3D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Pt>
            <c:idx val="1"/>
            <c:invertIfNegative val="0"/>
            <c:bubble3D val="0"/>
            <c:spPr>
              <a:solidFill>
                <a:srgbClr val="FFC000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3-C7DA-49B7-8AB4-2F6B1ADD2E46}"/>
              </c:ext>
            </c:extLst>
          </c:dPt>
          <c:dPt>
            <c:idx val="2"/>
            <c:invertIfNegative val="0"/>
            <c:bubble3D val="0"/>
            <c:spPr>
              <a:solidFill>
                <a:srgbClr val="196B24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5-C7DA-49B7-8AB4-2F6B1ADD2E46}"/>
              </c:ext>
            </c:extLst>
          </c:dPt>
          <c:dPt>
            <c:idx val="3"/>
            <c:invertIfNegative val="0"/>
            <c:bubble3D val="0"/>
            <c:spPr>
              <a:solidFill>
                <a:srgbClr val="0F9ED5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7-C7DA-49B7-8AB4-2F6B1ADD2E46}"/>
              </c:ext>
            </c:extLst>
          </c:dPt>
          <c:dPt>
            <c:idx val="4"/>
            <c:invertIfNegative val="0"/>
            <c:bubble3D val="0"/>
            <c:spPr>
              <a:solidFill>
                <a:srgbClr val="A02B93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9-C7DA-49B7-8AB4-2F6B1ADD2E46}"/>
              </c:ext>
            </c:extLst>
          </c:dPt>
          <c:dPt>
            <c:idx val="5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B-C7DA-49B7-8AB4-2F6B1ADD2E4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Consolidado!$AU$277:$AU$282</c:f>
              <c:strCache>
                <c:ptCount val="6"/>
                <c:pt idx="0">
                  <c:v>17 años y menores</c:v>
                </c:pt>
                <c:pt idx="1">
                  <c:v>18 a 24 años</c:v>
                </c:pt>
                <c:pt idx="2">
                  <c:v>25 a 30 años</c:v>
                </c:pt>
                <c:pt idx="3">
                  <c:v>31 a 40 años</c:v>
                </c:pt>
                <c:pt idx="4">
                  <c:v>41 a 55 años</c:v>
                </c:pt>
                <c:pt idx="5">
                  <c:v>56 años y mayores</c:v>
                </c:pt>
              </c:strCache>
            </c:strRef>
          </c:cat>
          <c:val>
            <c:numRef>
              <c:f>Consolidado!$AV$277:$AV$282</c:f>
              <c:numCache>
                <c:formatCode>#,##0</c:formatCode>
                <c:ptCount val="6"/>
                <c:pt idx="0">
                  <c:v>719064</c:v>
                </c:pt>
                <c:pt idx="1">
                  <c:v>1624470</c:v>
                </c:pt>
                <c:pt idx="2">
                  <c:v>1135786</c:v>
                </c:pt>
                <c:pt idx="3">
                  <c:v>1450838</c:v>
                </c:pt>
                <c:pt idx="4">
                  <c:v>1187890</c:v>
                </c:pt>
                <c:pt idx="5">
                  <c:v>551128</c:v>
                </c:pt>
              </c:numCache>
            </c:numRef>
          </c:val>
          <c:shape val="cylinder"/>
          <c:extLst>
            <c:ext xmlns:c16="http://schemas.microsoft.com/office/drawing/2014/chart" uri="{C3380CC4-5D6E-409C-BE32-E72D297353CC}">
              <c16:uniqueId val="{0000000C-C7DA-49B7-8AB4-2F6B1ADD2E4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50"/>
        <c:gapDepth val="50"/>
        <c:shape val="box"/>
        <c:axId val="509649807"/>
        <c:axId val="509651727"/>
        <c:axId val="0"/>
      </c:bar3DChart>
      <c:catAx>
        <c:axId val="509649807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09651727"/>
        <c:crosses val="autoZero"/>
        <c:auto val="1"/>
        <c:lblAlgn val="ctr"/>
        <c:lblOffset val="100"/>
        <c:noMultiLvlLbl val="0"/>
      </c:catAx>
      <c:valAx>
        <c:axId val="509651727"/>
        <c:scaling>
          <c:orientation val="minMax"/>
        </c:scaling>
        <c:delete val="1"/>
        <c:axPos val="b"/>
        <c:numFmt formatCode="#,##0" sourceLinked="1"/>
        <c:majorTickMark val="none"/>
        <c:minorTickMark val="none"/>
        <c:tickLblPos val="nextTo"/>
        <c:crossAx val="50964980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9.9347883597883602E-2"/>
          <c:y val="0.10033966342442489"/>
          <c:w val="0.80871375661375666"/>
          <c:h val="0.78644188034188034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solidFill>
                <a:srgbClr val="46B1E1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1-29A7-484D-83E2-EEDF55DB5817}"/>
              </c:ext>
            </c:extLst>
          </c:dPt>
          <c:dPt>
            <c:idx val="1"/>
            <c:bubble3D val="0"/>
            <c:spPr>
              <a:solidFill>
                <a:srgbClr val="FFE07D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3-29A7-484D-83E2-EEDF55DB5817}"/>
              </c:ext>
            </c:extLst>
          </c:dPt>
          <c:dPt>
            <c:idx val="2"/>
            <c:bubble3D val="0"/>
            <c:spPr>
              <a:solidFill>
                <a:srgbClr val="30CE47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5-29A7-484D-83E2-EEDF55DB5817}"/>
              </c:ext>
            </c:extLst>
          </c:dPt>
          <c:dPt>
            <c:idx val="3"/>
            <c:bubble3D val="0"/>
            <c:spPr>
              <a:solidFill>
                <a:srgbClr val="89FEFB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7-29A7-484D-83E2-EEDF55DB5817}"/>
              </c:ext>
            </c:extLst>
          </c:dPt>
          <c:dPt>
            <c:idx val="4"/>
            <c:bubble3D val="0"/>
            <c:spPr>
              <a:solidFill>
                <a:srgbClr val="DC7ED1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9-29A7-484D-83E2-EEDF55DB5817}"/>
              </c:ext>
            </c:extLst>
          </c:dPt>
          <c:dPt>
            <c:idx val="5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B-29A7-484D-83E2-EEDF55DB5817}"/>
              </c:ext>
            </c:extLst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6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  <c:dLblPos val="outEnd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1-29A7-484D-83E2-EEDF55DB5817}"/>
                </c:ext>
              </c:extLst>
            </c:dLbl>
            <c:dLbl>
              <c:idx val="1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6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  <c:dLblPos val="outEnd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3-29A7-484D-83E2-EEDF55DB5817}"/>
                </c:ext>
              </c:extLst>
            </c:dLbl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6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  <c:dLblPos val="outEnd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5-29A7-484D-83E2-EEDF55DB5817}"/>
                </c:ext>
              </c:extLst>
            </c:dLbl>
            <c:dLbl>
              <c:idx val="3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6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  <c:dLblPos val="outEnd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7-29A7-484D-83E2-EEDF55DB5817}"/>
                </c:ext>
              </c:extLst>
            </c:dLbl>
            <c:dLbl>
              <c:idx val="4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6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  <c:dLblPos val="outEnd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9-29A7-484D-83E2-EEDF55DB5817}"/>
                </c:ext>
              </c:extLst>
            </c:dLbl>
            <c:dLbl>
              <c:idx val="5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6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  <c:dLblPos val="outEnd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B-29A7-484D-83E2-EEDF55DB581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spc="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Consolidado!$AX$277:$AX$282</c:f>
              <c:strCache>
                <c:ptCount val="6"/>
                <c:pt idx="0">
                  <c:v>17 años y menores</c:v>
                </c:pt>
                <c:pt idx="1">
                  <c:v>18 a 24 años</c:v>
                </c:pt>
                <c:pt idx="2">
                  <c:v>25 a 30 años</c:v>
                </c:pt>
                <c:pt idx="3">
                  <c:v>31 a 40 años</c:v>
                </c:pt>
                <c:pt idx="4">
                  <c:v>41 a 55 años</c:v>
                </c:pt>
                <c:pt idx="5">
                  <c:v>56 años y mayores</c:v>
                </c:pt>
              </c:strCache>
            </c:strRef>
          </c:cat>
          <c:val>
            <c:numRef>
              <c:f>Consolidado!$AY$277:$AY$282</c:f>
              <c:numCache>
                <c:formatCode>#,##0</c:formatCode>
                <c:ptCount val="6"/>
                <c:pt idx="0">
                  <c:v>512611</c:v>
                </c:pt>
                <c:pt idx="1">
                  <c:v>1225136</c:v>
                </c:pt>
                <c:pt idx="2">
                  <c:v>913039</c:v>
                </c:pt>
                <c:pt idx="3">
                  <c:v>1130882</c:v>
                </c:pt>
                <c:pt idx="4">
                  <c:v>855673</c:v>
                </c:pt>
                <c:pt idx="5">
                  <c:v>344216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29A7-484D-83E2-EEDF55DB5817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32560254267667377"/>
          <c:y val="3.7896483551764663E-2"/>
          <c:w val="0.5191666567244233"/>
          <c:h val="0.90240295923158875"/>
        </c:manualLayout>
      </c:layout>
      <c:bar3D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Pt>
            <c:idx val="0"/>
            <c:invertIfNegative val="0"/>
            <c:bubble3D val="0"/>
            <c:spPr>
              <a:solidFill>
                <a:srgbClr val="46B1E1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1-01A5-40AC-BDEF-2F960FC474B1}"/>
              </c:ext>
            </c:extLst>
          </c:dPt>
          <c:dPt>
            <c:idx val="1"/>
            <c:invertIfNegative val="0"/>
            <c:bubble3D val="0"/>
            <c:spPr>
              <a:solidFill>
                <a:srgbClr val="FFE07D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3-01A5-40AC-BDEF-2F960FC474B1}"/>
              </c:ext>
            </c:extLst>
          </c:dPt>
          <c:dPt>
            <c:idx val="2"/>
            <c:invertIfNegative val="0"/>
            <c:bubble3D val="0"/>
            <c:spPr>
              <a:solidFill>
                <a:srgbClr val="30CE47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5-01A5-40AC-BDEF-2F960FC474B1}"/>
              </c:ext>
            </c:extLst>
          </c:dPt>
          <c:dPt>
            <c:idx val="3"/>
            <c:invertIfNegative val="0"/>
            <c:bubble3D val="0"/>
            <c:spPr>
              <a:solidFill>
                <a:srgbClr val="89FEFB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7-01A5-40AC-BDEF-2F960FC474B1}"/>
              </c:ext>
            </c:extLst>
          </c:dPt>
          <c:dPt>
            <c:idx val="4"/>
            <c:invertIfNegative val="0"/>
            <c:bubble3D val="0"/>
            <c:spPr>
              <a:solidFill>
                <a:srgbClr val="DC7ED1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9-01A5-40AC-BDEF-2F960FC474B1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B-01A5-40AC-BDEF-2F960FC474B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Consolidado!$AX$277:$AX$282</c:f>
              <c:strCache>
                <c:ptCount val="6"/>
                <c:pt idx="0">
                  <c:v>17 años y menores</c:v>
                </c:pt>
                <c:pt idx="1">
                  <c:v>18 a 24 años</c:v>
                </c:pt>
                <c:pt idx="2">
                  <c:v>25 a 30 años</c:v>
                </c:pt>
                <c:pt idx="3">
                  <c:v>31 a 40 años</c:v>
                </c:pt>
                <c:pt idx="4">
                  <c:v>41 a 55 años</c:v>
                </c:pt>
                <c:pt idx="5">
                  <c:v>56 años y mayores</c:v>
                </c:pt>
              </c:strCache>
            </c:strRef>
          </c:cat>
          <c:val>
            <c:numRef>
              <c:f>Consolidado!$AY$277:$AY$282</c:f>
              <c:numCache>
                <c:formatCode>#,##0</c:formatCode>
                <c:ptCount val="6"/>
                <c:pt idx="0">
                  <c:v>512611</c:v>
                </c:pt>
                <c:pt idx="1">
                  <c:v>1225136</c:v>
                </c:pt>
                <c:pt idx="2">
                  <c:v>913039</c:v>
                </c:pt>
                <c:pt idx="3">
                  <c:v>1130882</c:v>
                </c:pt>
                <c:pt idx="4">
                  <c:v>855673</c:v>
                </c:pt>
                <c:pt idx="5">
                  <c:v>344216</c:v>
                </c:pt>
              </c:numCache>
            </c:numRef>
          </c:val>
          <c:shape val="cylinder"/>
          <c:extLst>
            <c:ext xmlns:c16="http://schemas.microsoft.com/office/drawing/2014/chart" uri="{C3380CC4-5D6E-409C-BE32-E72D297353CC}">
              <c16:uniqueId val="{0000000C-01A5-40AC-BDEF-2F960FC474B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50"/>
        <c:gapDepth val="50"/>
        <c:shape val="box"/>
        <c:axId val="509649807"/>
        <c:axId val="509651727"/>
        <c:axId val="0"/>
      </c:bar3DChart>
      <c:catAx>
        <c:axId val="509649807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09651727"/>
        <c:crosses val="autoZero"/>
        <c:auto val="1"/>
        <c:lblAlgn val="ctr"/>
        <c:lblOffset val="100"/>
        <c:noMultiLvlLbl val="0"/>
      </c:catAx>
      <c:valAx>
        <c:axId val="509651727"/>
        <c:scaling>
          <c:orientation val="minMax"/>
        </c:scaling>
        <c:delete val="1"/>
        <c:axPos val="b"/>
        <c:numFmt formatCode="#,##0" sourceLinked="1"/>
        <c:majorTickMark val="none"/>
        <c:minorTickMark val="none"/>
        <c:tickLblPos val="nextTo"/>
        <c:crossAx val="50964980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3283709445813247"/>
          <c:y val="0.13630611335020135"/>
          <c:w val="0.77076700061172865"/>
          <c:h val="0.74453805379049076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1-8FD2-4C8E-B4AB-5CE90C117EE8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3-8FD2-4C8E-B4AB-5CE90C117EE8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5-8FD2-4C8E-B4AB-5CE90C117EE8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7-8FD2-4C8E-B4AB-5CE90C117EE8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9-8FD2-4C8E-B4AB-5CE90C117EE8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B-8FD2-4C8E-B4AB-5CE90C117EE8}"/>
              </c:ext>
            </c:extLst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6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  <c:dLblPos val="outEnd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1-8FD2-4C8E-B4AB-5CE90C117EE8}"/>
                </c:ext>
              </c:extLst>
            </c:dLbl>
            <c:dLbl>
              <c:idx val="1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6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  <c:dLblPos val="outEnd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3-8FD2-4C8E-B4AB-5CE90C117EE8}"/>
                </c:ext>
              </c:extLst>
            </c:dLbl>
            <c:dLbl>
              <c:idx val="2"/>
              <c:layout>
                <c:manualLayout>
                  <c:x val="0.11094177539095049"/>
                  <c:y val="-1.7746633961933704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6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8FD2-4C8E-B4AB-5CE90C117EE8}"/>
                </c:ext>
              </c:extLst>
            </c:dLbl>
            <c:dLbl>
              <c:idx val="3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6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  <c:dLblPos val="outEnd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7-8FD2-4C8E-B4AB-5CE90C117EE8}"/>
                </c:ext>
              </c:extLst>
            </c:dLbl>
            <c:dLbl>
              <c:idx val="4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6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  <c:dLblPos val="outEnd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9-8FD2-4C8E-B4AB-5CE90C117EE8}"/>
                </c:ext>
              </c:extLst>
            </c:dLbl>
            <c:dLbl>
              <c:idx val="5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6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  <c:dLblPos val="outEnd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B-8FD2-4C8E-B4AB-5CE90C117EE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spc="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Consolidado!$BI$277:$BI$282</c:f>
              <c:strCache>
                <c:ptCount val="6"/>
                <c:pt idx="0">
                  <c:v>17 años y menores</c:v>
                </c:pt>
                <c:pt idx="1">
                  <c:v>18 a 24 años</c:v>
                </c:pt>
                <c:pt idx="2">
                  <c:v>25 a 30 años</c:v>
                </c:pt>
                <c:pt idx="3">
                  <c:v>31 a 40 años</c:v>
                </c:pt>
                <c:pt idx="4">
                  <c:v>41 a 55 años</c:v>
                </c:pt>
                <c:pt idx="5">
                  <c:v>56 años y mayores</c:v>
                </c:pt>
              </c:strCache>
            </c:strRef>
          </c:cat>
          <c:val>
            <c:numRef>
              <c:f>Consolidado!$BJ$277:$BJ$282</c:f>
              <c:numCache>
                <c:formatCode>#,##0</c:formatCode>
                <c:ptCount val="6"/>
                <c:pt idx="0">
                  <c:v>1181255</c:v>
                </c:pt>
                <c:pt idx="1">
                  <c:v>2093498</c:v>
                </c:pt>
                <c:pt idx="2">
                  <c:v>1282942</c:v>
                </c:pt>
                <c:pt idx="3">
                  <c:v>1597838</c:v>
                </c:pt>
                <c:pt idx="4">
                  <c:v>1257549</c:v>
                </c:pt>
                <c:pt idx="5">
                  <c:v>561990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8FD2-4C8E-B4AB-5CE90C117EE8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2511142601631538"/>
          <c:y val="6.0887786645514579E-2"/>
          <c:w val="0.57780916086924405"/>
          <c:h val="0.8836759816533134"/>
        </c:manualLayout>
      </c:layout>
      <c:bar3D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Pt>
            <c:idx val="1"/>
            <c:invertIfNegative val="0"/>
            <c:bubble3D val="0"/>
            <c:spPr>
              <a:solidFill>
                <a:srgbClr val="FFC000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3-D3D0-459C-AD5D-049F1BD09E30}"/>
              </c:ext>
            </c:extLst>
          </c:dPt>
          <c:dPt>
            <c:idx val="2"/>
            <c:invertIfNegative val="0"/>
            <c:bubble3D val="0"/>
            <c:spPr>
              <a:solidFill>
                <a:srgbClr val="196B24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5-D3D0-459C-AD5D-049F1BD09E30}"/>
              </c:ext>
            </c:extLst>
          </c:dPt>
          <c:dPt>
            <c:idx val="3"/>
            <c:invertIfNegative val="0"/>
            <c:bubble3D val="0"/>
            <c:spPr>
              <a:solidFill>
                <a:srgbClr val="0F9ED5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7-D3D0-459C-AD5D-049F1BD09E30}"/>
              </c:ext>
            </c:extLst>
          </c:dPt>
          <c:dPt>
            <c:idx val="4"/>
            <c:invertIfNegative val="0"/>
            <c:bubble3D val="0"/>
            <c:spPr>
              <a:solidFill>
                <a:srgbClr val="A02B93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9-D3D0-459C-AD5D-049F1BD09E30}"/>
              </c:ext>
            </c:extLst>
          </c:dPt>
          <c:dPt>
            <c:idx val="5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B-D3D0-459C-AD5D-049F1BD09E3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Consolidado!$BI$277:$BI$282</c:f>
              <c:strCache>
                <c:ptCount val="6"/>
                <c:pt idx="0">
                  <c:v>17 años y menores</c:v>
                </c:pt>
                <c:pt idx="1">
                  <c:v>18 a 24 años</c:v>
                </c:pt>
                <c:pt idx="2">
                  <c:v>25 a 30 años</c:v>
                </c:pt>
                <c:pt idx="3">
                  <c:v>31 a 40 años</c:v>
                </c:pt>
                <c:pt idx="4">
                  <c:v>41 a 55 años</c:v>
                </c:pt>
                <c:pt idx="5">
                  <c:v>56 años y mayores</c:v>
                </c:pt>
              </c:strCache>
            </c:strRef>
          </c:cat>
          <c:val>
            <c:numRef>
              <c:f>Consolidado!$BJ$277:$BJ$282</c:f>
              <c:numCache>
                <c:formatCode>#,##0</c:formatCode>
                <c:ptCount val="6"/>
                <c:pt idx="0">
                  <c:v>1181255</c:v>
                </c:pt>
                <c:pt idx="1">
                  <c:v>2093498</c:v>
                </c:pt>
                <c:pt idx="2">
                  <c:v>1282942</c:v>
                </c:pt>
                <c:pt idx="3">
                  <c:v>1597838</c:v>
                </c:pt>
                <c:pt idx="4">
                  <c:v>1257549</c:v>
                </c:pt>
                <c:pt idx="5">
                  <c:v>561990</c:v>
                </c:pt>
              </c:numCache>
            </c:numRef>
          </c:val>
          <c:shape val="cylinder"/>
          <c:extLst>
            <c:ext xmlns:c16="http://schemas.microsoft.com/office/drawing/2014/chart" uri="{C3380CC4-5D6E-409C-BE32-E72D297353CC}">
              <c16:uniqueId val="{0000000C-D3D0-459C-AD5D-049F1BD09E3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50"/>
        <c:gapDepth val="50"/>
        <c:shape val="box"/>
        <c:axId val="509649807"/>
        <c:axId val="509651727"/>
        <c:axId val="0"/>
      </c:bar3DChart>
      <c:catAx>
        <c:axId val="509649807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09651727"/>
        <c:crosses val="autoZero"/>
        <c:auto val="1"/>
        <c:lblAlgn val="ctr"/>
        <c:lblOffset val="100"/>
        <c:noMultiLvlLbl val="0"/>
      </c:catAx>
      <c:valAx>
        <c:axId val="509651727"/>
        <c:scaling>
          <c:orientation val="minMax"/>
        </c:scaling>
        <c:delete val="1"/>
        <c:axPos val="b"/>
        <c:numFmt formatCode="#,##0" sourceLinked="1"/>
        <c:majorTickMark val="none"/>
        <c:minorTickMark val="none"/>
        <c:tickLblPos val="nextTo"/>
        <c:crossAx val="50964980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9.9347883597883602E-2"/>
          <c:y val="0.10033966342442489"/>
          <c:w val="0.80871375661375666"/>
          <c:h val="0.78644188034188034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solidFill>
                <a:srgbClr val="46B1E1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1-D7E1-4E3F-819D-1D6651303FD1}"/>
              </c:ext>
            </c:extLst>
          </c:dPt>
          <c:dPt>
            <c:idx val="1"/>
            <c:bubble3D val="0"/>
            <c:spPr>
              <a:solidFill>
                <a:srgbClr val="FFE07D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3-D7E1-4E3F-819D-1D6651303FD1}"/>
              </c:ext>
            </c:extLst>
          </c:dPt>
          <c:dPt>
            <c:idx val="2"/>
            <c:bubble3D val="0"/>
            <c:spPr>
              <a:solidFill>
                <a:srgbClr val="30CE47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5-D7E1-4E3F-819D-1D6651303FD1}"/>
              </c:ext>
            </c:extLst>
          </c:dPt>
          <c:dPt>
            <c:idx val="3"/>
            <c:bubble3D val="0"/>
            <c:spPr>
              <a:solidFill>
                <a:srgbClr val="89FEFB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7-D7E1-4E3F-819D-1D6651303FD1}"/>
              </c:ext>
            </c:extLst>
          </c:dPt>
          <c:dPt>
            <c:idx val="4"/>
            <c:bubble3D val="0"/>
            <c:spPr>
              <a:solidFill>
                <a:srgbClr val="DC7ED1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9-D7E1-4E3F-819D-1D6651303FD1}"/>
              </c:ext>
            </c:extLst>
          </c:dPt>
          <c:dPt>
            <c:idx val="5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B-D7E1-4E3F-819D-1D6651303FD1}"/>
              </c:ext>
            </c:extLst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6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  <c:dLblPos val="outEnd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1-D7E1-4E3F-819D-1D6651303FD1}"/>
                </c:ext>
              </c:extLst>
            </c:dLbl>
            <c:dLbl>
              <c:idx val="1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6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  <c:dLblPos val="outEnd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3-D7E1-4E3F-819D-1D6651303FD1}"/>
                </c:ext>
              </c:extLst>
            </c:dLbl>
            <c:dLbl>
              <c:idx val="2"/>
              <c:layout>
                <c:manualLayout>
                  <c:x val="0.19345112579734078"/>
                  <c:y val="-6.0935060498439201E-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6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D7E1-4E3F-819D-1D6651303FD1}"/>
                </c:ext>
              </c:extLst>
            </c:dLbl>
            <c:dLbl>
              <c:idx val="3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6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  <c:dLblPos val="outEnd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7-D7E1-4E3F-819D-1D6651303FD1}"/>
                </c:ext>
              </c:extLst>
            </c:dLbl>
            <c:dLbl>
              <c:idx val="4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6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  <c:dLblPos val="outEnd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9-D7E1-4E3F-819D-1D6651303FD1}"/>
                </c:ext>
              </c:extLst>
            </c:dLbl>
            <c:dLbl>
              <c:idx val="5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6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  <c:dLblPos val="outEnd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B-D7E1-4E3F-819D-1D6651303FD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spc="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Consolidado!$BL$277:$BL$282</c:f>
              <c:strCache>
                <c:ptCount val="6"/>
                <c:pt idx="0">
                  <c:v>17 años y menores</c:v>
                </c:pt>
                <c:pt idx="1">
                  <c:v>18 a 24 años</c:v>
                </c:pt>
                <c:pt idx="2">
                  <c:v>25 a 30 años</c:v>
                </c:pt>
                <c:pt idx="3">
                  <c:v>31 a 40 años</c:v>
                </c:pt>
                <c:pt idx="4">
                  <c:v>41 a 55 años</c:v>
                </c:pt>
                <c:pt idx="5">
                  <c:v>56 años y mayores</c:v>
                </c:pt>
              </c:strCache>
            </c:strRef>
          </c:cat>
          <c:val>
            <c:numRef>
              <c:f>Consolidado!$BM$277:$BM$282</c:f>
              <c:numCache>
                <c:formatCode>#,##0</c:formatCode>
                <c:ptCount val="6"/>
                <c:pt idx="0">
                  <c:v>974784</c:v>
                </c:pt>
                <c:pt idx="1">
                  <c:v>1694096</c:v>
                </c:pt>
                <c:pt idx="2">
                  <c:v>1060175</c:v>
                </c:pt>
                <c:pt idx="3">
                  <c:v>1277867</c:v>
                </c:pt>
                <c:pt idx="4">
                  <c:v>925328</c:v>
                </c:pt>
                <c:pt idx="5">
                  <c:v>355077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D7E1-4E3F-819D-1D6651303FD1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25452937785761853"/>
          <c:y val="3.2455023317434169E-2"/>
          <c:w val="0.54528348135587534"/>
          <c:h val="0.90240295923158875"/>
        </c:manualLayout>
      </c:layout>
      <c:bar3D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Pt>
            <c:idx val="0"/>
            <c:invertIfNegative val="0"/>
            <c:bubble3D val="0"/>
            <c:spPr>
              <a:solidFill>
                <a:srgbClr val="46B1E1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1-E55B-45B9-849C-D013B2F80945}"/>
              </c:ext>
            </c:extLst>
          </c:dPt>
          <c:dPt>
            <c:idx val="1"/>
            <c:invertIfNegative val="0"/>
            <c:bubble3D val="0"/>
            <c:spPr>
              <a:solidFill>
                <a:srgbClr val="FFE07D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3-E55B-45B9-849C-D013B2F80945}"/>
              </c:ext>
            </c:extLst>
          </c:dPt>
          <c:dPt>
            <c:idx val="2"/>
            <c:invertIfNegative val="0"/>
            <c:bubble3D val="0"/>
            <c:spPr>
              <a:solidFill>
                <a:srgbClr val="30CE47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5-E55B-45B9-849C-D013B2F80945}"/>
              </c:ext>
            </c:extLst>
          </c:dPt>
          <c:dPt>
            <c:idx val="3"/>
            <c:invertIfNegative val="0"/>
            <c:bubble3D val="0"/>
            <c:spPr>
              <a:solidFill>
                <a:srgbClr val="89FEFB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7-E55B-45B9-849C-D013B2F80945}"/>
              </c:ext>
            </c:extLst>
          </c:dPt>
          <c:dPt>
            <c:idx val="4"/>
            <c:invertIfNegative val="0"/>
            <c:bubble3D val="0"/>
            <c:spPr>
              <a:solidFill>
                <a:srgbClr val="DC7ED1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9-E55B-45B9-849C-D013B2F80945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B-E55B-45B9-849C-D013B2F8094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Consolidado!$BL$277:$BL$282</c:f>
              <c:strCache>
                <c:ptCount val="6"/>
                <c:pt idx="0">
                  <c:v>17 años y menores</c:v>
                </c:pt>
                <c:pt idx="1">
                  <c:v>18 a 24 años</c:v>
                </c:pt>
                <c:pt idx="2">
                  <c:v>25 a 30 años</c:v>
                </c:pt>
                <c:pt idx="3">
                  <c:v>31 a 40 años</c:v>
                </c:pt>
                <c:pt idx="4">
                  <c:v>41 a 55 años</c:v>
                </c:pt>
                <c:pt idx="5">
                  <c:v>56 años y mayores</c:v>
                </c:pt>
              </c:strCache>
            </c:strRef>
          </c:cat>
          <c:val>
            <c:numRef>
              <c:f>Consolidado!$BM$277:$BM$282</c:f>
              <c:numCache>
                <c:formatCode>#,##0</c:formatCode>
                <c:ptCount val="6"/>
                <c:pt idx="0">
                  <c:v>974784</c:v>
                </c:pt>
                <c:pt idx="1">
                  <c:v>1694096</c:v>
                </c:pt>
                <c:pt idx="2">
                  <c:v>1060175</c:v>
                </c:pt>
                <c:pt idx="3">
                  <c:v>1277867</c:v>
                </c:pt>
                <c:pt idx="4">
                  <c:v>925328</c:v>
                </c:pt>
                <c:pt idx="5">
                  <c:v>355077</c:v>
                </c:pt>
              </c:numCache>
            </c:numRef>
          </c:val>
          <c:shape val="cylinder"/>
          <c:extLst>
            <c:ext xmlns:c16="http://schemas.microsoft.com/office/drawing/2014/chart" uri="{C3380CC4-5D6E-409C-BE32-E72D297353CC}">
              <c16:uniqueId val="{0000000C-E55B-45B9-849C-D013B2F8094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50"/>
        <c:gapDepth val="50"/>
        <c:shape val="box"/>
        <c:axId val="509649807"/>
        <c:axId val="509651727"/>
        <c:axId val="0"/>
      </c:bar3DChart>
      <c:catAx>
        <c:axId val="509649807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09651727"/>
        <c:crosses val="autoZero"/>
        <c:auto val="1"/>
        <c:lblAlgn val="ctr"/>
        <c:lblOffset val="100"/>
        <c:noMultiLvlLbl val="0"/>
      </c:catAx>
      <c:valAx>
        <c:axId val="509651727"/>
        <c:scaling>
          <c:orientation val="minMax"/>
        </c:scaling>
        <c:delete val="1"/>
        <c:axPos val="b"/>
        <c:numFmt formatCode="#,##0" sourceLinked="1"/>
        <c:majorTickMark val="none"/>
        <c:minorTickMark val="none"/>
        <c:tickLblPos val="nextTo"/>
        <c:crossAx val="50964980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1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800" b="1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1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800" b="1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31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800" b="1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7.xml"/><Relationship Id="rId3" Type="http://schemas.openxmlformats.org/officeDocument/2006/relationships/chart" Target="../charts/chart2.xml"/><Relationship Id="rId7" Type="http://schemas.openxmlformats.org/officeDocument/2006/relationships/chart" Target="../charts/chart6.xml"/><Relationship Id="rId2" Type="http://schemas.openxmlformats.org/officeDocument/2006/relationships/chart" Target="../charts/chart1.xml"/><Relationship Id="rId1" Type="http://schemas.openxmlformats.org/officeDocument/2006/relationships/image" Target="../media/image1.png"/><Relationship Id="rId6" Type="http://schemas.openxmlformats.org/officeDocument/2006/relationships/chart" Target="../charts/chart5.xml"/><Relationship Id="rId5" Type="http://schemas.openxmlformats.org/officeDocument/2006/relationships/chart" Target="../charts/chart4.xml"/><Relationship Id="rId4" Type="http://schemas.openxmlformats.org/officeDocument/2006/relationships/chart" Target="../charts/chart3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#'0. DASHBOARD'!A1"/><Relationship Id="rId1" Type="http://schemas.openxmlformats.org/officeDocument/2006/relationships/image" Target="../media/image1.png"/><Relationship Id="rId4" Type="http://schemas.openxmlformats.org/officeDocument/2006/relationships/image" Target="../media/image3.svg"/></Relationships>
</file>

<file path=xl/drawings/_rels/drawing3.xml.rels><?xml version="1.0" encoding="UTF-8" standalone="yes"?>
<Relationships xmlns="http://schemas.openxmlformats.org/package/2006/relationships"><Relationship Id="rId13" Type="http://schemas.openxmlformats.org/officeDocument/2006/relationships/image" Target="../media/image7.png"/><Relationship Id="rId18" Type="http://schemas.openxmlformats.org/officeDocument/2006/relationships/chart" Target="../charts/chart15.xml"/><Relationship Id="rId26" Type="http://schemas.openxmlformats.org/officeDocument/2006/relationships/chart" Target="../charts/chart23.xml"/><Relationship Id="rId3" Type="http://schemas.openxmlformats.org/officeDocument/2006/relationships/chart" Target="../charts/chart9.xml"/><Relationship Id="rId21" Type="http://schemas.openxmlformats.org/officeDocument/2006/relationships/chart" Target="../charts/chart18.xml"/><Relationship Id="rId34" Type="http://schemas.openxmlformats.org/officeDocument/2006/relationships/image" Target="../media/image12.png"/><Relationship Id="rId7" Type="http://schemas.openxmlformats.org/officeDocument/2006/relationships/image" Target="../media/image5.png"/><Relationship Id="rId12" Type="http://schemas.openxmlformats.org/officeDocument/2006/relationships/hyperlink" Target="#INDICE!G8"/><Relationship Id="rId17" Type="http://schemas.openxmlformats.org/officeDocument/2006/relationships/chart" Target="../charts/chart14.xml"/><Relationship Id="rId25" Type="http://schemas.openxmlformats.org/officeDocument/2006/relationships/chart" Target="../charts/chart22.xml"/><Relationship Id="rId33" Type="http://schemas.openxmlformats.org/officeDocument/2006/relationships/image" Target="../media/image11.png"/><Relationship Id="rId2" Type="http://schemas.openxmlformats.org/officeDocument/2006/relationships/image" Target="../media/image4.png"/><Relationship Id="rId16" Type="http://schemas.openxmlformats.org/officeDocument/2006/relationships/chart" Target="../charts/chart13.xml"/><Relationship Id="rId20" Type="http://schemas.openxmlformats.org/officeDocument/2006/relationships/chart" Target="../charts/chart17.xml"/><Relationship Id="rId29" Type="http://schemas.openxmlformats.org/officeDocument/2006/relationships/chart" Target="../charts/chart26.xml"/><Relationship Id="rId1" Type="http://schemas.openxmlformats.org/officeDocument/2006/relationships/chart" Target="../charts/chart8.xml"/><Relationship Id="rId6" Type="http://schemas.openxmlformats.org/officeDocument/2006/relationships/hyperlink" Target="#INDICE!A8"/><Relationship Id="rId11" Type="http://schemas.openxmlformats.org/officeDocument/2006/relationships/image" Target="../media/image3.svg"/><Relationship Id="rId24" Type="http://schemas.openxmlformats.org/officeDocument/2006/relationships/chart" Target="../charts/chart21.xml"/><Relationship Id="rId32" Type="http://schemas.openxmlformats.org/officeDocument/2006/relationships/image" Target="../media/image10.svg"/><Relationship Id="rId5" Type="http://schemas.openxmlformats.org/officeDocument/2006/relationships/chart" Target="../charts/chart11.xml"/><Relationship Id="rId15" Type="http://schemas.openxmlformats.org/officeDocument/2006/relationships/chart" Target="../charts/chart12.xml"/><Relationship Id="rId23" Type="http://schemas.openxmlformats.org/officeDocument/2006/relationships/chart" Target="../charts/chart20.xml"/><Relationship Id="rId28" Type="http://schemas.openxmlformats.org/officeDocument/2006/relationships/chart" Target="../charts/chart25.xml"/><Relationship Id="rId10" Type="http://schemas.openxmlformats.org/officeDocument/2006/relationships/image" Target="../media/image2.png"/><Relationship Id="rId19" Type="http://schemas.openxmlformats.org/officeDocument/2006/relationships/chart" Target="../charts/chart16.xml"/><Relationship Id="rId31" Type="http://schemas.openxmlformats.org/officeDocument/2006/relationships/image" Target="../media/image9.png"/><Relationship Id="rId4" Type="http://schemas.openxmlformats.org/officeDocument/2006/relationships/chart" Target="../charts/chart10.xml"/><Relationship Id="rId9" Type="http://schemas.openxmlformats.org/officeDocument/2006/relationships/hyperlink" Target="#'0. DASHBOARD'!A1"/><Relationship Id="rId14" Type="http://schemas.openxmlformats.org/officeDocument/2006/relationships/image" Target="../media/image8.svg"/><Relationship Id="rId22" Type="http://schemas.openxmlformats.org/officeDocument/2006/relationships/chart" Target="../charts/chart19.xml"/><Relationship Id="rId27" Type="http://schemas.openxmlformats.org/officeDocument/2006/relationships/chart" Target="../charts/chart24.xml"/><Relationship Id="rId30" Type="http://schemas.openxmlformats.org/officeDocument/2006/relationships/chart" Target="../charts/chart27.xml"/><Relationship Id="rId35" Type="http://schemas.openxmlformats.org/officeDocument/2006/relationships/hyperlink" Target="#'0. DASHBOARD'!D5"/><Relationship Id="rId8" Type="http://schemas.openxmlformats.org/officeDocument/2006/relationships/image" Target="../media/image6.sv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hyperlink" Target="#INDICE!G8"/><Relationship Id="rId3" Type="http://schemas.openxmlformats.org/officeDocument/2006/relationships/image" Target="../media/image5.png"/><Relationship Id="rId7" Type="http://schemas.openxmlformats.org/officeDocument/2006/relationships/image" Target="../media/image3.svg"/><Relationship Id="rId2" Type="http://schemas.openxmlformats.org/officeDocument/2006/relationships/hyperlink" Target="#INDICE!A8"/><Relationship Id="rId1" Type="http://schemas.openxmlformats.org/officeDocument/2006/relationships/image" Target="../media/image1.png"/><Relationship Id="rId6" Type="http://schemas.openxmlformats.org/officeDocument/2006/relationships/image" Target="../media/image2.png"/><Relationship Id="rId5" Type="http://schemas.openxmlformats.org/officeDocument/2006/relationships/hyperlink" Target="#'0. DASHBOARD'!A1"/><Relationship Id="rId10" Type="http://schemas.openxmlformats.org/officeDocument/2006/relationships/image" Target="../media/image8.svg"/><Relationship Id="rId4" Type="http://schemas.openxmlformats.org/officeDocument/2006/relationships/image" Target="../media/image6.svg"/><Relationship Id="rId9" Type="http://schemas.openxmlformats.org/officeDocument/2006/relationships/image" Target="../media/image7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hyperlink" Target="#INDICE!G8"/><Relationship Id="rId3" Type="http://schemas.openxmlformats.org/officeDocument/2006/relationships/image" Target="../media/image5.png"/><Relationship Id="rId7" Type="http://schemas.openxmlformats.org/officeDocument/2006/relationships/image" Target="../media/image3.svg"/><Relationship Id="rId2" Type="http://schemas.openxmlformats.org/officeDocument/2006/relationships/hyperlink" Target="#INDICE!A8"/><Relationship Id="rId1" Type="http://schemas.openxmlformats.org/officeDocument/2006/relationships/image" Target="../media/image1.png"/><Relationship Id="rId6" Type="http://schemas.openxmlformats.org/officeDocument/2006/relationships/image" Target="../media/image2.png"/><Relationship Id="rId5" Type="http://schemas.openxmlformats.org/officeDocument/2006/relationships/hyperlink" Target="#'0. DASHBOARD'!A1"/><Relationship Id="rId10" Type="http://schemas.openxmlformats.org/officeDocument/2006/relationships/image" Target="../media/image8.svg"/><Relationship Id="rId4" Type="http://schemas.openxmlformats.org/officeDocument/2006/relationships/image" Target="../media/image6.svg"/><Relationship Id="rId9" Type="http://schemas.openxmlformats.org/officeDocument/2006/relationships/image" Target="../media/image7.pn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3" Type="http://schemas.openxmlformats.org/officeDocument/2006/relationships/image" Target="../media/image6.svg"/><Relationship Id="rId7" Type="http://schemas.openxmlformats.org/officeDocument/2006/relationships/hyperlink" Target="#INDICE!G8"/><Relationship Id="rId2" Type="http://schemas.openxmlformats.org/officeDocument/2006/relationships/image" Target="../media/image5.png"/><Relationship Id="rId1" Type="http://schemas.openxmlformats.org/officeDocument/2006/relationships/hyperlink" Target="#INDICE!A8"/><Relationship Id="rId6" Type="http://schemas.openxmlformats.org/officeDocument/2006/relationships/image" Target="../media/image3.svg"/><Relationship Id="rId5" Type="http://schemas.openxmlformats.org/officeDocument/2006/relationships/image" Target="../media/image2.png"/><Relationship Id="rId10" Type="http://schemas.openxmlformats.org/officeDocument/2006/relationships/image" Target="../media/image1.png"/><Relationship Id="rId4" Type="http://schemas.openxmlformats.org/officeDocument/2006/relationships/hyperlink" Target="#'0. DASHBOARD'!A1"/><Relationship Id="rId9" Type="http://schemas.openxmlformats.org/officeDocument/2006/relationships/image" Target="../media/image8.sv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335078</xdr:colOff>
      <xdr:row>1</xdr:row>
      <xdr:rowOff>303162</xdr:rowOff>
    </xdr:from>
    <xdr:to>
      <xdr:col>1</xdr:col>
      <xdr:colOff>1024270</xdr:colOff>
      <xdr:row>1</xdr:row>
      <xdr:rowOff>1011904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B119A95-FFB7-4701-899E-7690A0AC59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685598" y="486042"/>
          <a:ext cx="689192" cy="708742"/>
        </a:xfrm>
        <a:prstGeom prst="rect">
          <a:avLst/>
        </a:prstGeom>
      </xdr:spPr>
    </xdr:pic>
    <xdr:clientData/>
  </xdr:twoCellAnchor>
  <xdr:oneCellAnchor>
    <xdr:from>
      <xdr:col>4</xdr:col>
      <xdr:colOff>4871085</xdr:colOff>
      <xdr:row>149</xdr:row>
      <xdr:rowOff>180975</xdr:rowOff>
    </xdr:from>
    <xdr:ext cx="1828800" cy="2638425"/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Código Regional 2">
              <a:extLst>
                <a:ext uri="{FF2B5EF4-FFF2-40B4-BE49-F238E27FC236}">
                  <a16:creationId xmlns:a16="http://schemas.microsoft.com/office/drawing/2014/main" id="{C3977121-D677-4712-800F-41D16299658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ódigo Regional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029825" y="34310955"/>
              <a:ext cx="1828800" cy="26384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oneCellAnchor>
  <xdr:oneCellAnchor>
    <xdr:from>
      <xdr:col>6</xdr:col>
      <xdr:colOff>4707255</xdr:colOff>
      <xdr:row>161</xdr:row>
      <xdr:rowOff>150495</xdr:rowOff>
    </xdr:from>
    <xdr:ext cx="1828800" cy="2638425"/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Regional 2">
              <a:extLst>
                <a:ext uri="{FF2B5EF4-FFF2-40B4-BE49-F238E27FC236}">
                  <a16:creationId xmlns:a16="http://schemas.microsoft.com/office/drawing/2014/main" id="{3C26AE4A-309E-4C9F-A66E-765B3600890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gional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557885" y="36475035"/>
              <a:ext cx="1828800" cy="26384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oneCellAnchor>
  <xdr:oneCellAnchor>
    <xdr:from>
      <xdr:col>5</xdr:col>
      <xdr:colOff>321945</xdr:colOff>
      <xdr:row>167</xdr:row>
      <xdr:rowOff>144780</xdr:rowOff>
    </xdr:from>
    <xdr:ext cx="1828800" cy="2638425"/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Código Centro 1">
              <a:extLst>
                <a:ext uri="{FF2B5EF4-FFF2-40B4-BE49-F238E27FC236}">
                  <a16:creationId xmlns:a16="http://schemas.microsoft.com/office/drawing/2014/main" id="{06E15CB2-6D45-465B-9871-5DACA7563579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ódigo Centro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715625" y="37574220"/>
              <a:ext cx="1828800" cy="26384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oneCellAnchor>
  <xdr:oneCellAnchor>
    <xdr:from>
      <xdr:col>7</xdr:col>
      <xdr:colOff>2308860</xdr:colOff>
      <xdr:row>154</xdr:row>
      <xdr:rowOff>129541</xdr:rowOff>
    </xdr:from>
    <xdr:ext cx="4246245" cy="3829050"/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6" name="Centro de Formación 1">
              <a:extLst>
                <a:ext uri="{FF2B5EF4-FFF2-40B4-BE49-F238E27FC236}">
                  <a16:creationId xmlns:a16="http://schemas.microsoft.com/office/drawing/2014/main" id="{14B6DDF0-C1B4-49A2-A3EE-167DA6E2050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entro de Formación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5872460" y="35173921"/>
              <a:ext cx="4246245" cy="38290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oneCellAnchor>
  <xdr:twoCellAnchor>
    <xdr:from>
      <xdr:col>16</xdr:col>
      <xdr:colOff>68580</xdr:colOff>
      <xdr:row>275</xdr:row>
      <xdr:rowOff>76200</xdr:rowOff>
    </xdr:from>
    <xdr:to>
      <xdr:col>16</xdr:col>
      <xdr:colOff>3598817</xdr:colOff>
      <xdr:row>285</xdr:row>
      <xdr:rowOff>45720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42FE5CA7-E38E-495F-A9B0-8075437328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25</xdr:col>
      <xdr:colOff>3589020</xdr:colOff>
      <xdr:row>277</xdr:row>
      <xdr:rowOff>38100</xdr:rowOff>
    </xdr:from>
    <xdr:to>
      <xdr:col>27</xdr:col>
      <xdr:colOff>185057</xdr:colOff>
      <xdr:row>287</xdr:row>
      <xdr:rowOff>7620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DA7E7B68-9F0E-4850-AFB3-75366B43AFC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28</xdr:col>
      <xdr:colOff>1615440</xdr:colOff>
      <xdr:row>276</xdr:row>
      <xdr:rowOff>167640</xdr:rowOff>
    </xdr:from>
    <xdr:to>
      <xdr:col>29</xdr:col>
      <xdr:colOff>1747157</xdr:colOff>
      <xdr:row>286</xdr:row>
      <xdr:rowOff>137160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76E2A237-C9D8-4675-BACC-E838DB3D5D4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</xdr:col>
      <xdr:colOff>1310640</xdr:colOff>
      <xdr:row>283</xdr:row>
      <xdr:rowOff>160020</xdr:rowOff>
    </xdr:from>
    <xdr:to>
      <xdr:col>5</xdr:col>
      <xdr:colOff>2240280</xdr:colOff>
      <xdr:row>308</xdr:row>
      <xdr:rowOff>68580</xdr:rowOff>
    </xdr:to>
    <xdr:graphicFrame macro="">
      <xdr:nvGraphicFramePr>
        <xdr:cNvPr id="26" name="Gráfico 25">
          <a:extLst>
            <a:ext uri="{FF2B5EF4-FFF2-40B4-BE49-F238E27FC236}">
              <a16:creationId xmlns:a16="http://schemas.microsoft.com/office/drawing/2014/main" id="{D4A9C487-2372-BEEC-CA32-CC405CF8F3E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</xdr:col>
      <xdr:colOff>822960</xdr:colOff>
      <xdr:row>299</xdr:row>
      <xdr:rowOff>83820</xdr:rowOff>
    </xdr:from>
    <xdr:to>
      <xdr:col>8</xdr:col>
      <xdr:colOff>3665220</xdr:colOff>
      <xdr:row>323</xdr:row>
      <xdr:rowOff>175260</xdr:rowOff>
    </xdr:to>
    <xdr:graphicFrame macro="">
      <xdr:nvGraphicFramePr>
        <xdr:cNvPr id="27" name="Gráfico 26">
          <a:extLst>
            <a:ext uri="{FF2B5EF4-FFF2-40B4-BE49-F238E27FC236}">
              <a16:creationId xmlns:a16="http://schemas.microsoft.com/office/drawing/2014/main" id="{E814AA0D-40AA-4398-AE0A-7B9816C844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</xdr:col>
      <xdr:colOff>2316480</xdr:colOff>
      <xdr:row>281</xdr:row>
      <xdr:rowOff>110490</xdr:rowOff>
    </xdr:from>
    <xdr:to>
      <xdr:col>5</xdr:col>
      <xdr:colOff>2034540</xdr:colOff>
      <xdr:row>297</xdr:row>
      <xdr:rowOff>68580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8A4586E1-BF6A-2220-F089-C1FC1E44208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7</xdr:col>
      <xdr:colOff>0</xdr:colOff>
      <xdr:row>285</xdr:row>
      <xdr:rowOff>0</xdr:rowOff>
    </xdr:from>
    <xdr:to>
      <xdr:col>8</xdr:col>
      <xdr:colOff>975360</xdr:colOff>
      <xdr:row>300</xdr:row>
      <xdr:rowOff>140970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518F1B04-3F0C-46B7-A0C0-893AC0C877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</xdr:colOff>
      <xdr:row>0</xdr:row>
      <xdr:rowOff>51695</xdr:rowOff>
    </xdr:from>
    <xdr:to>
      <xdr:col>12</xdr:col>
      <xdr:colOff>0</xdr:colOff>
      <xdr:row>6</xdr:row>
      <xdr:rowOff>122297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E816679C-50AB-48AD-B213-A8DB78D812F8}"/>
            </a:ext>
          </a:extLst>
        </xdr:cNvPr>
        <xdr:cNvGrpSpPr/>
      </xdr:nvGrpSpPr>
      <xdr:grpSpPr>
        <a:xfrm>
          <a:off x="9765394" y="51695"/>
          <a:ext cx="5646963" cy="1209066"/>
          <a:chOff x="0" y="0"/>
          <a:chExt cx="4991100" cy="1223010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E0B8E942-3B96-5193-EDFD-47DDAA613536}"/>
              </a:ext>
            </a:extLst>
          </xdr:cNvPr>
          <xdr:cNvGrpSpPr/>
        </xdr:nvGrpSpPr>
        <xdr:grpSpPr>
          <a:xfrm>
            <a:off x="0" y="63500"/>
            <a:ext cx="1138044" cy="935990"/>
            <a:chOff x="0" y="0"/>
            <a:chExt cx="1138343" cy="935990"/>
          </a:xfrm>
        </xdr:grpSpPr>
        <xdr:cxnSp macro="">
          <xdr:nvCxnSpPr>
            <xdr:cNvPr id="5" name="Conector recto 4">
              <a:extLst>
                <a:ext uri="{FF2B5EF4-FFF2-40B4-BE49-F238E27FC236}">
                  <a16:creationId xmlns:a16="http://schemas.microsoft.com/office/drawing/2014/main" id="{5F42C5EB-F753-7FE6-B00F-38E92D981190}"/>
                </a:ext>
              </a:extLst>
            </xdr:cNvPr>
            <xdr:cNvCxnSpPr/>
          </xdr:nvCxnSpPr>
          <xdr:spPr>
            <a:xfrm>
              <a:off x="1134533" y="88900"/>
              <a:ext cx="3810" cy="774065"/>
            </a:xfrm>
            <a:prstGeom prst="line">
              <a:avLst/>
            </a:prstGeom>
            <a:ln w="12700">
              <a:solidFill>
                <a:schemeClr val="tx1">
                  <a:lumMod val="50000"/>
                  <a:lumOff val="50000"/>
                </a:schemeClr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pic>
          <xdr:nvPicPr>
            <xdr:cNvPr id="6" name="Imagen 5" descr="Logotipo&#10;&#10;Descripción generada automáticamente con confianza media">
              <a:extLst>
                <a:ext uri="{FF2B5EF4-FFF2-40B4-BE49-F238E27FC236}">
                  <a16:creationId xmlns:a16="http://schemas.microsoft.com/office/drawing/2014/main" id="{13131E49-796E-E5A9-05E9-29F11C3318BC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/>
          </xdr:blipFill>
          <xdr:spPr>
            <a:xfrm>
              <a:off x="0" y="0"/>
              <a:ext cx="939165" cy="935990"/>
            </a:xfrm>
            <a:prstGeom prst="rect">
              <a:avLst/>
            </a:prstGeom>
          </xdr:spPr>
        </xdr:pic>
      </xdr:grpSp>
      <xdr:sp macro="" textlink="">
        <xdr:nvSpPr>
          <xdr:cNvPr id="4" name="Cuadro de texto 2">
            <a:extLst>
              <a:ext uri="{FF2B5EF4-FFF2-40B4-BE49-F238E27FC236}">
                <a16:creationId xmlns:a16="http://schemas.microsoft.com/office/drawing/2014/main" id="{5EDFDC4B-7DAC-29E9-582B-07F70F12D98C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68400" y="0"/>
            <a:ext cx="3822700" cy="1223010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rot="0" vert="horz" wrap="square" lIns="91440" tIns="45720" rIns="91440" bIns="45720" anchor="t" anchorCtr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es-CO" sz="1600" b="1" kern="100">
                <a:solidFill>
                  <a:srgbClr val="39A900"/>
                </a:solidFill>
                <a:effectLst/>
                <a:latin typeface="Work Sans" pitchFamily="2" charset="0"/>
                <a:ea typeface="Aptos" panose="020B0004020202020204" pitchFamily="34" charset="0"/>
                <a:cs typeface="Times New Roman" panose="02020603050405020304" pitchFamily="18" charset="0"/>
              </a:rPr>
              <a:t>Grupo de Gestión de la Información y Evaluación de Resultados</a:t>
            </a:r>
            <a:br>
              <a:rPr lang="es-CO" sz="1600" b="1" kern="100">
                <a:solidFill>
                  <a:srgbClr val="39A900"/>
                </a:solidFill>
                <a:effectLst/>
                <a:latin typeface="Work Sans" pitchFamily="2" charset="0"/>
                <a:ea typeface="Aptos" panose="020B0004020202020204" pitchFamily="34" charset="0"/>
                <a:cs typeface="Times New Roman" panose="02020603050405020304" pitchFamily="18" charset="0"/>
              </a:rPr>
            </a:br>
            <a:r>
              <a:rPr lang="es-CO" sz="1200" b="1" kern="100">
                <a:solidFill>
                  <a:srgbClr val="3A3A3A"/>
                </a:solidFill>
                <a:effectLst/>
                <a:latin typeface="Work Sans" pitchFamily="2" charset="0"/>
                <a:ea typeface="Aptos" panose="020B0004020202020204" pitchFamily="34" charset="0"/>
                <a:cs typeface="Times New Roman" panose="02020603050405020304" pitchFamily="18" charset="0"/>
              </a:rPr>
              <a:t>Dirección de Planeación y Direccionamiento Corporativo</a:t>
            </a:r>
            <a:endParaRPr lang="es-CO" sz="1100" kern="100">
              <a:effectLst/>
              <a:latin typeface="Aptos" panose="020B0004020202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es-CO" sz="1100" kern="100">
                <a:effectLst/>
                <a:latin typeface="Aptos" panose="020B0004020202020204" pitchFamily="34" charset="0"/>
                <a:ea typeface="Aptos" panose="020B0004020202020204" pitchFamily="34" charset="0"/>
                <a:cs typeface="Times New Roman" panose="02020603050405020304" pitchFamily="18" charset="0"/>
              </a:rPr>
              <a:t> </a:t>
            </a:r>
          </a:p>
        </xdr:txBody>
      </xdr:sp>
    </xdr:grpSp>
    <xdr:clientData/>
  </xdr:twoCellAnchor>
  <xdr:twoCellAnchor>
    <xdr:from>
      <xdr:col>10</xdr:col>
      <xdr:colOff>418253</xdr:colOff>
      <xdr:row>6</xdr:row>
      <xdr:rowOff>30903</xdr:rowOff>
    </xdr:from>
    <xdr:to>
      <xdr:col>11</xdr:col>
      <xdr:colOff>308609</xdr:colOff>
      <xdr:row>11</xdr:row>
      <xdr:rowOff>107950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BD597FAA-9C40-4C6A-B3CA-717B402C19E4}"/>
            </a:ext>
          </a:extLst>
        </xdr:cNvPr>
        <xdr:cNvGrpSpPr/>
      </xdr:nvGrpSpPr>
      <xdr:grpSpPr>
        <a:xfrm>
          <a:off x="13571824" y="1169367"/>
          <a:ext cx="1019749" cy="1056762"/>
          <a:chOff x="12801600" y="1515533"/>
          <a:chExt cx="1024889" cy="1021080"/>
        </a:xfrm>
      </xdr:grpSpPr>
      <xdr:sp macro="" textlink="">
        <xdr:nvSpPr>
          <xdr:cNvPr id="8" name="Rectángulo: esquinas redondeadas 7">
            <a:extLst>
              <a:ext uri="{FF2B5EF4-FFF2-40B4-BE49-F238E27FC236}">
                <a16:creationId xmlns:a16="http://schemas.microsoft.com/office/drawing/2014/main" id="{B4104B32-6A9B-A8CF-ACD1-8FF94F6676AF}"/>
              </a:ext>
            </a:extLst>
          </xdr:cNvPr>
          <xdr:cNvSpPr/>
        </xdr:nvSpPr>
        <xdr:spPr>
          <a:xfrm>
            <a:off x="12801600" y="1515533"/>
            <a:ext cx="1024889" cy="1021080"/>
          </a:xfrm>
          <a:prstGeom prst="roundRect">
            <a:avLst>
              <a:gd name="adj" fmla="val 18938"/>
            </a:avLst>
          </a:prstGeom>
          <a:solidFill>
            <a:schemeClr val="bg1"/>
          </a:solidFill>
          <a:ln>
            <a:noFill/>
          </a:ln>
          <a:scene3d>
            <a:camera prst="orthographicFront"/>
            <a:lightRig rig="threePt" dir="t"/>
          </a:scene3d>
          <a:sp3d>
            <a:bevelT w="165100" prst="coolSlant"/>
          </a:sp3d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marL="0" indent="0" algn="l"/>
            <a:endParaRPr lang="es-CO" sz="1200" b="1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endParaRPr>
          </a:p>
        </xdr:txBody>
      </xdr:sp>
      <xdr:pic>
        <xdr:nvPicPr>
          <xdr:cNvPr id="9" name="Gráfico 8" descr="Gráfico de barras con tendencia alcista con relleno sólido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153B463C-6F46-0ED1-9E01-B4BAC18DC44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4"/>
              </a:ext>
            </a:extLst>
          </a:blip>
          <a:stretch>
            <a:fillRect/>
          </a:stretch>
        </xdr:blipFill>
        <xdr:spPr>
          <a:xfrm>
            <a:off x="12948837" y="1560797"/>
            <a:ext cx="720234" cy="716495"/>
          </a:xfrm>
          <a:prstGeom prst="rect">
            <a:avLst/>
          </a:prstGeom>
        </xdr:spPr>
      </xdr:pic>
      <xdr:sp macro="" textlink="">
        <xdr:nvSpPr>
          <xdr:cNvPr id="10" name="CuadroTexto 9">
            <a:extLst>
              <a:ext uri="{FF2B5EF4-FFF2-40B4-BE49-F238E27FC236}">
                <a16:creationId xmlns:a16="http://schemas.microsoft.com/office/drawing/2014/main" id="{4DA395D2-DD61-02F6-D1A8-1C77224FAB11}"/>
              </a:ext>
            </a:extLst>
          </xdr:cNvPr>
          <xdr:cNvSpPr txBox="1"/>
        </xdr:nvSpPr>
        <xdr:spPr>
          <a:xfrm>
            <a:off x="12881554" y="2265182"/>
            <a:ext cx="818524" cy="154994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CO" sz="1100"/>
              <a:t>Dashboard</a:t>
            </a: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106817</xdr:colOff>
      <xdr:row>1</xdr:row>
      <xdr:rowOff>1784</xdr:rowOff>
    </xdr:from>
    <xdr:to>
      <xdr:col>124</xdr:col>
      <xdr:colOff>136073</xdr:colOff>
      <xdr:row>93</xdr:row>
      <xdr:rowOff>65315</xdr:rowOff>
    </xdr:to>
    <xdr:grpSp>
      <xdr:nvGrpSpPr>
        <xdr:cNvPr id="19" name="Grupo 18">
          <a:extLst>
            <a:ext uri="{FF2B5EF4-FFF2-40B4-BE49-F238E27FC236}">
              <a16:creationId xmlns:a16="http://schemas.microsoft.com/office/drawing/2014/main" id="{E0EE9918-8A76-6093-0E4E-B8EF24687AC6}"/>
            </a:ext>
          </a:extLst>
        </xdr:cNvPr>
        <xdr:cNvGrpSpPr>
          <a:grpSpLocks noChangeAspect="1"/>
        </xdr:cNvGrpSpPr>
      </xdr:nvGrpSpPr>
      <xdr:grpSpPr>
        <a:xfrm>
          <a:off x="259217" y="173234"/>
          <a:ext cx="18774456" cy="16294131"/>
          <a:chOff x="204788" y="233106"/>
          <a:chExt cx="18774456" cy="16340395"/>
        </a:xfrm>
      </xdr:grpSpPr>
      <xdr:sp macro="" textlink="">
        <xdr:nvSpPr>
          <xdr:cNvPr id="59" name="Rectángulo: esquinas redondeadas 58">
            <a:extLst>
              <a:ext uri="{FF2B5EF4-FFF2-40B4-BE49-F238E27FC236}">
                <a16:creationId xmlns:a16="http://schemas.microsoft.com/office/drawing/2014/main" id="{9244B6C5-7D5F-4026-B8EE-EFF16E5A3B18}"/>
              </a:ext>
            </a:extLst>
          </xdr:cNvPr>
          <xdr:cNvSpPr/>
        </xdr:nvSpPr>
        <xdr:spPr>
          <a:xfrm>
            <a:off x="337457" y="4931230"/>
            <a:ext cx="4533893" cy="1098550"/>
          </a:xfrm>
          <a:prstGeom prst="roundRect">
            <a:avLst/>
          </a:prstGeom>
          <a:solidFill>
            <a:schemeClr val="bg1"/>
          </a:solidFill>
          <a:ln>
            <a:noFill/>
          </a:ln>
          <a:scene3d>
            <a:camera prst="orthographicFront"/>
            <a:lightRig rig="threePt" dir="t"/>
          </a:scene3d>
          <a:sp3d>
            <a:bevelT w="165100" prst="coolSlant"/>
          </a:sp3d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marL="0" indent="0" algn="l"/>
            <a:endParaRPr lang="es-CO" sz="1200" b="1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endParaRPr>
          </a:p>
        </xdr:txBody>
      </xdr:sp>
      <xdr:graphicFrame macro="">
        <xdr:nvGraphicFramePr>
          <xdr:cNvPr id="48" name="Gráfico 47">
            <a:extLst>
              <a:ext uri="{FF2B5EF4-FFF2-40B4-BE49-F238E27FC236}">
                <a16:creationId xmlns:a16="http://schemas.microsoft.com/office/drawing/2014/main" id="{E5854A08-E422-474B-857E-B2A0B7427CE3}"/>
              </a:ext>
            </a:extLst>
          </xdr:cNvPr>
          <xdr:cNvGraphicFramePr>
            <a:graphicFrameLocks/>
          </xdr:cNvGraphicFramePr>
        </xdr:nvGraphicFramePr>
        <xdr:xfrm>
          <a:off x="8503774" y="1753280"/>
          <a:ext cx="3113250" cy="2337279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sp macro="" textlink="">
        <xdr:nvSpPr>
          <xdr:cNvPr id="6" name="Rectángulo 5">
            <a:extLst>
              <a:ext uri="{FF2B5EF4-FFF2-40B4-BE49-F238E27FC236}">
                <a16:creationId xmlns:a16="http://schemas.microsoft.com/office/drawing/2014/main" id="{52403070-E5D7-44DC-C813-D3A33156A8AE}"/>
              </a:ext>
            </a:extLst>
          </xdr:cNvPr>
          <xdr:cNvSpPr>
            <a:spLocks noChangeAspect="1"/>
          </xdr:cNvSpPr>
        </xdr:nvSpPr>
        <xdr:spPr>
          <a:xfrm>
            <a:off x="1464398" y="518055"/>
            <a:ext cx="3603252" cy="339784"/>
          </a:xfrm>
          <a:prstGeom prst="rect">
            <a:avLst/>
          </a:prstGeom>
          <a:noFill/>
        </xdr:spPr>
        <xdr:txBody>
          <a:bodyPr wrap="square" lIns="91440" tIns="45720" rIns="91440" bIns="45720">
            <a:noAutofit/>
          </a:bodyPr>
          <a:lstStyle/>
          <a:p>
            <a:pPr algn="ctr"/>
            <a:endParaRPr lang="es-MX" sz="2400" b="1" cap="none" spc="0">
              <a:ln w="0"/>
              <a:solidFill>
                <a:schemeClr val="bg1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</a:endParaRPr>
          </a:p>
        </xdr:txBody>
      </xdr:sp>
      <xdr:pic>
        <xdr:nvPicPr>
          <xdr:cNvPr id="7" name="Imagen 6">
            <a:extLst>
              <a:ext uri="{FF2B5EF4-FFF2-40B4-BE49-F238E27FC236}">
                <a16:creationId xmlns:a16="http://schemas.microsoft.com/office/drawing/2014/main" id="{39E06D90-A04B-26A6-03BD-20C1C1C662B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biLevel thresh="25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347080" y="648150"/>
            <a:ext cx="583648" cy="520798"/>
          </a:xfrm>
          <a:prstGeom prst="rect">
            <a:avLst/>
          </a:prstGeom>
        </xdr:spPr>
      </xdr:pic>
      <xdr:sp macro="" textlink="">
        <xdr:nvSpPr>
          <xdr:cNvPr id="12" name="CuadroTexto 11">
            <a:extLst>
              <a:ext uri="{FF2B5EF4-FFF2-40B4-BE49-F238E27FC236}">
                <a16:creationId xmlns:a16="http://schemas.microsoft.com/office/drawing/2014/main" id="{0DC0C7D5-045F-6DF5-76E7-A5E39AF28132}"/>
              </a:ext>
            </a:extLst>
          </xdr:cNvPr>
          <xdr:cNvSpPr txBox="1"/>
        </xdr:nvSpPr>
        <xdr:spPr>
          <a:xfrm>
            <a:off x="204788" y="233106"/>
            <a:ext cx="4955585" cy="49147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MX" sz="1200" b="1">
                <a:solidFill>
                  <a:srgbClr val="FFCF37"/>
                </a:solidFill>
                <a:effectLst>
                  <a:outerShdw blurRad="38100" dist="25400" dir="5400000" algn="ctr" rotWithShape="0">
                    <a:srgbClr val="6E747A">
                      <a:alpha val="43000"/>
                    </a:srgbClr>
                  </a:outerShdw>
                </a:effectLst>
                <a:latin typeface="+mn-lt"/>
                <a:ea typeface="+mn-ea"/>
                <a:cs typeface="+mn-cs"/>
              </a:rPr>
              <a:t>DIRECCIÓN DE PLANEACIÓN Y DIRECCIONAMIENTO CORPORATIVO</a:t>
            </a:r>
            <a:endParaRPr lang="es-CO" sz="1200">
              <a:solidFill>
                <a:srgbClr val="FFCF37"/>
              </a:solidFill>
              <a:effectLst/>
            </a:endParaRPr>
          </a:p>
          <a:p>
            <a:pPr algn="ctr"/>
            <a:r>
              <a:rPr lang="es-MX" sz="1200" b="1">
                <a:solidFill>
                  <a:schemeClr val="bg1">
                    <a:lumMod val="95000"/>
                  </a:schemeClr>
                </a:solidFill>
                <a:effectLst>
                  <a:outerShdw blurRad="38100" dist="25400" dir="5400000" algn="ctr" rotWithShape="0">
                    <a:srgbClr val="6E747A">
                      <a:alpha val="43000"/>
                    </a:srgbClr>
                  </a:outerShdw>
                </a:effectLst>
                <a:latin typeface="+mn-lt"/>
                <a:ea typeface="+mn-ea"/>
                <a:cs typeface="+mn-cs"/>
              </a:rPr>
              <a:t>Grupo</a:t>
            </a:r>
            <a:r>
              <a:rPr lang="es-MX" sz="1200" b="1" baseline="0">
                <a:solidFill>
                  <a:schemeClr val="bg1">
                    <a:lumMod val="95000"/>
                  </a:schemeClr>
                </a:solidFill>
                <a:effectLst>
                  <a:outerShdw blurRad="38100" dist="25400" dir="5400000" algn="ctr" rotWithShape="0">
                    <a:srgbClr val="6E747A">
                      <a:alpha val="43000"/>
                    </a:srgbClr>
                  </a:outerShdw>
                </a:effectLst>
                <a:latin typeface="+mn-lt"/>
                <a:ea typeface="+mn-ea"/>
                <a:cs typeface="+mn-cs"/>
              </a:rPr>
              <a:t> de Gestión de la Información y Evaluación de los Resultados</a:t>
            </a:r>
            <a:endParaRPr lang="es-CO" sz="1200">
              <a:solidFill>
                <a:schemeClr val="bg1">
                  <a:lumMod val="95000"/>
                </a:schemeClr>
              </a:solidFill>
              <a:effectLst/>
            </a:endParaRPr>
          </a:p>
          <a:p>
            <a:pPr algn="ctr"/>
            <a:endParaRPr lang="es-CO" sz="1000"/>
          </a:p>
        </xdr:txBody>
      </xdr:sp>
      <xdr:sp macro="" textlink="#REF!">
        <xdr:nvSpPr>
          <xdr:cNvPr id="14" name="Rectángulo: esquinas redondeadas 13">
            <a:extLst>
              <a:ext uri="{FF2B5EF4-FFF2-40B4-BE49-F238E27FC236}">
                <a16:creationId xmlns:a16="http://schemas.microsoft.com/office/drawing/2014/main" id="{B9985194-D813-3A07-DDA0-0702F7FC8B7E}"/>
              </a:ext>
            </a:extLst>
          </xdr:cNvPr>
          <xdr:cNvSpPr>
            <a:spLocks noChangeAspect="1"/>
          </xdr:cNvSpPr>
        </xdr:nvSpPr>
        <xdr:spPr>
          <a:xfrm>
            <a:off x="11416702" y="9695193"/>
            <a:ext cx="645657" cy="545847"/>
          </a:xfrm>
          <a:prstGeom prst="roundRect">
            <a:avLst/>
          </a:prstGeom>
          <a:noFill/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fld id="{5B772352-F944-41C6-A9C7-E0388215CAED}" type="TxLink">
              <a:rPr lang="en-US" sz="3200" b="1" i="0" u="none" strike="noStrike">
                <a:solidFill>
                  <a:schemeClr val="accent2">
                    <a:lumMod val="20000"/>
                    <a:lumOff val="80000"/>
                  </a:schemeClr>
                </a:solidFill>
                <a:latin typeface="Aptos Narrow"/>
              </a:rPr>
              <a:pPr algn="ctr"/>
              <a:t> </a:t>
            </a:fld>
            <a:endParaRPr lang="en-US" sz="6000" b="1" i="0" u="none" strike="noStrike">
              <a:solidFill>
                <a:schemeClr val="accent2">
                  <a:lumMod val="20000"/>
                  <a:lumOff val="80000"/>
                </a:schemeClr>
              </a:solidFill>
              <a:latin typeface="Aptos Narrow"/>
            </a:endParaRPr>
          </a:p>
        </xdr:txBody>
      </xdr:sp>
      <xdr:sp macro="" textlink="">
        <xdr:nvSpPr>
          <xdr:cNvPr id="23" name="Rectángulo 22">
            <a:extLst>
              <a:ext uri="{FF2B5EF4-FFF2-40B4-BE49-F238E27FC236}">
                <a16:creationId xmlns:a16="http://schemas.microsoft.com/office/drawing/2014/main" id="{3302E6F9-B8B0-0E32-5DA2-E3DF46BA5B9A}"/>
              </a:ext>
            </a:extLst>
          </xdr:cNvPr>
          <xdr:cNvSpPr/>
        </xdr:nvSpPr>
        <xdr:spPr>
          <a:xfrm>
            <a:off x="266700" y="1593944"/>
            <a:ext cx="4620986" cy="3184885"/>
          </a:xfrm>
          <a:prstGeom prst="rect">
            <a:avLst/>
          </a:prstGeom>
          <a:solidFill>
            <a:schemeClr val="bg1"/>
          </a:solidFill>
          <a:ln>
            <a:noFill/>
          </a:ln>
          <a:scene3d>
            <a:camera prst="orthographicFront"/>
            <a:lightRig rig="threePt" dir="t"/>
          </a:scene3d>
          <a:sp3d>
            <a:bevelT w="165100" prst="coolSlant"/>
          </a:sp3d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marL="0" indent="0" algn="l"/>
            <a:endParaRPr lang="es-CO" sz="1200" b="1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endParaRPr>
          </a:p>
        </xdr:txBody>
      </xdr:sp>
      <xdr:sp macro="" textlink="">
        <xdr:nvSpPr>
          <xdr:cNvPr id="24" name="Rectángulo: esquinas redondeadas 23">
            <a:extLst>
              <a:ext uri="{FF2B5EF4-FFF2-40B4-BE49-F238E27FC236}">
                <a16:creationId xmlns:a16="http://schemas.microsoft.com/office/drawing/2014/main" id="{4C942FDF-76E0-DEB1-48CC-25ED1A869105}"/>
              </a:ext>
            </a:extLst>
          </xdr:cNvPr>
          <xdr:cNvSpPr/>
        </xdr:nvSpPr>
        <xdr:spPr>
          <a:xfrm>
            <a:off x="3794625" y="1832199"/>
            <a:ext cx="947201" cy="1277131"/>
          </a:xfrm>
          <a:prstGeom prst="roundRect">
            <a:avLst/>
          </a:prstGeom>
          <a:solidFill>
            <a:srgbClr val="71277A"/>
          </a:solidFill>
          <a:ln>
            <a:noFill/>
          </a:ln>
          <a:effectLst>
            <a:outerShdw blurRad="107950" dist="12700" dir="5400000" algn="ctr">
              <a:srgbClr val="000000"/>
            </a:outerShdw>
          </a:effectLst>
          <a:scene3d>
            <a:camera prst="orthographicFront"/>
            <a:lightRig rig="threePt" dir="t"/>
          </a:scene3d>
          <a:sp3d>
            <a:bevelT w="165100" prst="coolSlant"/>
          </a:sp3d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marL="0" indent="0" algn="ctr"/>
            <a:r>
              <a:rPr lang="es-CO" sz="900">
                <a:solidFill>
                  <a:schemeClr val="lt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Cantidad de centros                                      de formación</a:t>
            </a:r>
          </a:p>
        </xdr:txBody>
      </xdr:sp>
      <xdr:grpSp>
        <xdr:nvGrpSpPr>
          <xdr:cNvPr id="25" name="Grupo 24">
            <a:extLst>
              <a:ext uri="{FF2B5EF4-FFF2-40B4-BE49-F238E27FC236}">
                <a16:creationId xmlns:a16="http://schemas.microsoft.com/office/drawing/2014/main" id="{32B6979E-0E7F-3883-044A-CB9B3D50928C}"/>
              </a:ext>
            </a:extLst>
          </xdr:cNvPr>
          <xdr:cNvGrpSpPr/>
        </xdr:nvGrpSpPr>
        <xdr:grpSpPr>
          <a:xfrm>
            <a:off x="1096887" y="782714"/>
            <a:ext cx="3850697" cy="385069"/>
            <a:chOff x="691011" y="838613"/>
            <a:chExt cx="4272672" cy="510577"/>
          </a:xfrm>
        </xdr:grpSpPr>
        <xdr:sp macro="" textlink="">
          <xdr:nvSpPr>
            <xdr:cNvPr id="88" name="Rectángulo: esquinas redondeadas 87">
              <a:extLst>
                <a:ext uri="{FF2B5EF4-FFF2-40B4-BE49-F238E27FC236}">
                  <a16:creationId xmlns:a16="http://schemas.microsoft.com/office/drawing/2014/main" id="{A2BDF4A8-7309-32F4-D2AB-78C9638C4EB5}"/>
                </a:ext>
              </a:extLst>
            </xdr:cNvPr>
            <xdr:cNvSpPr/>
          </xdr:nvSpPr>
          <xdr:spPr>
            <a:xfrm>
              <a:off x="691011" y="838613"/>
              <a:ext cx="4152461" cy="510577"/>
            </a:xfrm>
            <a:prstGeom prst="roundRect">
              <a:avLst/>
            </a:prstGeom>
            <a:solidFill>
              <a:schemeClr val="bg1"/>
            </a:solidFill>
            <a:ln>
              <a:noFill/>
            </a:ln>
            <a:scene3d>
              <a:camera prst="orthographicFront"/>
              <a:lightRig rig="threePt" dir="t"/>
            </a:scene3d>
            <a:sp3d>
              <a:bevelT w="165100" prst="coolSlant"/>
            </a:sp3d>
          </xdr:spPr>
          <xdr:style>
            <a:lnRef idx="2">
              <a:schemeClr val="accent5"/>
            </a:lnRef>
            <a:fillRef idx="1">
              <a:schemeClr val="lt1"/>
            </a:fillRef>
            <a:effectRef idx="0">
              <a:schemeClr val="accent5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marL="0" indent="0" algn="l"/>
              <a:r>
                <a:rPr lang="es-CO" sz="1200" b="1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Regional: </a:t>
              </a:r>
            </a:p>
          </xdr:txBody>
        </xdr:sp>
        <xdr:sp macro="" textlink="Consolidado!B264" fLocksText="0">
          <xdr:nvSpPr>
            <xdr:cNvPr id="89" name="Rectángulo 88">
              <a:extLst>
                <a:ext uri="{FF2B5EF4-FFF2-40B4-BE49-F238E27FC236}">
                  <a16:creationId xmlns:a16="http://schemas.microsoft.com/office/drawing/2014/main" id="{647B0474-1E69-2F58-79DA-DCCDE5FA63C9}"/>
                </a:ext>
              </a:extLst>
            </xdr:cNvPr>
            <xdr:cNvSpPr/>
          </xdr:nvSpPr>
          <xdr:spPr>
            <a:xfrm>
              <a:off x="1658451" y="899782"/>
              <a:ext cx="3305232" cy="376569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fld id="{780EBFEA-6CF4-4C2A-95A1-FB53F10C68E2}" type="TxLink">
                <a:rPr lang="en-US" sz="1400" b="1" i="0" u="none" strike="noStrike">
                  <a:solidFill>
                    <a:schemeClr val="tx2">
                      <a:lumMod val="90000"/>
                      <a:lumOff val="10000"/>
                    </a:schemeClr>
                  </a:solidFill>
                  <a:latin typeface="Aptos Narrow"/>
                </a:rPr>
                <a:pPr algn="l"/>
                <a:t>Debe seleccionar Regional</a:t>
              </a:fld>
              <a:endParaRPr lang="es-CO" sz="4400" b="1">
                <a:solidFill>
                  <a:schemeClr val="tx2">
                    <a:lumMod val="90000"/>
                    <a:lumOff val="10000"/>
                  </a:schemeClr>
                </a:solidFill>
              </a:endParaRPr>
            </a:p>
          </xdr:txBody>
        </xdr:sp>
      </xdr:grpSp>
      <xdr:grpSp>
        <xdr:nvGrpSpPr>
          <xdr:cNvPr id="26" name="Grupo 25">
            <a:extLst>
              <a:ext uri="{FF2B5EF4-FFF2-40B4-BE49-F238E27FC236}">
                <a16:creationId xmlns:a16="http://schemas.microsoft.com/office/drawing/2014/main" id="{FDE75BA9-18B1-F578-9EA0-6F81669D04E8}"/>
              </a:ext>
            </a:extLst>
          </xdr:cNvPr>
          <xdr:cNvGrpSpPr/>
        </xdr:nvGrpSpPr>
        <xdr:grpSpPr>
          <a:xfrm>
            <a:off x="455723" y="1251858"/>
            <a:ext cx="4428214" cy="500954"/>
            <a:chOff x="515205" y="965014"/>
            <a:chExt cx="4359313" cy="518784"/>
          </a:xfrm>
          <a:solidFill>
            <a:srgbClr val="385C57"/>
          </a:solidFill>
        </xdr:grpSpPr>
        <xdr:sp macro="" textlink="">
          <xdr:nvSpPr>
            <xdr:cNvPr id="86" name="Rectángulo: esquinas redondeadas 85">
              <a:extLst>
                <a:ext uri="{FF2B5EF4-FFF2-40B4-BE49-F238E27FC236}">
                  <a16:creationId xmlns:a16="http://schemas.microsoft.com/office/drawing/2014/main" id="{3CBBDA4D-5818-82C2-4AC9-59A12B3625B5}"/>
                </a:ext>
              </a:extLst>
            </xdr:cNvPr>
            <xdr:cNvSpPr/>
          </xdr:nvSpPr>
          <xdr:spPr>
            <a:xfrm>
              <a:off x="515205" y="965014"/>
              <a:ext cx="4354965" cy="518784"/>
            </a:xfrm>
            <a:prstGeom prst="roundRect">
              <a:avLst/>
            </a:prstGeom>
            <a:grpFill/>
            <a:ln>
              <a:noFill/>
            </a:ln>
            <a:scene3d>
              <a:camera prst="orthographicFront"/>
              <a:lightRig rig="threePt" dir="t"/>
            </a:scene3d>
            <a:sp3d>
              <a:bevelT w="165100" prst="coolSlant"/>
            </a:sp3d>
          </xdr:spPr>
          <xdr:style>
            <a:lnRef idx="2">
              <a:schemeClr val="accent5"/>
            </a:lnRef>
            <a:fillRef idx="1">
              <a:schemeClr val="lt1"/>
            </a:fillRef>
            <a:effectRef idx="0">
              <a:schemeClr val="accent5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marL="0" indent="0" algn="l"/>
              <a:r>
                <a:rPr lang="es-CO" sz="1400" b="1">
                  <a:solidFill>
                    <a:schemeClr val="bg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Centro</a:t>
              </a:r>
              <a:r>
                <a:rPr lang="es-CO" sz="1400" b="1" baseline="0">
                  <a:solidFill>
                    <a:schemeClr val="bg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 de formación</a:t>
              </a:r>
              <a:r>
                <a:rPr lang="es-CO" sz="1400" b="1">
                  <a:solidFill>
                    <a:schemeClr val="bg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: </a:t>
              </a:r>
            </a:p>
          </xdr:txBody>
        </xdr:sp>
        <xdr:sp macro="" textlink="Consolidado!G264" fLocksText="0">
          <xdr:nvSpPr>
            <xdr:cNvPr id="87" name="Rectángulo 86">
              <a:extLst>
                <a:ext uri="{FF2B5EF4-FFF2-40B4-BE49-F238E27FC236}">
                  <a16:creationId xmlns:a16="http://schemas.microsoft.com/office/drawing/2014/main" id="{453784AA-CA0F-7E06-31E2-79114E2D59A9}"/>
                </a:ext>
              </a:extLst>
            </xdr:cNvPr>
            <xdr:cNvSpPr/>
          </xdr:nvSpPr>
          <xdr:spPr>
            <a:xfrm>
              <a:off x="1418857" y="1202684"/>
              <a:ext cx="3455661" cy="266382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fld id="{F6ACAC17-CB0D-4535-9F73-90807AEB4020}" type="TxLink">
                <a:rPr lang="en-US" sz="1200" b="1" i="0" u="none" strike="noStrike">
                  <a:solidFill>
                    <a:schemeClr val="bg1">
                      <a:lumMod val="95000"/>
                    </a:schemeClr>
                  </a:solidFill>
                  <a:latin typeface="Aptos Narrow"/>
                </a:rPr>
                <a:pPr algn="l"/>
                <a:t>Debe seleccionar Centro de Formación</a:t>
              </a:fld>
              <a:endParaRPr lang="es-CO" sz="4000" b="1">
                <a:solidFill>
                  <a:schemeClr val="bg1">
                    <a:lumMod val="95000"/>
                  </a:schemeClr>
                </a:solidFill>
              </a:endParaRPr>
            </a:p>
          </xdr:txBody>
        </xdr:sp>
      </xdr:grpSp>
      <xdr:sp macro="" textlink="[2]Consolidado!F259">
        <xdr:nvSpPr>
          <xdr:cNvPr id="27" name="CuadroTexto 26">
            <a:extLst>
              <a:ext uri="{FF2B5EF4-FFF2-40B4-BE49-F238E27FC236}">
                <a16:creationId xmlns:a16="http://schemas.microsoft.com/office/drawing/2014/main" id="{132AFD46-5165-2779-F260-02756BAEE078}"/>
              </a:ext>
            </a:extLst>
          </xdr:cNvPr>
          <xdr:cNvSpPr txBox="1"/>
        </xdr:nvSpPr>
        <xdr:spPr>
          <a:xfrm>
            <a:off x="3898029" y="2475917"/>
            <a:ext cx="748118" cy="44873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fld id="{6251B0AC-3FC9-4FFE-B4F4-AEF16F40D131}" type="TxLink">
              <a:rPr lang="en-US" sz="2400" b="1" i="0" u="none" strike="noStrike">
                <a:solidFill>
                  <a:srgbClr val="FFFFCC"/>
                </a:solidFill>
                <a:latin typeface="Aptos Narrow"/>
              </a:rPr>
              <a:pPr algn="ctr"/>
              <a:t>118</a:t>
            </a:fld>
            <a:endParaRPr lang="es-CO" sz="2400" b="1">
              <a:solidFill>
                <a:srgbClr val="FFFFCC"/>
              </a:solidFill>
            </a:endParaRPr>
          </a:p>
        </xdr:txBody>
      </xdr:sp>
      <xdr:graphicFrame macro="">
        <xdr:nvGraphicFramePr>
          <xdr:cNvPr id="95" name="Gráfico 94">
            <a:extLst>
              <a:ext uri="{FF2B5EF4-FFF2-40B4-BE49-F238E27FC236}">
                <a16:creationId xmlns:a16="http://schemas.microsoft.com/office/drawing/2014/main" id="{DBAC2860-D429-480E-A0FB-FD9DCD4BB75D}"/>
              </a:ext>
            </a:extLst>
          </xdr:cNvPr>
          <xdr:cNvGraphicFramePr>
            <a:graphicFrameLocks/>
          </xdr:cNvGraphicFramePr>
        </xdr:nvGraphicFramePr>
        <xdr:xfrm>
          <a:off x="8584757" y="3589561"/>
          <a:ext cx="3113250" cy="2329794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sp macro="" textlink="">
        <xdr:nvSpPr>
          <xdr:cNvPr id="45" name="CuadroTexto 44">
            <a:extLst>
              <a:ext uri="{FF2B5EF4-FFF2-40B4-BE49-F238E27FC236}">
                <a16:creationId xmlns:a16="http://schemas.microsoft.com/office/drawing/2014/main" id="{62D99D8C-2549-9597-34FA-8FE22F2F45B2}"/>
              </a:ext>
            </a:extLst>
          </xdr:cNvPr>
          <xdr:cNvSpPr txBox="1"/>
        </xdr:nvSpPr>
        <xdr:spPr>
          <a:xfrm>
            <a:off x="7665721" y="504145"/>
            <a:ext cx="7987030" cy="33949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CO" sz="2800" b="1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Anexo</a:t>
            </a:r>
            <a:r>
              <a:rPr lang="es-CO" sz="2800" b="1" cap="none" spc="0" baseline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 de Formación por Edades - Noviembre 2024</a:t>
            </a:r>
            <a:endParaRPr lang="es-CO" sz="2800" b="1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endParaRPr>
          </a:p>
        </xdr:txBody>
      </xdr:sp>
      <xdr:graphicFrame macro="">
        <xdr:nvGraphicFramePr>
          <xdr:cNvPr id="46" name="Gráfico 45">
            <a:extLst>
              <a:ext uri="{FF2B5EF4-FFF2-40B4-BE49-F238E27FC236}">
                <a16:creationId xmlns:a16="http://schemas.microsoft.com/office/drawing/2014/main" id="{35CCF21A-E761-4335-AD21-85DCA7485A1C}"/>
              </a:ext>
            </a:extLst>
          </xdr:cNvPr>
          <xdr:cNvGraphicFramePr>
            <a:graphicFrameLocks/>
          </xdr:cNvGraphicFramePr>
        </xdr:nvGraphicFramePr>
        <xdr:xfrm>
          <a:off x="5155735" y="1760771"/>
          <a:ext cx="3113250" cy="2337279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4"/>
          </a:graphicData>
        </a:graphic>
      </xdr:graphicFrame>
      <xdr:graphicFrame macro="">
        <xdr:nvGraphicFramePr>
          <xdr:cNvPr id="47" name="Gráfico 46">
            <a:extLst>
              <a:ext uri="{FF2B5EF4-FFF2-40B4-BE49-F238E27FC236}">
                <a16:creationId xmlns:a16="http://schemas.microsoft.com/office/drawing/2014/main" id="{532308BB-F0B5-48C2-815C-0A20332C5190}"/>
              </a:ext>
            </a:extLst>
          </xdr:cNvPr>
          <xdr:cNvGraphicFramePr>
            <a:graphicFrameLocks/>
          </xdr:cNvGraphicFramePr>
        </xdr:nvGraphicFramePr>
        <xdr:xfrm>
          <a:off x="5145533" y="3589561"/>
          <a:ext cx="3113250" cy="2329794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5"/>
          </a:graphicData>
        </a:graphic>
      </xdr:graphicFrame>
      <xdr:grpSp>
        <xdr:nvGrpSpPr>
          <xdr:cNvPr id="49" name="Grupo 48">
            <a:extLst>
              <a:ext uri="{FF2B5EF4-FFF2-40B4-BE49-F238E27FC236}">
                <a16:creationId xmlns:a16="http://schemas.microsoft.com/office/drawing/2014/main" id="{87A91CF6-2C40-4513-81F5-B03C5689F8BC}"/>
              </a:ext>
            </a:extLst>
          </xdr:cNvPr>
          <xdr:cNvGrpSpPr/>
        </xdr:nvGrpSpPr>
        <xdr:grpSpPr>
          <a:xfrm>
            <a:off x="587148" y="4993148"/>
            <a:ext cx="4136997" cy="901025"/>
            <a:chOff x="6301371" y="1199328"/>
            <a:chExt cx="3976553" cy="907930"/>
          </a:xfrm>
        </xdr:grpSpPr>
        <xdr:grpSp>
          <xdr:nvGrpSpPr>
            <xdr:cNvPr id="50" name="Grupo 49">
              <a:extLst>
                <a:ext uri="{FF2B5EF4-FFF2-40B4-BE49-F238E27FC236}">
                  <a16:creationId xmlns:a16="http://schemas.microsoft.com/office/drawing/2014/main" id="{1529D00B-0432-1447-7098-468EDE60E56A}"/>
                </a:ext>
              </a:extLst>
            </xdr:cNvPr>
            <xdr:cNvGrpSpPr/>
          </xdr:nvGrpSpPr>
          <xdr:grpSpPr>
            <a:xfrm>
              <a:off x="6301371" y="1207258"/>
              <a:ext cx="900000" cy="900000"/>
              <a:chOff x="6641631" y="1119148"/>
              <a:chExt cx="813741" cy="804667"/>
            </a:xfrm>
          </xdr:grpSpPr>
          <xdr:pic>
            <xdr:nvPicPr>
              <xdr:cNvPr id="57" name="Gráfico 56" descr="Lista con relleno sólido">
                <a:hlinkClick xmlns:r="http://schemas.openxmlformats.org/officeDocument/2006/relationships" r:id="rId6"/>
                <a:extLst>
                  <a:ext uri="{FF2B5EF4-FFF2-40B4-BE49-F238E27FC236}">
                    <a16:creationId xmlns:a16="http://schemas.microsoft.com/office/drawing/2014/main" id="{917E5C8B-EEFD-7486-4258-570DC9604575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7">
                <a:extLst>
                  <a:ext uri="{28A0092B-C50C-407E-A947-70E740481C1C}">
                    <a14:useLocalDpi xmlns:a14="http://schemas.microsoft.com/office/drawing/2010/main" val="0"/>
                  </a:ext>
                  <a:ext uri="{96DAC541-7B7A-43D3-8B79-37D633B846F1}">
                    <asvg:svgBlip xmlns:asvg="http://schemas.microsoft.com/office/drawing/2016/SVG/main" r:embed="rId8"/>
                  </a:ext>
                </a:extLst>
              </a:blip>
              <a:stretch>
                <a:fillRect/>
              </a:stretch>
            </xdr:blipFill>
            <xdr:spPr>
              <a:xfrm>
                <a:off x="6702778" y="1119148"/>
                <a:ext cx="720000" cy="720000"/>
              </a:xfrm>
              <a:prstGeom prst="rect">
                <a:avLst/>
              </a:prstGeom>
            </xdr:spPr>
          </xdr:pic>
          <xdr:sp macro="" textlink="">
            <xdr:nvSpPr>
              <xdr:cNvPr id="58" name="CuadroTexto 57">
                <a:extLst>
                  <a:ext uri="{FF2B5EF4-FFF2-40B4-BE49-F238E27FC236}">
                    <a16:creationId xmlns:a16="http://schemas.microsoft.com/office/drawing/2014/main" id="{B6BFD046-5B1C-979D-6484-8AB30FAEA4C6}"/>
                  </a:ext>
                </a:extLst>
              </xdr:cNvPr>
              <xdr:cNvSpPr txBox="1"/>
            </xdr:nvSpPr>
            <xdr:spPr>
              <a:xfrm>
                <a:off x="6641631" y="1763889"/>
                <a:ext cx="813741" cy="159926"/>
              </a:xfrm>
              <a:prstGeom prst="rect">
                <a:avLst/>
              </a:prstGeom>
              <a:solidFill>
                <a:schemeClr val="lt1"/>
              </a:solidFill>
              <a:ln w="9525" cmpd="sng">
                <a:solidFill>
                  <a:schemeClr val="lt1">
                    <a:shade val="50000"/>
                  </a:schemeClr>
                </a:solidFill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ctr"/>
              <a:lstStyle/>
              <a:p>
                <a:pPr algn="ctr"/>
                <a:r>
                  <a:rPr lang="es-CO" sz="1100"/>
                  <a:t>Indice</a:t>
                </a:r>
              </a:p>
            </xdr:txBody>
          </xdr:sp>
        </xdr:grpSp>
        <xdr:grpSp>
          <xdr:nvGrpSpPr>
            <xdr:cNvPr id="51" name="Grupo 50">
              <a:extLst>
                <a:ext uri="{FF2B5EF4-FFF2-40B4-BE49-F238E27FC236}">
                  <a16:creationId xmlns:a16="http://schemas.microsoft.com/office/drawing/2014/main" id="{A820920E-49A3-D432-B5F2-993890C35671}"/>
                </a:ext>
              </a:extLst>
            </xdr:cNvPr>
            <xdr:cNvGrpSpPr/>
          </xdr:nvGrpSpPr>
          <xdr:grpSpPr>
            <a:xfrm>
              <a:off x="7855186" y="1202555"/>
              <a:ext cx="900000" cy="900000"/>
              <a:chOff x="7779927" y="1105370"/>
              <a:chExt cx="813741" cy="809038"/>
            </a:xfrm>
          </xdr:grpSpPr>
          <xdr:pic>
            <xdr:nvPicPr>
              <xdr:cNvPr id="55" name="Gráfico 54" descr="Gráfico de barras con tendencia alcista con relleno sólido">
                <a:hlinkClick xmlns:r="http://schemas.openxmlformats.org/officeDocument/2006/relationships" r:id="rId9"/>
                <a:extLst>
                  <a:ext uri="{FF2B5EF4-FFF2-40B4-BE49-F238E27FC236}">
                    <a16:creationId xmlns:a16="http://schemas.microsoft.com/office/drawing/2014/main" id="{6807A28C-154B-DF38-4B26-3F87201605B5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0">
                <a:extLst>
                  <a:ext uri="{28A0092B-C50C-407E-A947-70E740481C1C}">
                    <a14:useLocalDpi xmlns:a14="http://schemas.microsoft.com/office/drawing/2010/main" val="0"/>
                  </a:ext>
                  <a:ext uri="{96DAC541-7B7A-43D3-8B79-37D633B846F1}">
                    <asvg:svgBlip xmlns:asvg="http://schemas.microsoft.com/office/drawing/2016/SVG/main" r:embed="rId11"/>
                  </a:ext>
                </a:extLst>
              </a:blip>
              <a:stretch>
                <a:fillRect/>
              </a:stretch>
            </xdr:blipFill>
            <xdr:spPr>
              <a:xfrm>
                <a:off x="7826629" y="1105370"/>
                <a:ext cx="720000" cy="720000"/>
              </a:xfrm>
              <a:prstGeom prst="rect">
                <a:avLst/>
              </a:prstGeom>
            </xdr:spPr>
          </xdr:pic>
          <xdr:sp macro="" textlink="">
            <xdr:nvSpPr>
              <xdr:cNvPr id="56" name="CuadroTexto 55">
                <a:extLst>
                  <a:ext uri="{FF2B5EF4-FFF2-40B4-BE49-F238E27FC236}">
                    <a16:creationId xmlns:a16="http://schemas.microsoft.com/office/drawing/2014/main" id="{44D6D030-4A60-0A1F-EEC8-56B07E0807A4}"/>
                  </a:ext>
                </a:extLst>
              </xdr:cNvPr>
              <xdr:cNvSpPr txBox="1"/>
            </xdr:nvSpPr>
            <xdr:spPr>
              <a:xfrm>
                <a:off x="7779927" y="1754482"/>
                <a:ext cx="813741" cy="159926"/>
              </a:xfrm>
              <a:prstGeom prst="rect">
                <a:avLst/>
              </a:prstGeom>
              <a:solidFill>
                <a:schemeClr val="lt1"/>
              </a:solidFill>
              <a:ln w="9525" cmpd="sng">
                <a:solidFill>
                  <a:schemeClr val="lt1">
                    <a:shade val="50000"/>
                  </a:schemeClr>
                </a:solidFill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ctr"/>
              <a:lstStyle/>
              <a:p>
                <a:pPr algn="ctr"/>
                <a:r>
                  <a:rPr lang="es-CO" sz="1100"/>
                  <a:t>Dashboard</a:t>
                </a:r>
              </a:p>
            </xdr:txBody>
          </xdr:sp>
        </xdr:grpSp>
        <xdr:grpSp>
          <xdr:nvGrpSpPr>
            <xdr:cNvPr id="52" name="Grupo 51">
              <a:extLst>
                <a:ext uri="{FF2B5EF4-FFF2-40B4-BE49-F238E27FC236}">
                  <a16:creationId xmlns:a16="http://schemas.microsoft.com/office/drawing/2014/main" id="{3E3C19C7-6037-9F6C-0E6A-C466B5C69D58}"/>
                </a:ext>
              </a:extLst>
            </xdr:cNvPr>
            <xdr:cNvGrpSpPr/>
          </xdr:nvGrpSpPr>
          <xdr:grpSpPr>
            <a:xfrm>
              <a:off x="9377924" y="1199328"/>
              <a:ext cx="900000" cy="900000"/>
              <a:chOff x="8927631" y="1105370"/>
              <a:chExt cx="813741" cy="799630"/>
            </a:xfrm>
          </xdr:grpSpPr>
          <xdr:pic>
            <xdr:nvPicPr>
              <xdr:cNvPr id="53" name="Gráfico 52" descr="Semáforo con relleno sólido">
                <a:hlinkClick xmlns:r="http://schemas.openxmlformats.org/officeDocument/2006/relationships" r:id="rId12"/>
                <a:extLst>
                  <a:ext uri="{FF2B5EF4-FFF2-40B4-BE49-F238E27FC236}">
                    <a16:creationId xmlns:a16="http://schemas.microsoft.com/office/drawing/2014/main" id="{3ACE0228-1AE0-1259-5F41-EDC4C60D077E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3" cstate="print">
                <a:extLst>
                  <a:ext uri="{28A0092B-C50C-407E-A947-70E740481C1C}">
                    <a14:useLocalDpi xmlns:a14="http://schemas.microsoft.com/office/drawing/2010/main" val="0"/>
                  </a:ext>
                  <a:ext uri="{96DAC541-7B7A-43D3-8B79-37D633B846F1}">
                    <asvg:svgBlip xmlns:asvg="http://schemas.microsoft.com/office/drawing/2016/SVG/main" r:embed="rId14"/>
                  </a:ext>
                </a:extLst>
              </a:blip>
              <a:stretch>
                <a:fillRect/>
              </a:stretch>
            </xdr:blipFill>
            <xdr:spPr>
              <a:xfrm flipH="1">
                <a:off x="8951148" y="1105370"/>
                <a:ext cx="720907" cy="722716"/>
              </a:xfrm>
              <a:prstGeom prst="rect">
                <a:avLst/>
              </a:prstGeom>
            </xdr:spPr>
          </xdr:pic>
          <xdr:sp macro="" textlink="">
            <xdr:nvSpPr>
              <xdr:cNvPr id="54" name="CuadroTexto 53">
                <a:extLst>
                  <a:ext uri="{FF2B5EF4-FFF2-40B4-BE49-F238E27FC236}">
                    <a16:creationId xmlns:a16="http://schemas.microsoft.com/office/drawing/2014/main" id="{0EF50845-0D1E-EC2D-490C-AEB21762D4BD}"/>
                  </a:ext>
                </a:extLst>
              </xdr:cNvPr>
              <xdr:cNvSpPr txBox="1"/>
            </xdr:nvSpPr>
            <xdr:spPr>
              <a:xfrm>
                <a:off x="8927631" y="1745074"/>
                <a:ext cx="813741" cy="159926"/>
              </a:xfrm>
              <a:prstGeom prst="rect">
                <a:avLst/>
              </a:prstGeom>
              <a:solidFill>
                <a:schemeClr val="lt1"/>
              </a:solidFill>
              <a:ln w="9525" cmpd="sng">
                <a:solidFill>
                  <a:schemeClr val="lt1">
                    <a:shade val="50000"/>
                  </a:schemeClr>
                </a:solidFill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ctr"/>
              <a:lstStyle/>
              <a:p>
                <a:pPr algn="ctr"/>
                <a:r>
                  <a:rPr lang="es-CO" sz="1100"/>
                  <a:t>Semáforos</a:t>
                </a:r>
              </a:p>
            </xdr:txBody>
          </xdr:sp>
        </xdr:grpSp>
      </xdr:grpSp>
      <xdr:graphicFrame macro="">
        <xdr:nvGraphicFramePr>
          <xdr:cNvPr id="72" name="Gráfico 71">
            <a:extLst>
              <a:ext uri="{FF2B5EF4-FFF2-40B4-BE49-F238E27FC236}">
                <a16:creationId xmlns:a16="http://schemas.microsoft.com/office/drawing/2014/main" id="{F85C5801-34A8-41BC-B0A7-B8D553573E89}"/>
              </a:ext>
            </a:extLst>
          </xdr:cNvPr>
          <xdr:cNvGraphicFramePr>
            <a:graphicFrameLocks/>
          </xdr:cNvGraphicFramePr>
        </xdr:nvGraphicFramePr>
        <xdr:xfrm>
          <a:off x="15541389" y="1726065"/>
          <a:ext cx="3113250" cy="2337279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5"/>
          </a:graphicData>
        </a:graphic>
      </xdr:graphicFrame>
      <xdr:graphicFrame macro="">
        <xdr:nvGraphicFramePr>
          <xdr:cNvPr id="73" name="Gráfico 72">
            <a:extLst>
              <a:ext uri="{FF2B5EF4-FFF2-40B4-BE49-F238E27FC236}">
                <a16:creationId xmlns:a16="http://schemas.microsoft.com/office/drawing/2014/main" id="{328FBB1D-8456-4B0A-A2A5-EB159C36C043}"/>
              </a:ext>
            </a:extLst>
          </xdr:cNvPr>
          <xdr:cNvGraphicFramePr>
            <a:graphicFrameLocks/>
          </xdr:cNvGraphicFramePr>
        </xdr:nvGraphicFramePr>
        <xdr:xfrm>
          <a:off x="15595157" y="3594330"/>
          <a:ext cx="3113250" cy="2329794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6"/>
          </a:graphicData>
        </a:graphic>
      </xdr:graphicFrame>
      <xdr:graphicFrame macro="">
        <xdr:nvGraphicFramePr>
          <xdr:cNvPr id="74" name="Gráfico 73">
            <a:extLst>
              <a:ext uri="{FF2B5EF4-FFF2-40B4-BE49-F238E27FC236}">
                <a16:creationId xmlns:a16="http://schemas.microsoft.com/office/drawing/2014/main" id="{DB750014-19F1-4A94-B42C-F62604FA32B5}"/>
              </a:ext>
            </a:extLst>
          </xdr:cNvPr>
          <xdr:cNvGraphicFramePr>
            <a:graphicFrameLocks/>
          </xdr:cNvGraphicFramePr>
        </xdr:nvGraphicFramePr>
        <xdr:xfrm>
          <a:off x="12149806" y="1755328"/>
          <a:ext cx="3155508" cy="2337279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7"/>
          </a:graphicData>
        </a:graphic>
      </xdr:graphicFrame>
      <xdr:graphicFrame macro="">
        <xdr:nvGraphicFramePr>
          <xdr:cNvPr id="75" name="Gráfico 74">
            <a:extLst>
              <a:ext uri="{FF2B5EF4-FFF2-40B4-BE49-F238E27FC236}">
                <a16:creationId xmlns:a16="http://schemas.microsoft.com/office/drawing/2014/main" id="{54CF4D0B-66F9-4A73-936F-659D764139A9}"/>
              </a:ext>
            </a:extLst>
          </xdr:cNvPr>
          <xdr:cNvGraphicFramePr>
            <a:graphicFrameLocks/>
          </xdr:cNvGraphicFramePr>
        </xdr:nvGraphicFramePr>
        <xdr:xfrm>
          <a:off x="12139604" y="3589561"/>
          <a:ext cx="3113250" cy="2329794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8"/>
          </a:graphicData>
        </a:graphic>
      </xdr:graphicFrame>
      <xdr:graphicFrame macro="">
        <xdr:nvGraphicFramePr>
          <xdr:cNvPr id="98" name="Gráfico 97">
            <a:extLst>
              <a:ext uri="{FF2B5EF4-FFF2-40B4-BE49-F238E27FC236}">
                <a16:creationId xmlns:a16="http://schemas.microsoft.com/office/drawing/2014/main" id="{D2F9ABF8-77AE-4206-B62C-421FC830F9A6}"/>
              </a:ext>
            </a:extLst>
          </xdr:cNvPr>
          <xdr:cNvGraphicFramePr>
            <a:graphicFrameLocks/>
          </xdr:cNvGraphicFramePr>
        </xdr:nvGraphicFramePr>
        <xdr:xfrm>
          <a:off x="701445" y="6874327"/>
          <a:ext cx="3886884" cy="2446243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9"/>
          </a:graphicData>
        </a:graphic>
      </xdr:graphicFrame>
      <xdr:graphicFrame macro="">
        <xdr:nvGraphicFramePr>
          <xdr:cNvPr id="99" name="Gráfico 98">
            <a:extLst>
              <a:ext uri="{FF2B5EF4-FFF2-40B4-BE49-F238E27FC236}">
                <a16:creationId xmlns:a16="http://schemas.microsoft.com/office/drawing/2014/main" id="{0576CCC2-95A7-4280-A19D-53B2F661621F}"/>
              </a:ext>
            </a:extLst>
          </xdr:cNvPr>
          <xdr:cNvGraphicFramePr>
            <a:graphicFrameLocks/>
          </xdr:cNvGraphicFramePr>
        </xdr:nvGraphicFramePr>
        <xdr:xfrm>
          <a:off x="696685" y="8806535"/>
          <a:ext cx="3929743" cy="2438408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0"/>
          </a:graphicData>
        </a:graphic>
      </xdr:graphicFrame>
      <xdr:graphicFrame macro="">
        <xdr:nvGraphicFramePr>
          <xdr:cNvPr id="100" name="Gráfico 99">
            <a:extLst>
              <a:ext uri="{FF2B5EF4-FFF2-40B4-BE49-F238E27FC236}">
                <a16:creationId xmlns:a16="http://schemas.microsoft.com/office/drawing/2014/main" id="{D687E81D-FC7C-48B8-BCA0-320750C4F066}"/>
              </a:ext>
            </a:extLst>
          </xdr:cNvPr>
          <xdr:cNvGraphicFramePr>
            <a:graphicFrameLocks/>
          </xdr:cNvGraphicFramePr>
        </xdr:nvGraphicFramePr>
        <xdr:xfrm>
          <a:off x="5094723" y="6996573"/>
          <a:ext cx="3855602" cy="2383543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1"/>
          </a:graphicData>
        </a:graphic>
      </xdr:graphicFrame>
      <xdr:graphicFrame macro="">
        <xdr:nvGraphicFramePr>
          <xdr:cNvPr id="101" name="Gráfico 100">
            <a:extLst>
              <a:ext uri="{FF2B5EF4-FFF2-40B4-BE49-F238E27FC236}">
                <a16:creationId xmlns:a16="http://schemas.microsoft.com/office/drawing/2014/main" id="{7414959E-8C28-49C1-A85F-2C7FB9814666}"/>
              </a:ext>
            </a:extLst>
          </xdr:cNvPr>
          <xdr:cNvGraphicFramePr>
            <a:graphicFrameLocks/>
          </xdr:cNvGraphicFramePr>
        </xdr:nvGraphicFramePr>
        <xdr:xfrm>
          <a:off x="5172075" y="8873898"/>
          <a:ext cx="3846739" cy="2333876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2"/>
          </a:graphicData>
        </a:graphic>
      </xdr:graphicFrame>
      <xdr:graphicFrame macro="">
        <xdr:nvGraphicFramePr>
          <xdr:cNvPr id="102" name="Gráfico 101">
            <a:extLst>
              <a:ext uri="{FF2B5EF4-FFF2-40B4-BE49-F238E27FC236}">
                <a16:creationId xmlns:a16="http://schemas.microsoft.com/office/drawing/2014/main" id="{92F6C6AE-3726-4BAF-9BF8-C6227BD1E0E6}"/>
              </a:ext>
            </a:extLst>
          </xdr:cNvPr>
          <xdr:cNvGraphicFramePr>
            <a:graphicFrameLocks/>
          </xdr:cNvGraphicFramePr>
        </xdr:nvGraphicFramePr>
        <xdr:xfrm>
          <a:off x="9863134" y="6923314"/>
          <a:ext cx="3886884" cy="2446243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3"/>
          </a:graphicData>
        </a:graphic>
      </xdr:graphicFrame>
      <xdr:graphicFrame macro="">
        <xdr:nvGraphicFramePr>
          <xdr:cNvPr id="103" name="Gráfico 102">
            <a:extLst>
              <a:ext uri="{FF2B5EF4-FFF2-40B4-BE49-F238E27FC236}">
                <a16:creationId xmlns:a16="http://schemas.microsoft.com/office/drawing/2014/main" id="{07C1F4E3-4412-4E07-8E89-47B16B49BF80}"/>
              </a:ext>
            </a:extLst>
          </xdr:cNvPr>
          <xdr:cNvGraphicFramePr>
            <a:graphicFrameLocks/>
          </xdr:cNvGraphicFramePr>
        </xdr:nvGraphicFramePr>
        <xdr:xfrm>
          <a:off x="9858375" y="8855522"/>
          <a:ext cx="3886884" cy="2438408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4"/>
          </a:graphicData>
        </a:graphic>
      </xdr:graphicFrame>
      <xdr:graphicFrame macro="">
        <xdr:nvGraphicFramePr>
          <xdr:cNvPr id="104" name="Gráfico 103">
            <a:extLst>
              <a:ext uri="{FF2B5EF4-FFF2-40B4-BE49-F238E27FC236}">
                <a16:creationId xmlns:a16="http://schemas.microsoft.com/office/drawing/2014/main" id="{9CEFE436-2338-43DC-BA54-FA34120B92E7}"/>
              </a:ext>
            </a:extLst>
          </xdr:cNvPr>
          <xdr:cNvGraphicFramePr>
            <a:graphicFrameLocks/>
          </xdr:cNvGraphicFramePr>
        </xdr:nvGraphicFramePr>
        <xdr:xfrm>
          <a:off x="14260948" y="6989989"/>
          <a:ext cx="3855602" cy="2383543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5"/>
          </a:graphicData>
        </a:graphic>
      </xdr:graphicFrame>
      <xdr:graphicFrame macro="">
        <xdr:nvGraphicFramePr>
          <xdr:cNvPr id="105" name="Gráfico 104">
            <a:extLst>
              <a:ext uri="{FF2B5EF4-FFF2-40B4-BE49-F238E27FC236}">
                <a16:creationId xmlns:a16="http://schemas.microsoft.com/office/drawing/2014/main" id="{1578808C-945A-49BE-B013-06E71E8BF345}"/>
              </a:ext>
            </a:extLst>
          </xdr:cNvPr>
          <xdr:cNvGraphicFramePr>
            <a:graphicFrameLocks/>
          </xdr:cNvGraphicFramePr>
        </xdr:nvGraphicFramePr>
        <xdr:xfrm>
          <a:off x="14249400" y="8950098"/>
          <a:ext cx="3855602" cy="2333876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6"/>
          </a:graphicData>
        </a:graphic>
      </xdr:graphicFrame>
      <xdr:graphicFrame macro="">
        <xdr:nvGraphicFramePr>
          <xdr:cNvPr id="106" name="Gráfico 105">
            <a:extLst>
              <a:ext uri="{FF2B5EF4-FFF2-40B4-BE49-F238E27FC236}">
                <a16:creationId xmlns:a16="http://schemas.microsoft.com/office/drawing/2014/main" id="{404E476B-F756-4EA2-8B1F-1171E4EC32DF}"/>
              </a:ext>
            </a:extLst>
          </xdr:cNvPr>
          <xdr:cNvGraphicFramePr>
            <a:graphicFrameLocks/>
          </xdr:cNvGraphicFramePr>
        </xdr:nvGraphicFramePr>
        <xdr:xfrm>
          <a:off x="4695825" y="12153899"/>
          <a:ext cx="4464504" cy="214688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7"/>
          </a:graphicData>
        </a:graphic>
      </xdr:graphicFrame>
      <xdr:graphicFrame macro="">
        <xdr:nvGraphicFramePr>
          <xdr:cNvPr id="107" name="Gráfico 106">
            <a:extLst>
              <a:ext uri="{FF2B5EF4-FFF2-40B4-BE49-F238E27FC236}">
                <a16:creationId xmlns:a16="http://schemas.microsoft.com/office/drawing/2014/main" id="{3965FA6D-FFEC-4395-A96D-2F2D1A18F0E4}"/>
              </a:ext>
            </a:extLst>
          </xdr:cNvPr>
          <xdr:cNvGraphicFramePr>
            <a:graphicFrameLocks/>
          </xdr:cNvGraphicFramePr>
        </xdr:nvGraphicFramePr>
        <xdr:xfrm>
          <a:off x="4619625" y="13955485"/>
          <a:ext cx="4602620" cy="2269671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8"/>
          </a:graphicData>
        </a:graphic>
      </xdr:graphicFrame>
      <xdr:graphicFrame macro="">
        <xdr:nvGraphicFramePr>
          <xdr:cNvPr id="108" name="Gráfico 107">
            <a:extLst>
              <a:ext uri="{FF2B5EF4-FFF2-40B4-BE49-F238E27FC236}">
                <a16:creationId xmlns:a16="http://schemas.microsoft.com/office/drawing/2014/main" id="{B2301312-1AAA-4FC7-8C57-55AA08CBE199}"/>
              </a:ext>
            </a:extLst>
          </xdr:cNvPr>
          <xdr:cNvGraphicFramePr>
            <a:graphicFrameLocks/>
          </xdr:cNvGraphicFramePr>
        </xdr:nvGraphicFramePr>
        <xdr:xfrm>
          <a:off x="9755622" y="12193361"/>
          <a:ext cx="4398527" cy="208418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9"/>
          </a:graphicData>
        </a:graphic>
      </xdr:graphicFrame>
      <xdr:graphicFrame macro="">
        <xdr:nvGraphicFramePr>
          <xdr:cNvPr id="109" name="Gráfico 108">
            <a:extLst>
              <a:ext uri="{FF2B5EF4-FFF2-40B4-BE49-F238E27FC236}">
                <a16:creationId xmlns:a16="http://schemas.microsoft.com/office/drawing/2014/main" id="{33941942-FA44-4C4C-9754-565CC8FA1589}"/>
              </a:ext>
            </a:extLst>
          </xdr:cNvPr>
          <xdr:cNvGraphicFramePr>
            <a:graphicFrameLocks/>
          </xdr:cNvGraphicFramePr>
        </xdr:nvGraphicFramePr>
        <xdr:xfrm>
          <a:off x="9738631" y="13897656"/>
          <a:ext cx="4467225" cy="2333876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0"/>
          </a:graphicData>
        </a:graphic>
      </xdr:graphicFrame>
      <xdr:pic>
        <xdr:nvPicPr>
          <xdr:cNvPr id="113" name="Gráfico 112" descr="Aula de clases con relleno sólido">
            <a:extLst>
              <a:ext uri="{FF2B5EF4-FFF2-40B4-BE49-F238E27FC236}">
                <a16:creationId xmlns:a16="http://schemas.microsoft.com/office/drawing/2014/main" id="{7330FBBD-6524-826D-9994-267F0C203A5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1">
            <a:extLst>
              <a:ext uri="{96DAC541-7B7A-43D3-8B79-37D633B846F1}">
                <asvg:svgBlip xmlns:asvg="http://schemas.microsoft.com/office/drawing/2016/SVG/main" r:embed="rId32"/>
              </a:ext>
            </a:extLst>
          </a:blip>
          <a:stretch>
            <a:fillRect/>
          </a:stretch>
        </xdr:blipFill>
        <xdr:spPr>
          <a:xfrm>
            <a:off x="580572" y="12398829"/>
            <a:ext cx="3467100" cy="3461657"/>
          </a:xfrm>
          <a:prstGeom prst="rect">
            <a:avLst/>
          </a:prstGeom>
        </xdr:spPr>
      </xdr:pic>
      <xdr:pic>
        <xdr:nvPicPr>
          <xdr:cNvPr id="9" name="Imagen 8">
            <a:extLst>
              <a:ext uri="{FF2B5EF4-FFF2-40B4-BE49-F238E27FC236}">
                <a16:creationId xmlns:a16="http://schemas.microsoft.com/office/drawing/2014/main" id="{4C32A87B-54EC-4E11-FC4D-64E474FA429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2563585" y="13178247"/>
            <a:ext cx="770709" cy="773581"/>
          </a:xfrm>
          <a:prstGeom prst="rect">
            <a:avLst/>
          </a:prstGeom>
        </xdr:spPr>
      </xdr:pic>
      <xdr:pic>
        <xdr:nvPicPr>
          <xdr:cNvPr id="11" name="Imagen 10">
            <a:extLst>
              <a:ext uri="{FF2B5EF4-FFF2-40B4-BE49-F238E27FC236}">
                <a16:creationId xmlns:a16="http://schemas.microsoft.com/office/drawing/2014/main" id="{E69302BD-E249-D977-7B34-963DFDD2ADD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4744700" y="11887200"/>
            <a:ext cx="4114800" cy="4254137"/>
          </a:xfrm>
          <a:prstGeom prst="rect">
            <a:avLst/>
          </a:prstGeom>
        </xdr:spPr>
      </xdr:pic>
      <xdr:sp macro="" textlink="">
        <xdr:nvSpPr>
          <xdr:cNvPr id="13" name="Flecha: hacia arriba 12">
            <a:hlinkClick xmlns:r="http://schemas.openxmlformats.org/officeDocument/2006/relationships" r:id="rId35"/>
            <a:extLst>
              <a:ext uri="{FF2B5EF4-FFF2-40B4-BE49-F238E27FC236}">
                <a16:creationId xmlns:a16="http://schemas.microsoft.com/office/drawing/2014/main" id="{B3A77440-B0B7-BAF6-16AC-30B7A2858FEB}"/>
              </a:ext>
            </a:extLst>
          </xdr:cNvPr>
          <xdr:cNvSpPr/>
        </xdr:nvSpPr>
        <xdr:spPr>
          <a:xfrm>
            <a:off x="288470" y="16176172"/>
            <a:ext cx="397329" cy="364672"/>
          </a:xfrm>
          <a:prstGeom prst="upArrow">
            <a:avLst/>
          </a:prstGeom>
          <a:gradFill flip="none" rotWithShape="1">
            <a:gsLst>
              <a:gs pos="0">
                <a:schemeClr val="bg1">
                  <a:lumMod val="50000"/>
                </a:schemeClr>
              </a:gs>
              <a:gs pos="50000">
                <a:schemeClr val="bg1">
                  <a:lumMod val="85000"/>
                </a:schemeClr>
              </a:gs>
              <a:gs pos="100000">
                <a:schemeClr val="accent1">
                  <a:tint val="23500"/>
                  <a:satMod val="160000"/>
                </a:schemeClr>
              </a:gs>
            </a:gsLst>
            <a:lin ang="2700000" scaled="1"/>
            <a:tileRect/>
          </a:gradFill>
          <a:ln>
            <a:noFill/>
          </a:ln>
          <a:scene3d>
            <a:camera prst="orthographicFront"/>
            <a:lightRig rig="threePt" dir="t"/>
          </a:scene3d>
          <a:sp3d>
            <a:bevelT/>
          </a:sp3d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CO" sz="1100"/>
          </a:p>
        </xdr:txBody>
      </xdr:sp>
      <xdr:sp macro="" textlink="">
        <xdr:nvSpPr>
          <xdr:cNvPr id="15" name="Flecha: hacia arriba 14">
            <a:hlinkClick xmlns:r="http://schemas.openxmlformats.org/officeDocument/2006/relationships" r:id="rId35"/>
            <a:extLst>
              <a:ext uri="{FF2B5EF4-FFF2-40B4-BE49-F238E27FC236}">
                <a16:creationId xmlns:a16="http://schemas.microsoft.com/office/drawing/2014/main" id="{3D7AE617-E1E9-43E8-B825-2C64E0C5B5DE}"/>
              </a:ext>
            </a:extLst>
          </xdr:cNvPr>
          <xdr:cNvSpPr/>
        </xdr:nvSpPr>
        <xdr:spPr>
          <a:xfrm>
            <a:off x="18581915" y="16208829"/>
            <a:ext cx="397329" cy="364672"/>
          </a:xfrm>
          <a:prstGeom prst="upArrow">
            <a:avLst/>
          </a:prstGeom>
          <a:gradFill flip="none" rotWithShape="1">
            <a:gsLst>
              <a:gs pos="0">
                <a:schemeClr val="bg1">
                  <a:lumMod val="50000"/>
                </a:schemeClr>
              </a:gs>
              <a:gs pos="50000">
                <a:schemeClr val="bg1">
                  <a:lumMod val="85000"/>
                </a:schemeClr>
              </a:gs>
              <a:gs pos="100000">
                <a:schemeClr val="accent1">
                  <a:tint val="23500"/>
                  <a:satMod val="160000"/>
                </a:schemeClr>
              </a:gs>
            </a:gsLst>
            <a:lin ang="2700000" scaled="1"/>
            <a:tileRect/>
          </a:gradFill>
          <a:ln>
            <a:noFill/>
          </a:ln>
          <a:scene3d>
            <a:camera prst="orthographicFront"/>
            <a:lightRig rig="threePt" dir="t"/>
          </a:scene3d>
          <a:sp3d>
            <a:bevelT/>
          </a:sp3d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CO" sz="1100"/>
          </a:p>
        </xdr:txBody>
      </xdr:sp>
      <xdr:sp macro="" textlink="">
        <xdr:nvSpPr>
          <xdr:cNvPr id="16" name="Flecha: hacia arriba 15">
            <a:hlinkClick xmlns:r="http://schemas.openxmlformats.org/officeDocument/2006/relationships" r:id="rId35"/>
            <a:extLst>
              <a:ext uri="{FF2B5EF4-FFF2-40B4-BE49-F238E27FC236}">
                <a16:creationId xmlns:a16="http://schemas.microsoft.com/office/drawing/2014/main" id="{853C945F-A139-41C1-B330-258F7DDF9FBF}"/>
              </a:ext>
            </a:extLst>
          </xdr:cNvPr>
          <xdr:cNvSpPr/>
        </xdr:nvSpPr>
        <xdr:spPr>
          <a:xfrm>
            <a:off x="18527485" y="9884229"/>
            <a:ext cx="397329" cy="364672"/>
          </a:xfrm>
          <a:prstGeom prst="upArrow">
            <a:avLst/>
          </a:prstGeom>
          <a:gradFill flip="none" rotWithShape="1">
            <a:gsLst>
              <a:gs pos="0">
                <a:schemeClr val="bg1">
                  <a:lumMod val="50000"/>
                </a:schemeClr>
              </a:gs>
              <a:gs pos="50000">
                <a:schemeClr val="bg1">
                  <a:lumMod val="85000"/>
                </a:schemeClr>
              </a:gs>
              <a:gs pos="100000">
                <a:schemeClr val="accent1">
                  <a:tint val="23500"/>
                  <a:satMod val="160000"/>
                </a:schemeClr>
              </a:gs>
            </a:gsLst>
            <a:lin ang="2700000" scaled="1"/>
            <a:tileRect/>
          </a:gradFill>
          <a:ln>
            <a:noFill/>
          </a:ln>
          <a:scene3d>
            <a:camera prst="orthographicFront"/>
            <a:lightRig rig="threePt" dir="t"/>
          </a:scene3d>
          <a:sp3d>
            <a:bevelT/>
          </a:sp3d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CO" sz="1100"/>
          </a:p>
        </xdr:txBody>
      </xdr:sp>
      <xdr:sp macro="" textlink="">
        <xdr:nvSpPr>
          <xdr:cNvPr id="17" name="Flecha: hacia arriba 16">
            <a:hlinkClick xmlns:r="http://schemas.openxmlformats.org/officeDocument/2006/relationships" r:id="rId35"/>
            <a:extLst>
              <a:ext uri="{FF2B5EF4-FFF2-40B4-BE49-F238E27FC236}">
                <a16:creationId xmlns:a16="http://schemas.microsoft.com/office/drawing/2014/main" id="{3AA2C81A-FAFC-4346-A3E5-BCB26FB734BE}"/>
              </a:ext>
            </a:extLst>
          </xdr:cNvPr>
          <xdr:cNvSpPr/>
        </xdr:nvSpPr>
        <xdr:spPr>
          <a:xfrm>
            <a:off x="9203871" y="10080172"/>
            <a:ext cx="397329" cy="364672"/>
          </a:xfrm>
          <a:prstGeom prst="upArrow">
            <a:avLst/>
          </a:prstGeom>
          <a:gradFill flip="none" rotWithShape="1">
            <a:gsLst>
              <a:gs pos="0">
                <a:schemeClr val="bg1">
                  <a:lumMod val="50000"/>
                </a:schemeClr>
              </a:gs>
              <a:gs pos="50000">
                <a:schemeClr val="bg1">
                  <a:lumMod val="85000"/>
                </a:schemeClr>
              </a:gs>
              <a:gs pos="100000">
                <a:schemeClr val="accent1">
                  <a:tint val="23500"/>
                  <a:satMod val="160000"/>
                </a:schemeClr>
              </a:gs>
            </a:gsLst>
            <a:lin ang="2700000" scaled="1"/>
            <a:tileRect/>
          </a:gradFill>
          <a:ln>
            <a:noFill/>
          </a:ln>
          <a:scene3d>
            <a:camera prst="orthographicFront"/>
            <a:lightRig rig="threePt" dir="t"/>
          </a:scene3d>
          <a:sp3d>
            <a:bevelT/>
          </a:sp3d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CO" sz="1100"/>
          </a:p>
        </xdr:txBody>
      </xdr:sp>
    </xdr:grpSp>
    <xdr:clientData/>
  </xdr:twoCellAnchor>
  <xdr:oneCellAnchor>
    <xdr:from>
      <xdr:col>2</xdr:col>
      <xdr:colOff>38101</xdr:colOff>
      <xdr:row>6</xdr:row>
      <xdr:rowOff>174443</xdr:rowOff>
    </xdr:from>
    <xdr:ext cx="3391628" cy="1268595"/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Regional 3">
              <a:extLst>
                <a:ext uri="{FF2B5EF4-FFF2-40B4-BE49-F238E27FC236}">
                  <a16:creationId xmlns:a16="http://schemas.microsoft.com/office/drawing/2014/main" id="{C4E03F22-8CEA-439B-ACAB-05A5932D380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gional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42901" y="1812743"/>
              <a:ext cx="3391628" cy="126859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oneCellAnchor>
  <xdr:oneCellAnchor>
    <xdr:from>
      <xdr:col>2</xdr:col>
      <xdr:colOff>32657</xdr:colOff>
      <xdr:row>13</xdr:row>
      <xdr:rowOff>114300</xdr:rowOff>
    </xdr:from>
    <xdr:ext cx="4441372" cy="1488188"/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Centro de Formación 2">
              <a:extLst>
                <a:ext uri="{FF2B5EF4-FFF2-40B4-BE49-F238E27FC236}">
                  <a16:creationId xmlns:a16="http://schemas.microsoft.com/office/drawing/2014/main" id="{41B134B7-7D44-4E6C-821D-DB02AEF7BCA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entro de Formación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37457" y="3151414"/>
              <a:ext cx="4441372" cy="148818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0</xdr:colOff>
      <xdr:row>6</xdr:row>
      <xdr:rowOff>117640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D43B342E-D42F-4613-B43F-72949C822504}"/>
            </a:ext>
          </a:extLst>
        </xdr:cNvPr>
        <xdr:cNvGrpSpPr/>
      </xdr:nvGrpSpPr>
      <xdr:grpSpPr>
        <a:xfrm>
          <a:off x="5609167" y="0"/>
          <a:ext cx="5651500" cy="1214073"/>
          <a:chOff x="0" y="0"/>
          <a:chExt cx="4991100" cy="1223010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735F312E-5FBE-7D21-80AB-1571F775F6BA}"/>
              </a:ext>
            </a:extLst>
          </xdr:cNvPr>
          <xdr:cNvGrpSpPr/>
        </xdr:nvGrpSpPr>
        <xdr:grpSpPr>
          <a:xfrm>
            <a:off x="0" y="63500"/>
            <a:ext cx="1138044" cy="935990"/>
            <a:chOff x="0" y="0"/>
            <a:chExt cx="1138343" cy="935990"/>
          </a:xfrm>
        </xdr:grpSpPr>
        <xdr:cxnSp macro="">
          <xdr:nvCxnSpPr>
            <xdr:cNvPr id="5" name="Conector recto 4">
              <a:extLst>
                <a:ext uri="{FF2B5EF4-FFF2-40B4-BE49-F238E27FC236}">
                  <a16:creationId xmlns:a16="http://schemas.microsoft.com/office/drawing/2014/main" id="{9779D52C-46EA-FC42-69D0-339CB3E81ED5}"/>
                </a:ext>
              </a:extLst>
            </xdr:cNvPr>
            <xdr:cNvCxnSpPr/>
          </xdr:nvCxnSpPr>
          <xdr:spPr>
            <a:xfrm>
              <a:off x="1134533" y="88900"/>
              <a:ext cx="3810" cy="774065"/>
            </a:xfrm>
            <a:prstGeom prst="line">
              <a:avLst/>
            </a:prstGeom>
            <a:ln w="12700">
              <a:solidFill>
                <a:schemeClr val="tx1">
                  <a:lumMod val="50000"/>
                  <a:lumOff val="50000"/>
                </a:schemeClr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pic>
          <xdr:nvPicPr>
            <xdr:cNvPr id="6" name="Imagen 5" descr="Logotipo&#10;&#10;Descripción generada automáticamente con confianza media">
              <a:extLst>
                <a:ext uri="{FF2B5EF4-FFF2-40B4-BE49-F238E27FC236}">
                  <a16:creationId xmlns:a16="http://schemas.microsoft.com/office/drawing/2014/main" id="{1FAFB37F-314E-CCBE-574F-F61405CCB755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/>
          </xdr:blipFill>
          <xdr:spPr>
            <a:xfrm>
              <a:off x="0" y="0"/>
              <a:ext cx="939165" cy="935990"/>
            </a:xfrm>
            <a:prstGeom prst="rect">
              <a:avLst/>
            </a:prstGeom>
          </xdr:spPr>
        </xdr:pic>
      </xdr:grpSp>
      <xdr:sp macro="" textlink="">
        <xdr:nvSpPr>
          <xdr:cNvPr id="4" name="Cuadro de texto 2">
            <a:extLst>
              <a:ext uri="{FF2B5EF4-FFF2-40B4-BE49-F238E27FC236}">
                <a16:creationId xmlns:a16="http://schemas.microsoft.com/office/drawing/2014/main" id="{095505BF-14C8-E861-3527-E15495DF781B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68400" y="0"/>
            <a:ext cx="3822700" cy="1223010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rot="0" vert="horz" wrap="square" lIns="91440" tIns="45720" rIns="91440" bIns="45720" anchor="t" anchorCtr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es-CO" sz="1600" b="1" kern="100">
                <a:solidFill>
                  <a:srgbClr val="39A900"/>
                </a:solidFill>
                <a:effectLst/>
                <a:latin typeface="Work Sans" pitchFamily="2" charset="0"/>
                <a:ea typeface="Aptos" panose="020B0004020202020204" pitchFamily="34" charset="0"/>
                <a:cs typeface="Times New Roman" panose="02020603050405020304" pitchFamily="18" charset="0"/>
              </a:rPr>
              <a:t>Grupo de Gestión de la Información y Evaluación de Resultados</a:t>
            </a:r>
            <a:br>
              <a:rPr lang="es-CO" sz="1600" b="1" kern="100">
                <a:solidFill>
                  <a:srgbClr val="39A900"/>
                </a:solidFill>
                <a:effectLst/>
                <a:latin typeface="Work Sans" pitchFamily="2" charset="0"/>
                <a:ea typeface="Aptos" panose="020B0004020202020204" pitchFamily="34" charset="0"/>
                <a:cs typeface="Times New Roman" panose="02020603050405020304" pitchFamily="18" charset="0"/>
              </a:rPr>
            </a:br>
            <a:r>
              <a:rPr lang="es-CO" sz="1200" b="1" kern="100">
                <a:solidFill>
                  <a:srgbClr val="3A3A3A"/>
                </a:solidFill>
                <a:effectLst/>
                <a:latin typeface="Work Sans" pitchFamily="2" charset="0"/>
                <a:ea typeface="Aptos" panose="020B0004020202020204" pitchFamily="34" charset="0"/>
                <a:cs typeface="Times New Roman" panose="02020603050405020304" pitchFamily="18" charset="0"/>
              </a:rPr>
              <a:t>Dirección de Planeación y Direccionamiento Corporativo</a:t>
            </a:r>
            <a:endParaRPr lang="es-CO" sz="1100" kern="100">
              <a:effectLst/>
              <a:latin typeface="Aptos" panose="020B0004020202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es-CO" sz="1100" kern="100">
                <a:effectLst/>
                <a:latin typeface="Aptos" panose="020B0004020202020204" pitchFamily="34" charset="0"/>
                <a:ea typeface="Aptos" panose="020B0004020202020204" pitchFamily="34" charset="0"/>
                <a:cs typeface="Times New Roman" panose="02020603050405020304" pitchFamily="18" charset="0"/>
              </a:rPr>
              <a:t> </a:t>
            </a:r>
          </a:p>
        </xdr:txBody>
      </xdr:sp>
    </xdr:grpSp>
    <xdr:clientData/>
  </xdr:twoCellAnchor>
  <xdr:twoCellAnchor>
    <xdr:from>
      <xdr:col>4</xdr:col>
      <xdr:colOff>0</xdr:colOff>
      <xdr:row>6</xdr:row>
      <xdr:rowOff>126999</xdr:rowOff>
    </xdr:from>
    <xdr:to>
      <xdr:col>7</xdr:col>
      <xdr:colOff>589887</xdr:colOff>
      <xdr:row>11</xdr:row>
      <xdr:rowOff>117707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D5FD0F88-FBF4-43F5-AE0C-32C085218634}"/>
            </a:ext>
          </a:extLst>
        </xdr:cNvPr>
        <xdr:cNvGrpSpPr/>
      </xdr:nvGrpSpPr>
      <xdr:grpSpPr>
        <a:xfrm>
          <a:off x="5609167" y="1223432"/>
          <a:ext cx="3980787" cy="900875"/>
          <a:chOff x="6301371" y="1199328"/>
          <a:chExt cx="3976553" cy="907930"/>
        </a:xfrm>
      </xdr:grpSpPr>
      <xdr:grpSp>
        <xdr:nvGrpSpPr>
          <xdr:cNvPr id="8" name="Grupo 7">
            <a:extLst>
              <a:ext uri="{FF2B5EF4-FFF2-40B4-BE49-F238E27FC236}">
                <a16:creationId xmlns:a16="http://schemas.microsoft.com/office/drawing/2014/main" id="{1F8D9DFA-4BA1-AB84-D3CC-2F1604B69601}"/>
              </a:ext>
            </a:extLst>
          </xdr:cNvPr>
          <xdr:cNvGrpSpPr/>
        </xdr:nvGrpSpPr>
        <xdr:grpSpPr>
          <a:xfrm>
            <a:off x="6301371" y="1207258"/>
            <a:ext cx="900000" cy="900000"/>
            <a:chOff x="6641631" y="1119148"/>
            <a:chExt cx="813741" cy="804667"/>
          </a:xfrm>
        </xdr:grpSpPr>
        <xdr:pic>
          <xdr:nvPicPr>
            <xdr:cNvPr id="15" name="Gráfico 14" descr="Lista con relleno sólido">
              <a:hlinkClick xmlns:r="http://schemas.openxmlformats.org/officeDocument/2006/relationships" r:id="rId2"/>
              <a:extLst>
                <a:ext uri="{FF2B5EF4-FFF2-40B4-BE49-F238E27FC236}">
                  <a16:creationId xmlns:a16="http://schemas.microsoft.com/office/drawing/2014/main" id="{BE759458-782E-1075-F73B-2D57200D16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3">
              <a:extLst>
                <a:ext uri="{28A0092B-C50C-407E-A947-70E740481C1C}">
                  <a14:useLocalDpi xmlns:a14="http://schemas.microsoft.com/office/drawing/2010/main" val="0"/>
                </a:ext>
                <a:ext uri="{96DAC541-7B7A-43D3-8B79-37D633B846F1}">
                  <asvg:svgBlip xmlns:asvg="http://schemas.microsoft.com/office/drawing/2016/SVG/main" r:embed="rId4"/>
                </a:ext>
              </a:extLst>
            </a:blip>
            <a:stretch>
              <a:fillRect/>
            </a:stretch>
          </xdr:blipFill>
          <xdr:spPr>
            <a:xfrm>
              <a:off x="6702778" y="1119148"/>
              <a:ext cx="720000" cy="720000"/>
            </a:xfrm>
            <a:prstGeom prst="rect">
              <a:avLst/>
            </a:prstGeom>
          </xdr:spPr>
        </xdr:pic>
        <xdr:sp macro="" textlink="">
          <xdr:nvSpPr>
            <xdr:cNvPr id="16" name="CuadroTexto 15">
              <a:extLst>
                <a:ext uri="{FF2B5EF4-FFF2-40B4-BE49-F238E27FC236}">
                  <a16:creationId xmlns:a16="http://schemas.microsoft.com/office/drawing/2014/main" id="{D11C11B0-262C-3991-884F-6E6E8C136F28}"/>
                </a:ext>
              </a:extLst>
            </xdr:cNvPr>
            <xdr:cNvSpPr txBox="1"/>
          </xdr:nvSpPr>
          <xdr:spPr>
            <a:xfrm>
              <a:off x="6641631" y="1763889"/>
              <a:ext cx="813741" cy="159926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s-CO" sz="1100"/>
                <a:t>Indice</a:t>
              </a:r>
            </a:p>
          </xdr:txBody>
        </xdr:sp>
      </xdr:grpSp>
      <xdr:grpSp>
        <xdr:nvGrpSpPr>
          <xdr:cNvPr id="9" name="Grupo 8">
            <a:extLst>
              <a:ext uri="{FF2B5EF4-FFF2-40B4-BE49-F238E27FC236}">
                <a16:creationId xmlns:a16="http://schemas.microsoft.com/office/drawing/2014/main" id="{863EEB14-9104-D1AC-5198-8801019F1F89}"/>
              </a:ext>
            </a:extLst>
          </xdr:cNvPr>
          <xdr:cNvGrpSpPr/>
        </xdr:nvGrpSpPr>
        <xdr:grpSpPr>
          <a:xfrm>
            <a:off x="7855186" y="1202555"/>
            <a:ext cx="900000" cy="900000"/>
            <a:chOff x="7779927" y="1105370"/>
            <a:chExt cx="813741" cy="809038"/>
          </a:xfrm>
        </xdr:grpSpPr>
        <xdr:pic>
          <xdr:nvPicPr>
            <xdr:cNvPr id="13" name="Gráfico 12" descr="Gráfico de barras con tendencia alcista con relleno sólido">
              <a:hlinkClick xmlns:r="http://schemas.openxmlformats.org/officeDocument/2006/relationships" r:id="rId5"/>
              <a:extLst>
                <a:ext uri="{FF2B5EF4-FFF2-40B4-BE49-F238E27FC236}">
                  <a16:creationId xmlns:a16="http://schemas.microsoft.com/office/drawing/2014/main" id="{D1C53A55-C873-08BE-3E34-60AD34AECCEE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6">
              <a:extLst>
                <a:ext uri="{28A0092B-C50C-407E-A947-70E740481C1C}">
                  <a14:useLocalDpi xmlns:a14="http://schemas.microsoft.com/office/drawing/2010/main" val="0"/>
                </a:ext>
                <a:ext uri="{96DAC541-7B7A-43D3-8B79-37D633B846F1}">
                  <asvg:svgBlip xmlns:asvg="http://schemas.microsoft.com/office/drawing/2016/SVG/main" r:embed="rId7"/>
                </a:ext>
              </a:extLst>
            </a:blip>
            <a:stretch>
              <a:fillRect/>
            </a:stretch>
          </xdr:blipFill>
          <xdr:spPr>
            <a:xfrm>
              <a:off x="7826629" y="1105370"/>
              <a:ext cx="720000" cy="720000"/>
            </a:xfrm>
            <a:prstGeom prst="rect">
              <a:avLst/>
            </a:prstGeom>
          </xdr:spPr>
        </xdr:pic>
        <xdr:sp macro="" textlink="">
          <xdr:nvSpPr>
            <xdr:cNvPr id="14" name="CuadroTexto 13">
              <a:extLst>
                <a:ext uri="{FF2B5EF4-FFF2-40B4-BE49-F238E27FC236}">
                  <a16:creationId xmlns:a16="http://schemas.microsoft.com/office/drawing/2014/main" id="{3CC63EE7-9D49-55B2-B556-6799DF801BCC}"/>
                </a:ext>
              </a:extLst>
            </xdr:cNvPr>
            <xdr:cNvSpPr txBox="1"/>
          </xdr:nvSpPr>
          <xdr:spPr>
            <a:xfrm>
              <a:off x="7779927" y="1754482"/>
              <a:ext cx="813741" cy="159926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s-CO" sz="1100"/>
                <a:t>Dashboard</a:t>
              </a:r>
            </a:p>
          </xdr:txBody>
        </xdr:sp>
      </xdr:grpSp>
      <xdr:grpSp>
        <xdr:nvGrpSpPr>
          <xdr:cNvPr id="10" name="Grupo 9">
            <a:extLst>
              <a:ext uri="{FF2B5EF4-FFF2-40B4-BE49-F238E27FC236}">
                <a16:creationId xmlns:a16="http://schemas.microsoft.com/office/drawing/2014/main" id="{61B4A466-2328-78C2-5DC1-91261D266CC5}"/>
              </a:ext>
            </a:extLst>
          </xdr:cNvPr>
          <xdr:cNvGrpSpPr/>
        </xdr:nvGrpSpPr>
        <xdr:grpSpPr>
          <a:xfrm>
            <a:off x="9377924" y="1199328"/>
            <a:ext cx="900000" cy="900000"/>
            <a:chOff x="8927631" y="1105370"/>
            <a:chExt cx="813741" cy="799630"/>
          </a:xfrm>
        </xdr:grpSpPr>
        <xdr:pic>
          <xdr:nvPicPr>
            <xdr:cNvPr id="11" name="Gráfico 10" descr="Semáforo con relleno sólido">
              <a:hlinkClick xmlns:r="http://schemas.openxmlformats.org/officeDocument/2006/relationships" r:id="rId8"/>
              <a:extLst>
                <a:ext uri="{FF2B5EF4-FFF2-40B4-BE49-F238E27FC236}">
                  <a16:creationId xmlns:a16="http://schemas.microsoft.com/office/drawing/2014/main" id="{DAB9B0A9-1C9B-2DE0-BFE0-23601030AD8B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9" cstate="print">
              <a:extLst>
                <a:ext uri="{28A0092B-C50C-407E-A947-70E740481C1C}">
                  <a14:useLocalDpi xmlns:a14="http://schemas.microsoft.com/office/drawing/2010/main" val="0"/>
                </a:ext>
                <a:ext uri="{96DAC541-7B7A-43D3-8B79-37D633B846F1}">
                  <asvg:svgBlip xmlns:asvg="http://schemas.microsoft.com/office/drawing/2016/SVG/main" r:embed="rId10"/>
                </a:ext>
              </a:extLst>
            </a:blip>
            <a:stretch>
              <a:fillRect/>
            </a:stretch>
          </xdr:blipFill>
          <xdr:spPr>
            <a:xfrm flipH="1">
              <a:off x="8951148" y="1105370"/>
              <a:ext cx="720907" cy="722716"/>
            </a:xfrm>
            <a:prstGeom prst="rect">
              <a:avLst/>
            </a:prstGeom>
          </xdr:spPr>
        </xdr:pic>
        <xdr:sp macro="" textlink="">
          <xdr:nvSpPr>
            <xdr:cNvPr id="12" name="CuadroTexto 11">
              <a:extLst>
                <a:ext uri="{FF2B5EF4-FFF2-40B4-BE49-F238E27FC236}">
                  <a16:creationId xmlns:a16="http://schemas.microsoft.com/office/drawing/2014/main" id="{A48D67DE-584A-2F0E-379A-4E0AD8D69DA6}"/>
                </a:ext>
              </a:extLst>
            </xdr:cNvPr>
            <xdr:cNvSpPr txBox="1"/>
          </xdr:nvSpPr>
          <xdr:spPr>
            <a:xfrm>
              <a:off x="8927631" y="1745074"/>
              <a:ext cx="813741" cy="159926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s-CO" sz="1100"/>
                <a:t>Semáforos</a:t>
              </a:r>
            </a:p>
          </xdr:txBody>
        </xdr:sp>
      </xdr:grp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0</xdr:colOff>
      <xdr:row>6</xdr:row>
      <xdr:rowOff>82362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62FC45BF-C887-40EA-9A3D-41B9497197DA}"/>
            </a:ext>
          </a:extLst>
        </xdr:cNvPr>
        <xdr:cNvGrpSpPr/>
      </xdr:nvGrpSpPr>
      <xdr:grpSpPr>
        <a:xfrm>
          <a:off x="5644816" y="0"/>
          <a:ext cx="5664868" cy="1225362"/>
          <a:chOff x="0" y="0"/>
          <a:chExt cx="4991100" cy="1223010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AEF43DD1-8E2E-16B0-2586-AFB5EE39F009}"/>
              </a:ext>
            </a:extLst>
          </xdr:cNvPr>
          <xdr:cNvGrpSpPr/>
        </xdr:nvGrpSpPr>
        <xdr:grpSpPr>
          <a:xfrm>
            <a:off x="0" y="63500"/>
            <a:ext cx="1138044" cy="935990"/>
            <a:chOff x="0" y="0"/>
            <a:chExt cx="1138343" cy="935990"/>
          </a:xfrm>
        </xdr:grpSpPr>
        <xdr:cxnSp macro="">
          <xdr:nvCxnSpPr>
            <xdr:cNvPr id="5" name="Conector recto 4">
              <a:extLst>
                <a:ext uri="{FF2B5EF4-FFF2-40B4-BE49-F238E27FC236}">
                  <a16:creationId xmlns:a16="http://schemas.microsoft.com/office/drawing/2014/main" id="{73D2B101-23E9-6EB9-39D8-AC284496F5B6}"/>
                </a:ext>
              </a:extLst>
            </xdr:cNvPr>
            <xdr:cNvCxnSpPr/>
          </xdr:nvCxnSpPr>
          <xdr:spPr>
            <a:xfrm>
              <a:off x="1134533" y="88900"/>
              <a:ext cx="3810" cy="774065"/>
            </a:xfrm>
            <a:prstGeom prst="line">
              <a:avLst/>
            </a:prstGeom>
            <a:ln w="12700">
              <a:solidFill>
                <a:schemeClr val="tx1">
                  <a:lumMod val="50000"/>
                  <a:lumOff val="50000"/>
                </a:schemeClr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pic>
          <xdr:nvPicPr>
            <xdr:cNvPr id="6" name="Imagen 5" descr="Logotipo&#10;&#10;Descripción generada automáticamente con confianza media">
              <a:extLst>
                <a:ext uri="{FF2B5EF4-FFF2-40B4-BE49-F238E27FC236}">
                  <a16:creationId xmlns:a16="http://schemas.microsoft.com/office/drawing/2014/main" id="{304384B7-DABF-8642-6CA6-03CA595CB1E3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/>
          </xdr:blipFill>
          <xdr:spPr>
            <a:xfrm>
              <a:off x="0" y="0"/>
              <a:ext cx="939165" cy="935990"/>
            </a:xfrm>
            <a:prstGeom prst="rect">
              <a:avLst/>
            </a:prstGeom>
          </xdr:spPr>
        </xdr:pic>
      </xdr:grpSp>
      <xdr:sp macro="" textlink="">
        <xdr:nvSpPr>
          <xdr:cNvPr id="4" name="Cuadro de texto 2">
            <a:extLst>
              <a:ext uri="{FF2B5EF4-FFF2-40B4-BE49-F238E27FC236}">
                <a16:creationId xmlns:a16="http://schemas.microsoft.com/office/drawing/2014/main" id="{11AA7056-A1E0-9DAD-55EC-EE1E8DFA9E5D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68400" y="0"/>
            <a:ext cx="3822700" cy="1223010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rot="0" vert="horz" wrap="square" lIns="91440" tIns="45720" rIns="91440" bIns="45720" anchor="t" anchorCtr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es-CO" sz="1600" b="1" kern="100">
                <a:solidFill>
                  <a:srgbClr val="39A900"/>
                </a:solidFill>
                <a:effectLst/>
                <a:latin typeface="Work Sans" pitchFamily="2" charset="0"/>
                <a:ea typeface="Aptos" panose="020B0004020202020204" pitchFamily="34" charset="0"/>
                <a:cs typeface="Times New Roman" panose="02020603050405020304" pitchFamily="18" charset="0"/>
              </a:rPr>
              <a:t>Grupo de Gestión de la Información y Evaluación de Resultados</a:t>
            </a:r>
            <a:br>
              <a:rPr lang="es-CO" sz="1600" b="1" kern="100">
                <a:solidFill>
                  <a:srgbClr val="39A900"/>
                </a:solidFill>
                <a:effectLst/>
                <a:latin typeface="Work Sans" pitchFamily="2" charset="0"/>
                <a:ea typeface="Aptos" panose="020B0004020202020204" pitchFamily="34" charset="0"/>
                <a:cs typeface="Times New Roman" panose="02020603050405020304" pitchFamily="18" charset="0"/>
              </a:rPr>
            </a:br>
            <a:r>
              <a:rPr lang="es-CO" sz="1200" b="1" kern="100">
                <a:solidFill>
                  <a:srgbClr val="3A3A3A"/>
                </a:solidFill>
                <a:effectLst/>
                <a:latin typeface="Work Sans" pitchFamily="2" charset="0"/>
                <a:ea typeface="Aptos" panose="020B0004020202020204" pitchFamily="34" charset="0"/>
                <a:cs typeface="Times New Roman" panose="02020603050405020304" pitchFamily="18" charset="0"/>
              </a:rPr>
              <a:t>Dirección de Planeación y Direccionamiento Corporativo</a:t>
            </a:r>
            <a:endParaRPr lang="es-CO" sz="1100" kern="100">
              <a:effectLst/>
              <a:latin typeface="Aptos" panose="020B0004020202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es-CO" sz="1100" kern="100">
                <a:effectLst/>
                <a:latin typeface="Aptos" panose="020B0004020202020204" pitchFamily="34" charset="0"/>
                <a:ea typeface="Aptos" panose="020B0004020202020204" pitchFamily="34" charset="0"/>
                <a:cs typeface="Times New Roman" panose="02020603050405020304" pitchFamily="18" charset="0"/>
              </a:rPr>
              <a:t> </a:t>
            </a:r>
          </a:p>
        </xdr:txBody>
      </xdr:sp>
    </xdr:grpSp>
    <xdr:clientData/>
  </xdr:twoCellAnchor>
  <xdr:twoCellAnchor>
    <xdr:from>
      <xdr:col>4</xdr:col>
      <xdr:colOff>0</xdr:colOff>
      <xdr:row>6</xdr:row>
      <xdr:rowOff>91721</xdr:rowOff>
    </xdr:from>
    <xdr:to>
      <xdr:col>7</xdr:col>
      <xdr:colOff>589887</xdr:colOff>
      <xdr:row>11</xdr:row>
      <xdr:rowOff>47151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7FBEFE3B-A430-404A-9651-6F2ADF2EEE14}"/>
            </a:ext>
          </a:extLst>
        </xdr:cNvPr>
        <xdr:cNvGrpSpPr/>
      </xdr:nvGrpSpPr>
      <xdr:grpSpPr>
        <a:xfrm>
          <a:off x="5644816" y="1234721"/>
          <a:ext cx="3988808" cy="907930"/>
          <a:chOff x="6301371" y="1199328"/>
          <a:chExt cx="3976553" cy="907930"/>
        </a:xfrm>
      </xdr:grpSpPr>
      <xdr:grpSp>
        <xdr:nvGrpSpPr>
          <xdr:cNvPr id="8" name="Grupo 7">
            <a:extLst>
              <a:ext uri="{FF2B5EF4-FFF2-40B4-BE49-F238E27FC236}">
                <a16:creationId xmlns:a16="http://schemas.microsoft.com/office/drawing/2014/main" id="{9DB4E811-FFF7-A77A-FBDA-2A8BBD84712F}"/>
              </a:ext>
            </a:extLst>
          </xdr:cNvPr>
          <xdr:cNvGrpSpPr/>
        </xdr:nvGrpSpPr>
        <xdr:grpSpPr>
          <a:xfrm>
            <a:off x="6301371" y="1207258"/>
            <a:ext cx="900000" cy="900000"/>
            <a:chOff x="6641631" y="1119148"/>
            <a:chExt cx="813741" cy="804667"/>
          </a:xfrm>
        </xdr:grpSpPr>
        <xdr:pic>
          <xdr:nvPicPr>
            <xdr:cNvPr id="15" name="Gráfico 14" descr="Lista con relleno sólido">
              <a:hlinkClick xmlns:r="http://schemas.openxmlformats.org/officeDocument/2006/relationships" r:id="rId2"/>
              <a:extLst>
                <a:ext uri="{FF2B5EF4-FFF2-40B4-BE49-F238E27FC236}">
                  <a16:creationId xmlns:a16="http://schemas.microsoft.com/office/drawing/2014/main" id="{7D40F9EB-4FC6-D391-ED76-CCBE06AAFD54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3">
              <a:extLst>
                <a:ext uri="{28A0092B-C50C-407E-A947-70E740481C1C}">
                  <a14:useLocalDpi xmlns:a14="http://schemas.microsoft.com/office/drawing/2010/main" val="0"/>
                </a:ext>
                <a:ext uri="{96DAC541-7B7A-43D3-8B79-37D633B846F1}">
                  <asvg:svgBlip xmlns:asvg="http://schemas.microsoft.com/office/drawing/2016/SVG/main" r:embed="rId4"/>
                </a:ext>
              </a:extLst>
            </a:blip>
            <a:stretch>
              <a:fillRect/>
            </a:stretch>
          </xdr:blipFill>
          <xdr:spPr>
            <a:xfrm>
              <a:off x="6702778" y="1119148"/>
              <a:ext cx="720000" cy="720000"/>
            </a:xfrm>
            <a:prstGeom prst="rect">
              <a:avLst/>
            </a:prstGeom>
          </xdr:spPr>
        </xdr:pic>
        <xdr:sp macro="" textlink="">
          <xdr:nvSpPr>
            <xdr:cNvPr id="16" name="CuadroTexto 15">
              <a:extLst>
                <a:ext uri="{FF2B5EF4-FFF2-40B4-BE49-F238E27FC236}">
                  <a16:creationId xmlns:a16="http://schemas.microsoft.com/office/drawing/2014/main" id="{B6360A20-2DBE-E40C-00F1-1B48E3477635}"/>
                </a:ext>
              </a:extLst>
            </xdr:cNvPr>
            <xdr:cNvSpPr txBox="1"/>
          </xdr:nvSpPr>
          <xdr:spPr>
            <a:xfrm>
              <a:off x="6641631" y="1763889"/>
              <a:ext cx="813741" cy="159926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s-CO" sz="1100"/>
                <a:t>Indice</a:t>
              </a:r>
            </a:p>
          </xdr:txBody>
        </xdr:sp>
      </xdr:grpSp>
      <xdr:grpSp>
        <xdr:nvGrpSpPr>
          <xdr:cNvPr id="9" name="Grupo 8">
            <a:extLst>
              <a:ext uri="{FF2B5EF4-FFF2-40B4-BE49-F238E27FC236}">
                <a16:creationId xmlns:a16="http://schemas.microsoft.com/office/drawing/2014/main" id="{C5FE58E4-6AA7-34C9-FB80-504053CBF66B}"/>
              </a:ext>
            </a:extLst>
          </xdr:cNvPr>
          <xdr:cNvGrpSpPr/>
        </xdr:nvGrpSpPr>
        <xdr:grpSpPr>
          <a:xfrm>
            <a:off x="7855186" y="1202555"/>
            <a:ext cx="900000" cy="900000"/>
            <a:chOff x="7779927" y="1105370"/>
            <a:chExt cx="813741" cy="809038"/>
          </a:xfrm>
        </xdr:grpSpPr>
        <xdr:pic>
          <xdr:nvPicPr>
            <xdr:cNvPr id="13" name="Gráfico 12" descr="Gráfico de barras con tendencia alcista con relleno sólido">
              <a:hlinkClick xmlns:r="http://schemas.openxmlformats.org/officeDocument/2006/relationships" r:id="rId5"/>
              <a:extLst>
                <a:ext uri="{FF2B5EF4-FFF2-40B4-BE49-F238E27FC236}">
                  <a16:creationId xmlns:a16="http://schemas.microsoft.com/office/drawing/2014/main" id="{9CD9D58B-9B22-6544-A534-16093FEF5D27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6">
              <a:extLst>
                <a:ext uri="{28A0092B-C50C-407E-A947-70E740481C1C}">
                  <a14:useLocalDpi xmlns:a14="http://schemas.microsoft.com/office/drawing/2010/main" val="0"/>
                </a:ext>
                <a:ext uri="{96DAC541-7B7A-43D3-8B79-37D633B846F1}">
                  <asvg:svgBlip xmlns:asvg="http://schemas.microsoft.com/office/drawing/2016/SVG/main" r:embed="rId7"/>
                </a:ext>
              </a:extLst>
            </a:blip>
            <a:stretch>
              <a:fillRect/>
            </a:stretch>
          </xdr:blipFill>
          <xdr:spPr>
            <a:xfrm>
              <a:off x="7826629" y="1105370"/>
              <a:ext cx="720000" cy="720000"/>
            </a:xfrm>
            <a:prstGeom prst="rect">
              <a:avLst/>
            </a:prstGeom>
          </xdr:spPr>
        </xdr:pic>
        <xdr:sp macro="" textlink="">
          <xdr:nvSpPr>
            <xdr:cNvPr id="14" name="CuadroTexto 13">
              <a:extLst>
                <a:ext uri="{FF2B5EF4-FFF2-40B4-BE49-F238E27FC236}">
                  <a16:creationId xmlns:a16="http://schemas.microsoft.com/office/drawing/2014/main" id="{7895708D-2739-B5D9-D02A-83B997CAF25F}"/>
                </a:ext>
              </a:extLst>
            </xdr:cNvPr>
            <xdr:cNvSpPr txBox="1"/>
          </xdr:nvSpPr>
          <xdr:spPr>
            <a:xfrm>
              <a:off x="7779927" y="1754482"/>
              <a:ext cx="813741" cy="159926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s-CO" sz="1100"/>
                <a:t>Dashboard</a:t>
              </a:r>
            </a:p>
          </xdr:txBody>
        </xdr:sp>
      </xdr:grpSp>
      <xdr:grpSp>
        <xdr:nvGrpSpPr>
          <xdr:cNvPr id="10" name="Grupo 9">
            <a:extLst>
              <a:ext uri="{FF2B5EF4-FFF2-40B4-BE49-F238E27FC236}">
                <a16:creationId xmlns:a16="http://schemas.microsoft.com/office/drawing/2014/main" id="{9F7F8C13-83EA-8D22-B3AA-580669821685}"/>
              </a:ext>
            </a:extLst>
          </xdr:cNvPr>
          <xdr:cNvGrpSpPr/>
        </xdr:nvGrpSpPr>
        <xdr:grpSpPr>
          <a:xfrm>
            <a:off x="9377924" y="1199328"/>
            <a:ext cx="900000" cy="900000"/>
            <a:chOff x="8927631" y="1105370"/>
            <a:chExt cx="813741" cy="799630"/>
          </a:xfrm>
        </xdr:grpSpPr>
        <xdr:pic>
          <xdr:nvPicPr>
            <xdr:cNvPr id="11" name="Gráfico 10" descr="Semáforo con relleno sólido">
              <a:hlinkClick xmlns:r="http://schemas.openxmlformats.org/officeDocument/2006/relationships" r:id="rId8"/>
              <a:extLst>
                <a:ext uri="{FF2B5EF4-FFF2-40B4-BE49-F238E27FC236}">
                  <a16:creationId xmlns:a16="http://schemas.microsoft.com/office/drawing/2014/main" id="{7366CA14-8857-34D1-00EC-9C55026688B6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9" cstate="print">
              <a:extLst>
                <a:ext uri="{28A0092B-C50C-407E-A947-70E740481C1C}">
                  <a14:useLocalDpi xmlns:a14="http://schemas.microsoft.com/office/drawing/2010/main" val="0"/>
                </a:ext>
                <a:ext uri="{96DAC541-7B7A-43D3-8B79-37D633B846F1}">
                  <asvg:svgBlip xmlns:asvg="http://schemas.microsoft.com/office/drawing/2016/SVG/main" r:embed="rId10"/>
                </a:ext>
              </a:extLst>
            </a:blip>
            <a:stretch>
              <a:fillRect/>
            </a:stretch>
          </xdr:blipFill>
          <xdr:spPr>
            <a:xfrm flipH="1">
              <a:off x="8951148" y="1105370"/>
              <a:ext cx="720907" cy="722716"/>
            </a:xfrm>
            <a:prstGeom prst="rect">
              <a:avLst/>
            </a:prstGeom>
          </xdr:spPr>
        </xdr:pic>
        <xdr:sp macro="" textlink="">
          <xdr:nvSpPr>
            <xdr:cNvPr id="12" name="CuadroTexto 11">
              <a:extLst>
                <a:ext uri="{FF2B5EF4-FFF2-40B4-BE49-F238E27FC236}">
                  <a16:creationId xmlns:a16="http://schemas.microsoft.com/office/drawing/2014/main" id="{B9074EAC-C9BE-4D18-E3E8-7CB785252AE7}"/>
                </a:ext>
              </a:extLst>
            </xdr:cNvPr>
            <xdr:cNvSpPr txBox="1"/>
          </xdr:nvSpPr>
          <xdr:spPr>
            <a:xfrm>
              <a:off x="8927631" y="1745074"/>
              <a:ext cx="813741" cy="159926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s-CO" sz="1100"/>
                <a:t>Semáforos</a:t>
              </a:r>
            </a:p>
          </xdr:txBody>
        </xdr:sp>
      </xdr:grpSp>
    </xdr:grpSp>
    <xdr:clientData/>
  </xdr:twoCellAnchor>
  <xdr:twoCellAnchor editAs="absolute">
    <xdr:from>
      <xdr:col>0</xdr:col>
      <xdr:colOff>0</xdr:colOff>
      <xdr:row>6</xdr:row>
      <xdr:rowOff>0</xdr:rowOff>
    </xdr:from>
    <xdr:to>
      <xdr:col>1</xdr:col>
      <xdr:colOff>0</xdr:colOff>
      <xdr:row>12</xdr:row>
      <xdr:rowOff>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17" name="Código Regional">
              <a:extLst>
                <a:ext uri="{FF2B5EF4-FFF2-40B4-BE49-F238E27FC236}">
                  <a16:creationId xmlns:a16="http://schemas.microsoft.com/office/drawing/2014/main" id="{DB2F0B90-F4A2-8FB0-FBAF-FA690F899B2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ódigo Regional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1143000"/>
              <a:ext cx="1135944" cy="1143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1</xdr:col>
      <xdr:colOff>0</xdr:colOff>
      <xdr:row>6</xdr:row>
      <xdr:rowOff>0</xdr:rowOff>
    </xdr:from>
    <xdr:to>
      <xdr:col>2</xdr:col>
      <xdr:colOff>0</xdr:colOff>
      <xdr:row>12</xdr:row>
      <xdr:rowOff>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18" name="Regional">
              <a:extLst>
                <a:ext uri="{FF2B5EF4-FFF2-40B4-BE49-F238E27FC236}">
                  <a16:creationId xmlns:a16="http://schemas.microsoft.com/office/drawing/2014/main" id="{267F1308-CB1F-14C9-A229-49728840C8F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gional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35944" y="1143000"/>
              <a:ext cx="2130778" cy="1143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2</xdr:col>
      <xdr:colOff>0</xdr:colOff>
      <xdr:row>6</xdr:row>
      <xdr:rowOff>0</xdr:rowOff>
    </xdr:from>
    <xdr:to>
      <xdr:col>3</xdr:col>
      <xdr:colOff>0</xdr:colOff>
      <xdr:row>12</xdr:row>
      <xdr:rowOff>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19" name="Tamaño">
              <a:extLst>
                <a:ext uri="{FF2B5EF4-FFF2-40B4-BE49-F238E27FC236}">
                  <a16:creationId xmlns:a16="http://schemas.microsoft.com/office/drawing/2014/main" id="{38FC6FE2-5432-F539-82F4-A95DF4D4A42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Tamañ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266722" y="1143000"/>
              <a:ext cx="1086556" cy="1143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127001</xdr:colOff>
      <xdr:row>6</xdr:row>
      <xdr:rowOff>22226</xdr:rowOff>
    </xdr:from>
    <xdr:to>
      <xdr:col>8</xdr:col>
      <xdr:colOff>716888</xdr:colOff>
      <xdr:row>10</xdr:row>
      <xdr:rowOff>171684</xdr:rowOff>
    </xdr:to>
    <xdr:grpSp>
      <xdr:nvGrpSpPr>
        <xdr:cNvPr id="40" name="Grupo 39">
          <a:extLst>
            <a:ext uri="{FF2B5EF4-FFF2-40B4-BE49-F238E27FC236}">
              <a16:creationId xmlns:a16="http://schemas.microsoft.com/office/drawing/2014/main" id="{EBC68ADE-2648-43DE-8DE3-BC8F7D64F18D}"/>
            </a:ext>
          </a:extLst>
        </xdr:cNvPr>
        <xdr:cNvGrpSpPr/>
      </xdr:nvGrpSpPr>
      <xdr:grpSpPr>
        <a:xfrm>
          <a:off x="11176001" y="1165226"/>
          <a:ext cx="3961737" cy="911458"/>
          <a:chOff x="6301371" y="1199328"/>
          <a:chExt cx="3976553" cy="907930"/>
        </a:xfrm>
      </xdr:grpSpPr>
      <xdr:grpSp>
        <xdr:nvGrpSpPr>
          <xdr:cNvPr id="41" name="Grupo 40">
            <a:extLst>
              <a:ext uri="{FF2B5EF4-FFF2-40B4-BE49-F238E27FC236}">
                <a16:creationId xmlns:a16="http://schemas.microsoft.com/office/drawing/2014/main" id="{1680E11B-E3D5-9EE7-40EF-3098C7031623}"/>
              </a:ext>
            </a:extLst>
          </xdr:cNvPr>
          <xdr:cNvGrpSpPr/>
        </xdr:nvGrpSpPr>
        <xdr:grpSpPr>
          <a:xfrm>
            <a:off x="6301371" y="1207258"/>
            <a:ext cx="900000" cy="900000"/>
            <a:chOff x="6641631" y="1119148"/>
            <a:chExt cx="813741" cy="804667"/>
          </a:xfrm>
        </xdr:grpSpPr>
        <xdr:pic>
          <xdr:nvPicPr>
            <xdr:cNvPr id="48" name="Gráfico 47" descr="Lista con relleno sólido">
              <a:hlinkClick xmlns:r="http://schemas.openxmlformats.org/officeDocument/2006/relationships" r:id="rId1"/>
              <a:extLst>
                <a:ext uri="{FF2B5EF4-FFF2-40B4-BE49-F238E27FC236}">
                  <a16:creationId xmlns:a16="http://schemas.microsoft.com/office/drawing/2014/main" id="{F49FAB3F-1B1A-BC4A-9859-6B1EC700B48E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val="0"/>
                </a:ext>
                <a:ext uri="{96DAC541-7B7A-43D3-8B79-37D633B846F1}">
                  <asvg:svgBlip xmlns:asvg="http://schemas.microsoft.com/office/drawing/2016/SVG/main" r:embed="rId3"/>
                </a:ext>
              </a:extLst>
            </a:blip>
            <a:stretch>
              <a:fillRect/>
            </a:stretch>
          </xdr:blipFill>
          <xdr:spPr>
            <a:xfrm>
              <a:off x="6702778" y="1119148"/>
              <a:ext cx="720000" cy="720000"/>
            </a:xfrm>
            <a:prstGeom prst="rect">
              <a:avLst/>
            </a:prstGeom>
          </xdr:spPr>
        </xdr:pic>
        <xdr:sp macro="" textlink="">
          <xdr:nvSpPr>
            <xdr:cNvPr id="49" name="CuadroTexto 48">
              <a:extLst>
                <a:ext uri="{FF2B5EF4-FFF2-40B4-BE49-F238E27FC236}">
                  <a16:creationId xmlns:a16="http://schemas.microsoft.com/office/drawing/2014/main" id="{0FD49666-A9AA-2549-3DBF-BD1D039AA24B}"/>
                </a:ext>
              </a:extLst>
            </xdr:cNvPr>
            <xdr:cNvSpPr txBox="1"/>
          </xdr:nvSpPr>
          <xdr:spPr>
            <a:xfrm>
              <a:off x="6641631" y="1763889"/>
              <a:ext cx="813741" cy="159926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s-CO" sz="1100"/>
                <a:t>Indice</a:t>
              </a:r>
            </a:p>
          </xdr:txBody>
        </xdr:sp>
      </xdr:grpSp>
      <xdr:grpSp>
        <xdr:nvGrpSpPr>
          <xdr:cNvPr id="42" name="Grupo 41">
            <a:extLst>
              <a:ext uri="{FF2B5EF4-FFF2-40B4-BE49-F238E27FC236}">
                <a16:creationId xmlns:a16="http://schemas.microsoft.com/office/drawing/2014/main" id="{F73E07AA-833F-719E-C2A7-E81BBD42576B}"/>
              </a:ext>
            </a:extLst>
          </xdr:cNvPr>
          <xdr:cNvGrpSpPr/>
        </xdr:nvGrpSpPr>
        <xdr:grpSpPr>
          <a:xfrm>
            <a:off x="7855186" y="1202555"/>
            <a:ext cx="900000" cy="900000"/>
            <a:chOff x="7779927" y="1105370"/>
            <a:chExt cx="813741" cy="809038"/>
          </a:xfrm>
        </xdr:grpSpPr>
        <xdr:pic>
          <xdr:nvPicPr>
            <xdr:cNvPr id="46" name="Gráfico 45" descr="Gráfico de barras con tendencia alcista con relleno sólido">
              <a:hlinkClick xmlns:r="http://schemas.openxmlformats.org/officeDocument/2006/relationships" r:id="rId4"/>
              <a:extLst>
                <a:ext uri="{FF2B5EF4-FFF2-40B4-BE49-F238E27FC236}">
                  <a16:creationId xmlns:a16="http://schemas.microsoft.com/office/drawing/2014/main" id="{44B64890-E5CF-D2F7-EA01-1511814863F6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5">
              <a:extLst>
                <a:ext uri="{28A0092B-C50C-407E-A947-70E740481C1C}">
                  <a14:useLocalDpi xmlns:a14="http://schemas.microsoft.com/office/drawing/2010/main" val="0"/>
                </a:ext>
                <a:ext uri="{96DAC541-7B7A-43D3-8B79-37D633B846F1}">
                  <asvg:svgBlip xmlns:asvg="http://schemas.microsoft.com/office/drawing/2016/SVG/main" r:embed="rId6"/>
                </a:ext>
              </a:extLst>
            </a:blip>
            <a:stretch>
              <a:fillRect/>
            </a:stretch>
          </xdr:blipFill>
          <xdr:spPr>
            <a:xfrm>
              <a:off x="7826629" y="1105370"/>
              <a:ext cx="720000" cy="720000"/>
            </a:xfrm>
            <a:prstGeom prst="rect">
              <a:avLst/>
            </a:prstGeom>
          </xdr:spPr>
        </xdr:pic>
        <xdr:sp macro="" textlink="">
          <xdr:nvSpPr>
            <xdr:cNvPr id="47" name="CuadroTexto 46">
              <a:extLst>
                <a:ext uri="{FF2B5EF4-FFF2-40B4-BE49-F238E27FC236}">
                  <a16:creationId xmlns:a16="http://schemas.microsoft.com/office/drawing/2014/main" id="{9CF165A1-8356-1FE7-39CE-007676884B48}"/>
                </a:ext>
              </a:extLst>
            </xdr:cNvPr>
            <xdr:cNvSpPr txBox="1"/>
          </xdr:nvSpPr>
          <xdr:spPr>
            <a:xfrm>
              <a:off x="7779927" y="1754482"/>
              <a:ext cx="813741" cy="159926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s-CO" sz="1100"/>
                <a:t>Dashboard</a:t>
              </a:r>
            </a:p>
          </xdr:txBody>
        </xdr:sp>
      </xdr:grpSp>
      <xdr:grpSp>
        <xdr:nvGrpSpPr>
          <xdr:cNvPr id="43" name="Grupo 42">
            <a:extLst>
              <a:ext uri="{FF2B5EF4-FFF2-40B4-BE49-F238E27FC236}">
                <a16:creationId xmlns:a16="http://schemas.microsoft.com/office/drawing/2014/main" id="{22A5BEAD-96E6-5B9C-D381-38C8A7B22A85}"/>
              </a:ext>
            </a:extLst>
          </xdr:cNvPr>
          <xdr:cNvGrpSpPr/>
        </xdr:nvGrpSpPr>
        <xdr:grpSpPr>
          <a:xfrm>
            <a:off x="9377924" y="1199328"/>
            <a:ext cx="900000" cy="900000"/>
            <a:chOff x="8927631" y="1105370"/>
            <a:chExt cx="813741" cy="799630"/>
          </a:xfrm>
        </xdr:grpSpPr>
        <xdr:pic>
          <xdr:nvPicPr>
            <xdr:cNvPr id="44" name="Gráfico 43" descr="Semáforo con relleno sólido">
              <a:hlinkClick xmlns:r="http://schemas.openxmlformats.org/officeDocument/2006/relationships" r:id="rId7"/>
              <a:extLst>
                <a:ext uri="{FF2B5EF4-FFF2-40B4-BE49-F238E27FC236}">
                  <a16:creationId xmlns:a16="http://schemas.microsoft.com/office/drawing/2014/main" id="{C01E1718-3FDF-8931-597E-E9DD87C728C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8" cstate="print">
              <a:extLst>
                <a:ext uri="{28A0092B-C50C-407E-A947-70E740481C1C}">
                  <a14:useLocalDpi xmlns:a14="http://schemas.microsoft.com/office/drawing/2010/main" val="0"/>
                </a:ext>
                <a:ext uri="{96DAC541-7B7A-43D3-8B79-37D633B846F1}">
                  <asvg:svgBlip xmlns:asvg="http://schemas.microsoft.com/office/drawing/2016/SVG/main" r:embed="rId9"/>
                </a:ext>
              </a:extLst>
            </a:blip>
            <a:stretch>
              <a:fillRect/>
            </a:stretch>
          </xdr:blipFill>
          <xdr:spPr>
            <a:xfrm flipH="1">
              <a:off x="8951148" y="1105370"/>
              <a:ext cx="720907" cy="722716"/>
            </a:xfrm>
            <a:prstGeom prst="rect">
              <a:avLst/>
            </a:prstGeom>
          </xdr:spPr>
        </xdr:pic>
        <xdr:sp macro="" textlink="">
          <xdr:nvSpPr>
            <xdr:cNvPr id="45" name="CuadroTexto 44">
              <a:extLst>
                <a:ext uri="{FF2B5EF4-FFF2-40B4-BE49-F238E27FC236}">
                  <a16:creationId xmlns:a16="http://schemas.microsoft.com/office/drawing/2014/main" id="{660264B9-2B2B-A4E2-6563-BA29CCAF32A3}"/>
                </a:ext>
              </a:extLst>
            </xdr:cNvPr>
            <xdr:cNvSpPr txBox="1"/>
          </xdr:nvSpPr>
          <xdr:spPr>
            <a:xfrm>
              <a:off x="8927631" y="1745074"/>
              <a:ext cx="813741" cy="159926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s-CO" sz="1100"/>
                <a:t>Semáforos</a:t>
              </a:r>
            </a:p>
          </xdr:txBody>
        </xdr:sp>
      </xdr:grpSp>
    </xdr:grpSp>
    <xdr:clientData/>
  </xdr:twoCellAnchor>
  <xdr:twoCellAnchor>
    <xdr:from>
      <xdr:col>5</xdr:col>
      <xdr:colOff>127001</xdr:colOff>
      <xdr:row>0</xdr:row>
      <xdr:rowOff>0</xdr:rowOff>
    </xdr:from>
    <xdr:to>
      <xdr:col>10</xdr:col>
      <xdr:colOff>127001</xdr:colOff>
      <xdr:row>6</xdr:row>
      <xdr:rowOff>85890</xdr:rowOff>
    </xdr:to>
    <xdr:grpSp>
      <xdr:nvGrpSpPr>
        <xdr:cNvPr id="50" name="Grupo 49">
          <a:extLst>
            <a:ext uri="{FF2B5EF4-FFF2-40B4-BE49-F238E27FC236}">
              <a16:creationId xmlns:a16="http://schemas.microsoft.com/office/drawing/2014/main" id="{CB8CD24D-2CC6-4FF3-B9DC-CF39F57F063B}"/>
            </a:ext>
          </a:extLst>
        </xdr:cNvPr>
        <xdr:cNvGrpSpPr/>
      </xdr:nvGrpSpPr>
      <xdr:grpSpPr>
        <a:xfrm>
          <a:off x="11176001" y="0"/>
          <a:ext cx="5619750" cy="1228890"/>
          <a:chOff x="0" y="0"/>
          <a:chExt cx="4991100" cy="1223010"/>
        </a:xfrm>
      </xdr:grpSpPr>
      <xdr:grpSp>
        <xdr:nvGrpSpPr>
          <xdr:cNvPr id="51" name="Grupo 50">
            <a:extLst>
              <a:ext uri="{FF2B5EF4-FFF2-40B4-BE49-F238E27FC236}">
                <a16:creationId xmlns:a16="http://schemas.microsoft.com/office/drawing/2014/main" id="{51A98358-9FC9-30B8-F33D-885C52F634E9}"/>
              </a:ext>
            </a:extLst>
          </xdr:cNvPr>
          <xdr:cNvGrpSpPr/>
        </xdr:nvGrpSpPr>
        <xdr:grpSpPr>
          <a:xfrm>
            <a:off x="0" y="63500"/>
            <a:ext cx="1138044" cy="935990"/>
            <a:chOff x="0" y="0"/>
            <a:chExt cx="1138343" cy="935990"/>
          </a:xfrm>
        </xdr:grpSpPr>
        <xdr:cxnSp macro="">
          <xdr:nvCxnSpPr>
            <xdr:cNvPr id="53" name="Conector recto 52">
              <a:extLst>
                <a:ext uri="{FF2B5EF4-FFF2-40B4-BE49-F238E27FC236}">
                  <a16:creationId xmlns:a16="http://schemas.microsoft.com/office/drawing/2014/main" id="{E654345A-0EB6-FC21-6EEE-D26961672541}"/>
                </a:ext>
              </a:extLst>
            </xdr:cNvPr>
            <xdr:cNvCxnSpPr/>
          </xdr:nvCxnSpPr>
          <xdr:spPr>
            <a:xfrm>
              <a:off x="1134533" y="88900"/>
              <a:ext cx="3810" cy="774065"/>
            </a:xfrm>
            <a:prstGeom prst="line">
              <a:avLst/>
            </a:prstGeom>
            <a:ln w="12700">
              <a:solidFill>
                <a:schemeClr val="tx1">
                  <a:lumMod val="50000"/>
                  <a:lumOff val="50000"/>
                </a:schemeClr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pic>
          <xdr:nvPicPr>
            <xdr:cNvPr id="54" name="Imagen 53" descr="Logotipo&#10;&#10;Descripción generada automáticamente con confianza media">
              <a:extLst>
                <a:ext uri="{FF2B5EF4-FFF2-40B4-BE49-F238E27FC236}">
                  <a16:creationId xmlns:a16="http://schemas.microsoft.com/office/drawing/2014/main" id="{00EF2243-399F-5144-1C7C-62D08893AEA4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0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/>
          </xdr:blipFill>
          <xdr:spPr>
            <a:xfrm>
              <a:off x="0" y="0"/>
              <a:ext cx="939165" cy="935990"/>
            </a:xfrm>
            <a:prstGeom prst="rect">
              <a:avLst/>
            </a:prstGeom>
          </xdr:spPr>
        </xdr:pic>
      </xdr:grpSp>
      <xdr:sp macro="" textlink="">
        <xdr:nvSpPr>
          <xdr:cNvPr id="52" name="Cuadro de texto 2">
            <a:extLst>
              <a:ext uri="{FF2B5EF4-FFF2-40B4-BE49-F238E27FC236}">
                <a16:creationId xmlns:a16="http://schemas.microsoft.com/office/drawing/2014/main" id="{7BDA57AD-9D91-856A-C9DE-278B54C71EFE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68400" y="0"/>
            <a:ext cx="3822700" cy="1223010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rot="0" vert="horz" wrap="square" lIns="91440" tIns="45720" rIns="91440" bIns="45720" anchor="t" anchorCtr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es-CO" sz="1600" b="1" kern="100">
                <a:solidFill>
                  <a:srgbClr val="39A900"/>
                </a:solidFill>
                <a:effectLst/>
                <a:latin typeface="Work Sans" pitchFamily="2" charset="0"/>
                <a:ea typeface="Aptos" panose="020B0004020202020204" pitchFamily="34" charset="0"/>
                <a:cs typeface="Times New Roman" panose="02020603050405020304" pitchFamily="18" charset="0"/>
              </a:rPr>
              <a:t>Grupo de Gestión de la Información y Evaluación de Resultados</a:t>
            </a:r>
            <a:br>
              <a:rPr lang="es-CO" sz="1600" b="1" kern="100">
                <a:solidFill>
                  <a:srgbClr val="39A900"/>
                </a:solidFill>
                <a:effectLst/>
                <a:latin typeface="Work Sans" pitchFamily="2" charset="0"/>
                <a:ea typeface="Aptos" panose="020B0004020202020204" pitchFamily="34" charset="0"/>
                <a:cs typeface="Times New Roman" panose="02020603050405020304" pitchFamily="18" charset="0"/>
              </a:rPr>
            </a:br>
            <a:r>
              <a:rPr lang="es-CO" sz="1200" b="1" kern="100">
                <a:solidFill>
                  <a:srgbClr val="3A3A3A"/>
                </a:solidFill>
                <a:effectLst/>
                <a:latin typeface="Work Sans" pitchFamily="2" charset="0"/>
                <a:ea typeface="Aptos" panose="020B0004020202020204" pitchFamily="34" charset="0"/>
                <a:cs typeface="Times New Roman" panose="02020603050405020304" pitchFamily="18" charset="0"/>
              </a:rPr>
              <a:t>Dirección de Planeación y Direccionamiento Corporativo</a:t>
            </a:r>
            <a:endParaRPr lang="es-CO" sz="1100" kern="100">
              <a:effectLst/>
              <a:latin typeface="Aptos" panose="020B0004020202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es-CO" sz="1100" kern="100">
                <a:effectLst/>
                <a:latin typeface="Aptos" panose="020B0004020202020204" pitchFamily="34" charset="0"/>
                <a:ea typeface="Aptos" panose="020B0004020202020204" pitchFamily="34" charset="0"/>
                <a:cs typeface="Times New Roman" panose="02020603050405020304" pitchFamily="18" charset="0"/>
              </a:rPr>
              <a:t> </a:t>
            </a:r>
          </a:p>
        </xdr:txBody>
      </xdr:sp>
    </xdr:grpSp>
    <xdr:clientData/>
  </xdr:twoCellAnchor>
  <xdr:twoCellAnchor editAs="absolute">
    <xdr:from>
      <xdr:col>0</xdr:col>
      <xdr:colOff>0</xdr:colOff>
      <xdr:row>6</xdr:row>
      <xdr:rowOff>0</xdr:rowOff>
    </xdr:from>
    <xdr:to>
      <xdr:col>1</xdr:col>
      <xdr:colOff>0</xdr:colOff>
      <xdr:row>12</xdr:row>
      <xdr:rowOff>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55" name="Código Regional 1">
              <a:extLst>
                <a:ext uri="{FF2B5EF4-FFF2-40B4-BE49-F238E27FC236}">
                  <a16:creationId xmlns:a16="http://schemas.microsoft.com/office/drawing/2014/main" id="{28EC99D0-25E4-0E07-0B93-8B86F297BFB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ódigo Regional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1143000"/>
              <a:ext cx="1086556" cy="1143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1</xdr:col>
      <xdr:colOff>133</xdr:colOff>
      <xdr:row>6</xdr:row>
      <xdr:rowOff>0</xdr:rowOff>
    </xdr:from>
    <xdr:to>
      <xdr:col>1</xdr:col>
      <xdr:colOff>2130776</xdr:colOff>
      <xdr:row>12</xdr:row>
      <xdr:rowOff>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56" name="Regional 1">
              <a:extLst>
                <a:ext uri="{FF2B5EF4-FFF2-40B4-BE49-F238E27FC236}">
                  <a16:creationId xmlns:a16="http://schemas.microsoft.com/office/drawing/2014/main" id="{743ED184-516E-79CF-B693-A4995C9A86E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gional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86555" y="1143000"/>
              <a:ext cx="2130777" cy="1143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2</xdr:col>
      <xdr:colOff>0</xdr:colOff>
      <xdr:row>6</xdr:row>
      <xdr:rowOff>0</xdr:rowOff>
    </xdr:from>
    <xdr:to>
      <xdr:col>3</xdr:col>
      <xdr:colOff>0</xdr:colOff>
      <xdr:row>12</xdr:row>
      <xdr:rowOff>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57" name="Código Centro">
              <a:extLst>
                <a:ext uri="{FF2B5EF4-FFF2-40B4-BE49-F238E27FC236}">
                  <a16:creationId xmlns:a16="http://schemas.microsoft.com/office/drawing/2014/main" id="{5A8DD4BA-D3C1-9DF1-6669-A30C50225785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ódigo Centr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217333" y="1143000"/>
              <a:ext cx="1086556" cy="1143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2</xdr:col>
      <xdr:colOff>1086555</xdr:colOff>
      <xdr:row>6</xdr:row>
      <xdr:rowOff>0</xdr:rowOff>
    </xdr:from>
    <xdr:to>
      <xdr:col>3</xdr:col>
      <xdr:colOff>5277554</xdr:colOff>
      <xdr:row>12</xdr:row>
      <xdr:rowOff>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58" name="Centro de Formación">
              <a:extLst>
                <a:ext uri="{FF2B5EF4-FFF2-40B4-BE49-F238E27FC236}">
                  <a16:creationId xmlns:a16="http://schemas.microsoft.com/office/drawing/2014/main" id="{063CB752-71FB-1E12-B17A-DCFA71E6A59B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entro de Formación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303888" y="1143000"/>
              <a:ext cx="5277555" cy="1143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4</xdr:col>
      <xdr:colOff>0</xdr:colOff>
      <xdr:row>6</xdr:row>
      <xdr:rowOff>0</xdr:rowOff>
    </xdr:from>
    <xdr:to>
      <xdr:col>5</xdr:col>
      <xdr:colOff>0</xdr:colOff>
      <xdr:row>12</xdr:row>
      <xdr:rowOff>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59" name="Tamaño 1">
              <a:extLst>
                <a:ext uri="{FF2B5EF4-FFF2-40B4-BE49-F238E27FC236}">
                  <a16:creationId xmlns:a16="http://schemas.microsoft.com/office/drawing/2014/main" id="{B6B3CF69-850A-A3A5-2DA9-52CB20636899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Tamaño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9581444" y="1143000"/>
              <a:ext cx="1086556" cy="1143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sena4.sharepoint.com/sites/GGIER/Shared%20Documents/General/Informaci&#243;n%20Estad&#237;stica%20-%20Informe%20Estad&#237;stico%20-%20Informe%20Estad&#237;stico/Prueba%20Informe%20Estad&#237;stico/Bases/Archivo%20Maestro%20Fechas%20y%20Sem&#225;foros.xlsx" TargetMode="External"/><Relationship Id="rId1" Type="http://schemas.openxmlformats.org/officeDocument/2006/relationships/externalLinkPath" Target="https://sena4.sharepoint.com/sites/GGIER/Shared%20Documents/General/Informaci&#243;n%20Estad&#237;stica%20-%20Informe%20Estad&#237;stico%20-%20Informe%20Estad&#237;stico/Prueba%20Informe%20Estad&#237;stico/Bases/Archivo%20Maestro%20Fechas%20y%20Sem&#225;foros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yrpolania\Desktop\Power%20bi_\Docum\GC_53084150_16324_JULIO\Soportes\Anexos\5.%20Formaci&#243;n%20x%20edades2.xlsb" TargetMode="External"/><Relationship Id="rId1" Type="http://schemas.openxmlformats.org/officeDocument/2006/relationships/externalLinkPath" Target="file:///C:\Users\yrpolania\Desktop\Power%20bi_\Docum\GC_53084150_16324_JULIO\Soportes\Anexos\5.%20Formaci&#243;n%20x%20edades2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ISTAS"/>
      <sheetName val="Semáforos"/>
      <sheetName val="Fuentes"/>
    </sheetNames>
    <sheetDataSet>
      <sheetData sheetId="0"/>
      <sheetData sheetId="1">
        <row r="6">
          <cell r="F6" t="str">
            <v>30 DE NOVIEMBRE DE 2024</v>
          </cell>
        </row>
      </sheetData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DICE"/>
      <sheetName val="Consolidado"/>
      <sheetName val="0. DASHBOARD"/>
      <sheetName val="1. RESUMEN"/>
      <sheetName val="2. FPI X EDAD X REGIONAL"/>
      <sheetName val="3. FPI X EDAD X CENTROS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Yenny Lorena Rodríguez Polania" refreshedDate="45635.829024652776" createdVersion="8" refreshedVersion="8" minRefreshableVersion="3" recordCount="120" xr:uid="{BBE192D9-5498-493A-9B9E-22BD7A8B7C46}">
  <cacheSource type="worksheet">
    <worksheetSource ref="B6:BY126" sheet="Consolidado"/>
  </cacheSource>
  <cacheFields count="76">
    <cacheField name="Código Regional" numFmtId="0">
      <sharedItems containsMixedTypes="1" containsNumber="1" containsInteger="1" minValue="0" maxValue="99" count="36">
        <n v="5"/>
        <n v="8"/>
        <n v="11"/>
        <n v="13"/>
        <n v="15"/>
        <n v="17"/>
        <n v="18"/>
        <n v="19"/>
        <n v="20"/>
        <n v="23"/>
        <n v="25"/>
        <n v="27"/>
        <n v="41"/>
        <n v="44"/>
        <n v="47"/>
        <n v="50"/>
        <n v="52"/>
        <n v="54"/>
        <n v="63"/>
        <n v="66"/>
        <n v="68"/>
        <n v="70"/>
        <n v="73"/>
        <n v="76"/>
        <n v="81"/>
        <n v="85"/>
        <n v="86"/>
        <n v="88"/>
        <n v="91"/>
        <n v="94"/>
        <n v="95"/>
        <n v="97"/>
        <n v="99"/>
        <s v="SENATEC "/>
        <s v="PFCE"/>
        <n v="0" u="1"/>
      </sharedItems>
    </cacheField>
    <cacheField name="Regional" numFmtId="0">
      <sharedItems containsBlank="1" count="36">
        <s v="REGIONAL ANTIOQUIA"/>
        <s v="REGIONAL ATLÁNTICO"/>
        <s v="REGIONAL DISTRITO CAPITAL"/>
        <s v="REGIONAL BOLÍVAR"/>
        <s v="REGIONAL BOYACÁ"/>
        <s v="REGIONAL CALDAS"/>
        <s v="REGIONAL CAQUETÁ"/>
        <s v="REGIONAL CAUCA"/>
        <s v="REGIONAL CESAR"/>
        <s v="REGIONAL CÓRDOBA"/>
        <s v="REGIONAL CUNDINAMARCA"/>
        <s v="REGIONAL CHOCÓ"/>
        <s v="REGIONAL HUILA"/>
        <s v="REGIONAL GUAJIRA"/>
        <s v="REGIONAL MAGDALENA"/>
        <s v="REGIONAL META"/>
        <s v="REGIONAL NARIÑO"/>
        <s v="REGIONAL NORTE DE SANTANDER"/>
        <s v="REGIONAL QUINDÍO"/>
        <s v="REGIONAL RISARALDA"/>
        <s v="REGIONAL SANTANDER"/>
        <s v="REGIONAL SUCRE"/>
        <s v="REGIONAL TOLIMA"/>
        <s v="REGIONAL VALLE"/>
        <s v="REGIONAL ARAUCA"/>
        <s v="REGIONAL CASANARE"/>
        <s v="REGIONAL PUTUMAYO"/>
        <s v="REGIONAL SAN ANDRÉS"/>
        <s v="REGIONAL AMAZONAS"/>
        <s v="REGIONAL GUAINÍA"/>
        <s v="REGIONAL GUAVIARE"/>
        <s v="REGIONAL VAUPÉS"/>
        <s v="REGIONAL VICHADA"/>
        <s v="SENATEC "/>
        <s v="PFCE"/>
        <m u="1"/>
      </sharedItems>
    </cacheField>
    <cacheField name="Tamaño de regional" numFmtId="0">
      <sharedItems containsBlank="1" count="4">
        <s v="MEDIANO"/>
        <s v="PEQUEÑO"/>
        <s v="GRANDE"/>
        <m/>
      </sharedItems>
    </cacheField>
    <cacheField name="Centro de Formación" numFmtId="0">
      <sharedItems containsBlank="1" count="112">
        <s v="CENTRO DE LOS RECURSOS NATURALES RENOVABLES - LA SALADA"/>
        <s v="CENTRO DE FORMACIÓN MINERO AMBIENTAL"/>
        <s v="CENTRO DEL DISEÑO Y MANUFACTURA DEL CUERO"/>
        <s v="CENTRO DE FORMACIÓN EN DISEÑO, CONFECCIÓN Y MODA"/>
        <s v="CENTRO PARA EL DESARROLLO DEL HABITAT Y LA CONSTRUCCIÓN"/>
        <s v="CENTRO DE TECNOLOGÍA DE LA MANUFACTURA AVANZADA"/>
        <s v="CENTRO TECNOLÓGICO DEL MOBILIARIO"/>
        <s v="CENTRO TEXTIL Y DE GESTIÓN INDUSTRIAL"/>
        <s v="CENTRO DE COMERCIO"/>
        <s v="CENTRO DE SERVICIOS DE SALUD"/>
        <s v="CENTRO DE SERVICIOS Y GESTION EMPRESARIAL"/>
        <s v="COMPLEJO TECNOLOGICO PARA LA GESTION AGROEMPRESARIAL"/>
        <s v="COMPLEJO TECNOLÓGICO MINERO AGROEMPRESARIAL"/>
        <s v="CENTRO DE LA INNOVACIÓN, LA AGROINDUSTRIA Y LA AVIACIÓN"/>
        <s v="COMPLEJO TECNOLOGICO AGROINDUSTRIAL, PECUARIO Y TURISTICO"/>
        <s v="COMPLEJO TECNOLOGICO, TURISTICO Y AGROINDUSTRIAL DEL OCCIDENTE ANTIOQUEÑO"/>
        <s v="CENTRO PARA EL DESARROLLO AGROECOLÓGICO Y AGROINDUSTRIAL"/>
        <s v="CENTRO NACIONAL COLOMBO ALEMAN"/>
        <s v="CENTRO INDUSTRIAL Y DE AVIACION"/>
        <s v="CENTRO DE COMERCIO Y SERVICIOS"/>
        <s v="CENTRO DE TECNOLOGÍAS PARA LA CONSTRUCCIÓN Y LA MADERA"/>
        <s v="CENTRO DE ELECTRICIDAD, ELECTRÓNICA Y TELECOMUNICACIONES"/>
        <s v="CENTRO DE GESTION INDUSTRIAL"/>
        <s v="CENTRO DE MANUFACTURA EN TEXTILES Y CUERO"/>
        <s v="CENTRO DE TECNOLOGÍAS DEL TRANSPORTE"/>
        <s v="CENTRO METALMECANICO"/>
        <s v="CENTRO DE MATERIALES Y ENSAYOS"/>
        <s v="CENTRO DE DISEÑO Y METROLOGÍA"/>
        <s v="CENTRO PARA LA INDUSTRIA DE LA COMUNICACIÓN GRAFICA"/>
        <s v="CENTRO DE GESTION DE MERCADOS, LOGÍSTICA Y TECNOLOGÍAS DE LA INFORMACIÓN"/>
        <s v="CENTRO DE FORMACION DE TALENTO HUMANO EN SALUD"/>
        <s v="CENTRO DE GESTIÓN ADMINISTRATIVA"/>
        <s v="CENTRO DE SERVICIOS FINANCIEROS"/>
        <s v="CENTRO NACIONAL DE HOTELERIA, TURISMO Y ALIMENTOS"/>
        <s v="CENTRO DE FORMACIÓN EN ACTIVIDAD FÍSICA Y CULTURA"/>
        <s v="CENTRO AGROEMPRESARIAL Y MINERO"/>
        <s v="CENTRO INTERNACIONAL NÁUTICO, FLUVIAL Y PORTUARIO"/>
        <s v="CENTRO PARA LA INDUSTRIA PETROQUIMICA"/>
        <s v="CENTRO DE DESARROLLO AGROPECUARIO Y AGROINDUSTRIAL"/>
        <s v="CENTRO MINERO"/>
        <s v="CENTRO DE GESTION ADMINISTRATIVA Y FORTALECIMIENTO EMPRESARIAL"/>
        <s v="CENTRO INDUSTRIAL DE MANTENIMIENTO Y MANUFACTURA"/>
        <s v="CENTRO DE LA INNOVACIÓN AGROINDUSTRIAL Y DE SERVICIOS"/>
        <s v="CENTRO PARA LA FORMACION CAFETERA"/>
        <s v="CENTRO DE AUTOMATIZACION INDUSTRIAL"/>
        <s v="CENTRO DE PROCESOS INDUSTRIALES Y CONSTRUCCIÓN"/>
        <s v="CENTRO PECUARIO Y AGROEMPRESARIAL"/>
        <s v="CENTRO TECNOLOGICO DE LA AMAZONÍA"/>
        <s v="CENTRO AGROPECUARIO"/>
        <s v="CENTRO DE TELEINFORMÁTICA Y PRODUCCIÓN INDUSTRIAL"/>
        <s v="CENTRO BIOTECNOLOGICO DEL CARIBE"/>
        <s v="CENTRO AGROEMPRESARIAL"/>
        <s v="CENTRO DE INNOVACIÓN Y DE GESTIÓN EMPRESARIAL Y CULTURAL"/>
        <s v="CENTRO AGROPECUARIO Y DE BIOTECNOLOGIA EL PORVENIR"/>
        <s v="CENTRO DE COMERCIO, INDUSTRIA Y TURISMO DE CORDOBA"/>
        <s v="CENTRO INDUSTRIAL Y DE DESARROLLO EMPRESARIAL DE SOACHA"/>
        <s v="CENTRO DE DESARROLLO AGROINDUSTRIAL Y EMPRESARIAL"/>
        <s v="CENTRO AGROECOLOGICO Y EMPRESARIAL"/>
        <s v="CENTRO DE LA TECNOLOGIA DEL DISEÑO Y LA PRODUCTIVIDAD EMPRESARIAL"/>
        <s v="CENTRO DE BIOTECNOLOGIA AGROPECUARIA"/>
        <s v="CENTRO DE DESARROLLO AGROEMPRESARIAL"/>
        <s v="CENTRO DE RECURSOS NATURALES, INDUSTRIA Y BIODIVERSIDAD"/>
        <s v="CENTRO DE FORMACION AGROINDUSTRIAL"/>
        <s v="CENTRO AGROEMPRESARIAL Y DESARROLLO PECUARIO DEL HUILA"/>
        <s v="CENTRO DE DESARROLLO AGROEMPRESARIAL Y TURISTICO DEL HUILA"/>
        <s v="CENTRO DE LA INDUSTRIA, LA EMPRESA Y LOS SERVICIOS"/>
        <s v="CENTRO DE GESTIÓN Y DESARROLLO SOSTENIBLE SURCOLOMBIANO"/>
        <s v="CENTRO INDUSTRIAL Y DE ENERGIAS ALTERNATIVAS"/>
        <s v="CENTRO AGROEMPRESARIAL Y ACUICOLA"/>
        <s v="CENTRO ACUICOLA Y AGROINDUSTRIAL DE GAIRA"/>
        <s v="CENTRO DE LOGISTICA Y PROMOCION ECOTURISTICA DEL MAGDALENA"/>
        <s v="CENTRO AGROINDUSTRIAL DEL META"/>
        <s v="CENTRO DE INDUSTRIA Y SERVICIOS DEL META"/>
        <s v="CENTRO SUR COLOMBIANO DE LOGÍSTICA INTERNACIONAL"/>
        <s v="CENTRO AGROINDUSTRIAL Y PESQUERO DE LA COSTA PACIFICA"/>
        <s v="CENTRO INTERNACIONAL DE PRODUCCIÓN LIMPIA - LOPE"/>
        <s v="CENTRO DE FORMACIÓN PARA EL DESARROLLO RURAL Y MINERO"/>
        <s v="CENTRO AGROINDUSTRIAL"/>
        <s v="CENTRO PARA EL DESARROLLO TECNOLÓGICO DE LA CONSTRUCCIÓN Y LA INDUSTRIA"/>
        <s v="CENTRO DE COMERCIO Y TURISMO"/>
        <s v="CENTRO ATENCION SECTOR AGROPECUARIO"/>
        <s v="CENTRO DE DISEÑO E INNOVACIÓN TECNOLÓGICA INDUSTRIAL"/>
        <s v="CENTRO INDUSTRIAL DE MANTENIMIENTO INTEGRAL"/>
        <s v="CENTRO INDUSTRIAL DEL DISEÑO Y LA MANUFACTURA"/>
        <s v="CENTRO DE SERVICIOS EMPRESARIALES Y TURÍSTICOS"/>
        <s v="CENTRO INDUSTRIAL Y DEL DESARROLLO TECNOLOGICO"/>
        <s v="CENTRO AGROTURÍSTICO"/>
        <s v="CENTRO AGROEMPRESARIAL Y TURISTICO DE LOS ANDES"/>
        <s v="CENTRO DE GESTION AGROEMPRESARIAL DEL ORIENTE"/>
        <s v="CENTRO DE LA INNOVACION, LA TECNOLOGIA Y LOS SERVICIOS"/>
        <s v="CENTRO AGROPECUARIO LA GRANJA"/>
        <s v="CENTRO DE INDUSTRIA Y CONSTRUCCION"/>
        <s v="CENTRO AGROPECUARIO DE BUGA"/>
        <s v="CENTRO LATINOAMERICANO DE ESPECIES MENORES"/>
        <s v="CENTRO NAUTICO PESQUERO DE BUENAVENTURA"/>
        <s v="CENTRO DE ELECTRICIDAD Y AUTOMATIZACION INDUSTRIAL - CEAI"/>
        <s v="CENTRO DE LA CONSTRUCCION"/>
        <s v="CENTRO DE DISEÑO TECNOLOGICO INDUSTRIAL"/>
        <s v="CENTRO NACIONAL DE ASISTENCIA TECNICA A LA INDUSTRIA - ASTIN"/>
        <s v="CENTRO DE GESTION TECNOLÓGICA DE SERVICIOS"/>
        <s v="CENTRO DE TECNOLOGIAS AGROINDUSTRIALES"/>
        <s v="CENTRO DE BIOTECNOLOGIA INDUSTRIAL"/>
        <s v="CENTRO DE GESTION Y DESARROLLO AGROINDUSTRIAL DE ARAUCA"/>
        <s v="CENTRO AGROINDUSTRIAL Y FORTALECIMIENTO EMPRESARIAL DE CASANARE"/>
        <s v="CENTRO AGROFORESTAL Y ACUICOLA ARAPAIMA"/>
        <s v="CENTRO DE FORMACIÓN TURÍSTICA GENTE DE MAR Y DE SERVICIOS"/>
        <s v="CENTRO PARA LA BIODIVERSIDAD Y EL TURISMO DEL AMAZONAS"/>
        <s v="CENTRO AMBIENTAL Y ECOTURISTICO DEL NORORIENTE AMAZONICO"/>
        <s v="CENTRO DE DESARROLLO AGROINDUSTRIAL, TURISTICO Y TECNOLOGICO DEL GUAVIARE"/>
        <s v="CENTRO AGROPECUARIO Y DE SERVICIOS AMBIENTALES JIRI - JIRIMO"/>
        <s v="CENTRO DE PRODUCCIÓN Y TRANSFORMACION AGROINDUSTRIAL DE LA ORINOQUÍA"/>
        <m/>
      </sharedItems>
    </cacheField>
    <cacheField name="Código Centro" numFmtId="0">
      <sharedItems containsString="0" containsBlank="1" containsNumber="1" containsInteger="1" minValue="9101" maxValue="9551" count="119">
        <n v="9101"/>
        <n v="9127"/>
        <n v="9201"/>
        <n v="9202"/>
        <n v="9203"/>
        <n v="9204"/>
        <n v="9205"/>
        <n v="9206"/>
        <n v="9301"/>
        <n v="9401"/>
        <n v="9402"/>
        <n v="9501"/>
        <n v="9502"/>
        <n v="9503"/>
        <n v="9504"/>
        <n v="9549"/>
        <n v="9103"/>
        <n v="9207"/>
        <n v="9208"/>
        <n v="9302"/>
        <n v="9209"/>
        <n v="9210"/>
        <n v="9211"/>
        <n v="9212"/>
        <n v="9213"/>
        <n v="9214"/>
        <n v="9215"/>
        <n v="9216"/>
        <n v="9217"/>
        <n v="9303"/>
        <n v="9403"/>
        <n v="9404"/>
        <n v="9405"/>
        <n v="9406"/>
        <n v="9508"/>
        <n v="9104"/>
        <n v="9105"/>
        <n v="9218"/>
        <n v="9304"/>
        <n v="9110"/>
        <n v="9111"/>
        <n v="9305"/>
        <n v="9514"/>
        <n v="9551"/>
        <n v="9112"/>
        <n v="9219"/>
        <n v="9220"/>
        <n v="9306"/>
        <n v="9515"/>
        <n v="9516"/>
        <n v="9113"/>
        <n v="9221"/>
        <n v="9307"/>
        <n v="9114"/>
        <n v="9520"/>
        <n v="9521"/>
        <n v="9115"/>
        <n v="9523"/>
        <n v="9232"/>
        <n v="9509"/>
        <n v="9510"/>
        <n v="9511"/>
        <n v="9512"/>
        <n v="9513"/>
        <n v="9522"/>
        <n v="9116"/>
        <n v="9525"/>
        <n v="9526"/>
        <n v="9527"/>
        <n v="9528"/>
        <n v="9222"/>
        <n v="9524"/>
        <n v="9118"/>
        <n v="9529"/>
        <n v="9117"/>
        <n v="9532"/>
        <n v="9534"/>
        <n v="9535"/>
        <n v="9536"/>
        <n v="9119"/>
        <n v="9537"/>
        <n v="9120"/>
        <n v="9231"/>
        <n v="9538"/>
        <n v="9121"/>
        <n v="9223"/>
        <n v="9308"/>
        <n v="9122"/>
        <n v="9224"/>
        <n v="9225"/>
        <n v="9309"/>
        <n v="9540"/>
        <n v="9541"/>
        <n v="9545"/>
        <n v="9546"/>
        <n v="9542"/>
        <n v="9123"/>
        <n v="9226"/>
        <n v="9310"/>
        <n v="9124"/>
        <n v="9125"/>
        <n v="9126"/>
        <n v="9227"/>
        <n v="9228"/>
        <n v="9229"/>
        <n v="9230"/>
        <n v="9311"/>
        <n v="9543"/>
        <n v="9544"/>
        <n v="9530"/>
        <n v="9519"/>
        <n v="9518"/>
        <n v="9539"/>
        <n v="9517"/>
        <n v="9547"/>
        <n v="9533"/>
        <n v="9548"/>
        <n v="9531"/>
        <m/>
      </sharedItems>
    </cacheField>
    <cacheField name="Tamaño" numFmtId="0">
      <sharedItems containsBlank="1" count="4">
        <s v="MEDIANO"/>
        <s v="PEQUEÑO"/>
        <s v="GRANDE"/>
        <m/>
      </sharedItems>
    </cacheField>
    <cacheField name="Formación Laboral De 17 años y menores Ejecución Cupos " numFmtId="1">
      <sharedItems containsSemiMixedTypes="0" containsString="0" containsNumber="1" containsInteger="1" minValue="0" maxValue="29186"/>
    </cacheField>
    <cacheField name="Formación Laboral De 17 años y menores Ejecución Aprendices " numFmtId="1">
      <sharedItems containsSemiMixedTypes="0" containsString="0" containsNumber="1" containsInteger="1" minValue="0" maxValue="29186"/>
    </cacheField>
    <cacheField name="Formación Laboral De 18 a 24 años Ejecución Cupos " numFmtId="1">
      <sharedItems containsSemiMixedTypes="0" containsString="0" containsNumber="1" containsInteger="1" minValue="0" maxValue="8141"/>
    </cacheField>
    <cacheField name="Formación Laboral De 18 a 24 años Ejecución Aprendices " numFmtId="1">
      <sharedItems containsSemiMixedTypes="0" containsString="0" containsNumber="1" containsInteger="1" minValue="128" maxValue="256675"/>
    </cacheField>
    <cacheField name="Formación Laboral Ejecución Cupos  De 25 a 30 años " numFmtId="1">
      <sharedItems containsSemiMixedTypes="0" containsString="0" containsNumber="1" containsInteger="1" minValue="0" maxValue="1789"/>
    </cacheField>
    <cacheField name="Formación Laboral De 25 a 30 años Ejecución Aprendices" numFmtId="1">
      <sharedItems containsSemiMixedTypes="0" containsString="0" containsNumber="1" containsInteger="1" minValue="0" maxValue="1789"/>
    </cacheField>
    <cacheField name="Formación Laboral De 31 a 40 años Ejecución Cupos" numFmtId="1">
      <sharedItems containsSemiMixedTypes="0" containsString="0" containsNumber="1" containsInteger="1" minValue="0" maxValue="1991"/>
    </cacheField>
    <cacheField name="Formación Laboral De 31 a 40 años Ejecución Aprendices" numFmtId="1">
      <sharedItems containsSemiMixedTypes="0" containsString="0" containsNumber="1" containsInteger="1" minValue="0" maxValue="1991"/>
    </cacheField>
    <cacheField name="Formación Laboral De 41 a 55 años Ejecución Cupos" numFmtId="1">
      <sharedItems containsSemiMixedTypes="0" containsString="0" containsNumber="1" containsInteger="1" minValue="0" maxValue="1301"/>
    </cacheField>
    <cacheField name="Formación Laboral De 41 a 55 años Ejecución Aprendices" numFmtId="1">
      <sharedItems containsSemiMixedTypes="0" containsString="0" containsNumber="1" containsInteger="1" minValue="0" maxValue="1301"/>
    </cacheField>
    <cacheField name="Formación Laboral De 56 años y mayores Ejecución Cupos" numFmtId="1">
      <sharedItems containsSemiMixedTypes="0" containsString="0" containsNumber="1" containsInteger="1" minValue="0" maxValue="447"/>
    </cacheField>
    <cacheField name="Formación Laboral De 56 años y mayores Ejecución Aprendices" numFmtId="1">
      <sharedItems containsSemiMixedTypes="0" containsString="0" containsNumber="1" containsInteger="1" minValue="0" maxValue="447"/>
    </cacheField>
    <cacheField name="Formación Laboral Total Ejecución Cupos" numFmtId="1">
      <sharedItems containsSemiMixedTypes="0" containsString="0" containsNumber="1" containsInteger="1" minValue="0" maxValue="32578"/>
    </cacheField>
    <cacheField name="Formación Laboral De Total Ejecución Aprendices" numFmtId="1">
      <sharedItems containsSemiMixedTypes="0" containsString="0" containsNumber="1" containsInteger="1" minValue="0" maxValue="32578"/>
    </cacheField>
    <cacheField name="Educación Superior De 17 años y menores Ejecución Cupos " numFmtId="1">
      <sharedItems containsSemiMixedTypes="0" containsString="0" containsNumber="1" containsInteger="1" minValue="0" maxValue="1354"/>
    </cacheField>
    <cacheField name="Educación Superior De 17 años y menores Ejecución Aprendices" numFmtId="1">
      <sharedItems containsSemiMixedTypes="0" containsString="0" containsNumber="1" containsInteger="1" minValue="0" maxValue="1354"/>
    </cacheField>
    <cacheField name="Educación Superior De 18 a 4 años Ejecución Cupos" numFmtId="1">
      <sharedItems containsSemiMixedTypes="0" containsString="0" containsNumber="1" containsInteger="1" minValue="0" maxValue="11435"/>
    </cacheField>
    <cacheField name="Educación Superior De 18 a 4 años Ejecución Aprendices" numFmtId="1">
      <sharedItems containsSemiMixedTypes="0" containsString="0" containsNumber="1" containsInteger="1" minValue="0" maxValue="11433"/>
    </cacheField>
    <cacheField name="Educación Superior Ejecución Cupos  De 5 a 30 años " numFmtId="1">
      <sharedItems containsSemiMixedTypes="0" containsString="0" containsNumber="1" containsInteger="1" minValue="0" maxValue="4623"/>
    </cacheField>
    <cacheField name="Educación Superior De 5 a 30 años Ejecución Aprendices" numFmtId="1">
      <sharedItems containsSemiMixedTypes="0" containsString="0" containsNumber="1" containsInteger="1" minValue="0" maxValue="4623"/>
    </cacheField>
    <cacheField name="Educación Superior De 31 a 40 años Ejecución Cupos" numFmtId="1">
      <sharedItems containsSemiMixedTypes="0" containsString="0" containsNumber="1" containsInteger="1" minValue="0" maxValue="4137"/>
    </cacheField>
    <cacheField name="Educación Superior De 31 a 40 años Ejecución Aprendices" numFmtId="1">
      <sharedItems containsSemiMixedTypes="0" containsString="0" containsNumber="1" containsInteger="1" minValue="0" maxValue="4137"/>
    </cacheField>
    <cacheField name="Educación Superior De 41 a 55 años Ejecución Cupos" numFmtId="1">
      <sharedItems containsSemiMixedTypes="0" containsString="0" containsNumber="1" containsInteger="1" minValue="0" maxValue="1226"/>
    </cacheField>
    <cacheField name="Educación Superior De 41 a 55 años Ejecución Aprendices" numFmtId="1">
      <sharedItems containsSemiMixedTypes="0" containsString="0" containsNumber="1" containsInteger="1" minValue="0" maxValue="1226"/>
    </cacheField>
    <cacheField name="Educación Superior De 56 años y mayores Ejecución Cupos" numFmtId="1">
      <sharedItems containsSemiMixedTypes="0" containsString="0" containsNumber="1" containsInteger="1" minValue="0" maxValue="53"/>
    </cacheField>
    <cacheField name="Educación Superior De 56 años y mayores Ejecución Aprendices" numFmtId="1">
      <sharedItems containsSemiMixedTypes="0" containsString="0" containsNumber="1" containsInteger="1" minValue="0" maxValue="53"/>
    </cacheField>
    <cacheField name="Educación Superior Total Ejecución Cupos" numFmtId="1">
      <sharedItems containsSemiMixedTypes="0" containsString="0" containsNumber="1" containsInteger="1" minValue="0" maxValue="22828"/>
    </cacheField>
    <cacheField name="Educación Superior De Total Ejecución Aprendices" numFmtId="1">
      <sharedItems containsSemiMixedTypes="0" containsString="0" containsNumber="1" containsInteger="1" minValue="0" maxValue="22826"/>
    </cacheField>
    <cacheField name="Formación Titulada De 17 años y menores Ejecución Cupos" numFmtId="1">
      <sharedItems containsSemiMixedTypes="0" containsString="0" containsNumber="1" containsInteger="1" minValue="0" maxValue="29186"/>
    </cacheField>
    <cacheField name="Formación Titulada De 17 años y menores Ejecución Aprendices" numFmtId="1">
      <sharedItems containsSemiMixedTypes="0" containsString="0" containsNumber="1" containsInteger="1" minValue="0" maxValue="29186"/>
    </cacheField>
    <cacheField name="Formación Titulada De 18 a 4 años Ejecución Cupos" numFmtId="1">
      <sharedItems containsSemiMixedTypes="0" containsString="0" containsNumber="1" containsInteger="1" minValue="0" maxValue="17636"/>
    </cacheField>
    <cacheField name="Formación Titulada De 18 a 4 años Ejecución Aprendices" numFmtId="1">
      <sharedItems containsSemiMixedTypes="0" containsString="0" containsNumber="1" containsInteger="1" minValue="0" maxValue="17634"/>
    </cacheField>
    <cacheField name="Formación Titulada Ejecución Cupos  De 5 a 30 años" numFmtId="1">
      <sharedItems containsSemiMixedTypes="0" containsString="0" containsNumber="1" containsInteger="1" minValue="0" maxValue="6123"/>
    </cacheField>
    <cacheField name="Formación Titulada De 5 a 30 años Ejecución Aprendices" numFmtId="1">
      <sharedItems containsSemiMixedTypes="0" containsString="0" containsNumber="1" containsInteger="1" minValue="0" maxValue="6123"/>
    </cacheField>
    <cacheField name="Formación Titulada De 31 a 40 años Ejecución Cupos" numFmtId="1">
      <sharedItems containsSemiMixedTypes="0" containsString="0" containsNumber="1" containsInteger="1" minValue="0" maxValue="5288"/>
    </cacheField>
    <cacheField name="Formación Titulada De 31 a 40 años Ejecución Aprendices" numFmtId="1">
      <sharedItems containsSemiMixedTypes="0" containsString="0" containsNumber="1" containsInteger="1" minValue="0" maxValue="5288"/>
    </cacheField>
    <cacheField name="Formación Titulada De 41 a 55 años Ejecución Cupos" numFmtId="1">
      <sharedItems containsSemiMixedTypes="0" containsString="0" containsNumber="1" containsInteger="1" minValue="0" maxValue="1820"/>
    </cacheField>
    <cacheField name="Formación Titulada De 41 a 55 años Ejecución Aprendices" numFmtId="1">
      <sharedItems containsSemiMixedTypes="0" containsString="0" containsNumber="1" containsInteger="1" minValue="0" maxValue="1819"/>
    </cacheField>
    <cacheField name="Formación Titulada De 56 años y mayores Ejecución Cupos" numFmtId="1">
      <sharedItems containsSemiMixedTypes="0" containsString="0" containsNumber="1" containsInteger="1" minValue="0" maxValue="472"/>
    </cacheField>
    <cacheField name="Formación Titulada De 56 años y mayores Ejecución Aprendices" numFmtId="1">
      <sharedItems containsSemiMixedTypes="0" containsString="0" containsNumber="1" containsInteger="1" minValue="0" maxValue="472"/>
    </cacheField>
    <cacheField name="Formación Titulada Total Ejecución Cupos" numFmtId="1">
      <sharedItems containsSemiMixedTypes="0" containsString="0" containsNumber="1" containsInteger="1" minValue="0" maxValue="43960"/>
    </cacheField>
    <cacheField name="Formación Titulada De Total Ejecución Aprendices" numFmtId="1">
      <sharedItems containsSemiMixedTypes="0" containsString="0" containsNumber="1" containsInteger="1" minValue="0" maxValue="43957"/>
    </cacheField>
    <cacheField name="Formación Complementaria De 17 años y menores Ejecución Cupos" numFmtId="1">
      <sharedItems containsSemiMixedTypes="0" containsString="0" containsNumber="1" containsInteger="1" minValue="0" maxValue="34618"/>
    </cacheField>
    <cacheField name="Formación Complementaria De 17 años y menores Ejecución Aprendices" numFmtId="1">
      <sharedItems containsSemiMixedTypes="0" containsString="0" containsNumber="1" containsInteger="1" minValue="0" maxValue="27119"/>
    </cacheField>
    <cacheField name="Formación Complementaria De 18 a 4 años Ejecución Cupos" numFmtId="1">
      <sharedItems containsSemiMixedTypes="0" containsString="0" containsNumber="1" containsInteger="1" minValue="0" maxValue="63746"/>
    </cacheField>
    <cacheField name="Formación Complementaria De 18 a 4 años Ejecución Aprendices" numFmtId="1">
      <sharedItems containsSemiMixedTypes="0" containsString="0" containsNumber="1" containsInteger="1" minValue="0" maxValue="51106"/>
    </cacheField>
    <cacheField name="Formación Complementaria Ejecución Cupos  De 5 a 30 años" numFmtId="1">
      <sharedItems containsSemiMixedTypes="0" containsString="0" containsNumber="1" containsInteger="1" minValue="0" maxValue="44930"/>
    </cacheField>
    <cacheField name="Formación Complementaria De 5 a 30 años Ejecución Aprendices" numFmtId="1">
      <sharedItems containsSemiMixedTypes="0" containsString="0" containsNumber="1" containsInteger="1" minValue="0" maxValue="38610"/>
    </cacheField>
    <cacheField name="Formación Complementaria De 31 a 40 años Ejecución Cupos" numFmtId="1">
      <sharedItems containsSemiMixedTypes="0" containsString="0" containsNumber="1" containsInteger="1" minValue="0" maxValue="60389"/>
    </cacheField>
    <cacheField name="Formación Complementaria De 31 a 40 años Ejecución Aprendices" numFmtId="1">
      <sharedItems containsSemiMixedTypes="0" containsString="0" containsNumber="1" containsInteger="1" minValue="0" maxValue="49944"/>
    </cacheField>
    <cacheField name="Formación Complementaria De 41 a 55 años Ejecución Cupos" numFmtId="1">
      <sharedItems containsSemiMixedTypes="0" containsString="0" containsNumber="1" containsInteger="1" minValue="0" maxValue="40527"/>
    </cacheField>
    <cacheField name="Formación Complementaria De 41 a 55 años Ejecución Aprendices" numFmtId="1">
      <sharedItems containsSemiMixedTypes="0" containsString="0" containsNumber="1" containsInteger="1" minValue="0" maxValue="30555"/>
    </cacheField>
    <cacheField name="Formación Complementaria De 56 años y mayores Ejecución Cupos" numFmtId="1">
      <sharedItems containsSemiMixedTypes="0" containsString="0" containsNumber="1" containsInteger="1" minValue="0" maxValue="21753"/>
    </cacheField>
    <cacheField name="Formación Complementaria De 56 años y mayores Ejecución Aprendices" numFmtId="1">
      <sharedItems containsSemiMixedTypes="0" containsString="0" containsNumber="1" containsInteger="1" minValue="0" maxValue="11248"/>
    </cacheField>
    <cacheField name="Formación Complementaria Total Ejecución Cupos" numFmtId="1">
      <sharedItems containsSemiMixedTypes="0" containsString="0" containsNumber="1" containsInteger="1" minValue="0" maxValue="238580"/>
    </cacheField>
    <cacheField name="Formación Complementaria De Total Ejecución Aprendices" numFmtId="1">
      <sharedItems containsSemiMixedTypes="0" containsString="0" containsNumber="1" containsInteger="1" minValue="0" maxValue="187307"/>
    </cacheField>
    <cacheField name="FPI De 17 años y menores Ejecución Cupos" numFmtId="1">
      <sharedItems containsSemiMixedTypes="0" containsString="0" containsNumber="1" containsInteger="1" minValue="0" maxValue="35193"/>
    </cacheField>
    <cacheField name="FPI De 17 años y menores Ejecución Aprendices" numFmtId="1">
      <sharedItems containsSemiMixedTypes="0" containsString="0" containsNumber="1" containsInteger="1" minValue="0" maxValue="29186"/>
    </cacheField>
    <cacheField name="FPI De 18 a 4 años Ejecución Cupos" numFmtId="1">
      <sharedItems containsSemiMixedTypes="0" containsString="0" containsNumber="1" containsInteger="1" minValue="740" maxValue="68378"/>
    </cacheField>
    <cacheField name="FPI De 18 a 4 años Ejecución Aprendices" numFmtId="1">
      <sharedItems containsSemiMixedTypes="0" containsString="0" containsNumber="1" containsInteger="1" minValue="546" maxValue="52108"/>
    </cacheField>
    <cacheField name="FPI Ejecución Cupos  De 5 a 30 años" numFmtId="1">
      <sharedItems containsSemiMixedTypes="0" containsString="0" containsNumber="1" containsInteger="1" minValue="51" maxValue="45611"/>
    </cacheField>
    <cacheField name="FPI De 5 a 30 años Ejecución Aprendices" numFmtId="1">
      <sharedItems containsSemiMixedTypes="0" containsString="0" containsNumber="1" containsInteger="1" minValue="51" maxValue="39291"/>
    </cacheField>
    <cacheField name="FPI De 31 a 40 años Ejecución Cupos" numFmtId="1">
      <sharedItems containsSemiMixedTypes="0" containsString="0" containsNumber="1" containsInteger="1" minValue="32" maxValue="61246"/>
    </cacheField>
    <cacheField name="FPI De 31 a 40 años Ejecución Aprendices" numFmtId="1">
      <sharedItems containsSemiMixedTypes="0" containsString="0" containsNumber="1" containsInteger="1" minValue="32" maxValue="50801"/>
    </cacheField>
    <cacheField name="FPI De 41 a 55 años Ejecución Cupos" numFmtId="1">
      <sharedItems containsSemiMixedTypes="0" containsString="0" containsNumber="1" containsInteger="1" minValue="12" maxValue="41130"/>
    </cacheField>
    <cacheField name="FPI De 41 a 55 años Ejecución Aprendices" numFmtId="1">
      <sharedItems containsSemiMixedTypes="0" containsString="0" containsNumber="1" containsInteger="1" minValue="12" maxValue="31158"/>
    </cacheField>
    <cacheField name="FPI De 56 años y mayores Ejecución Cupos" numFmtId="1">
      <sharedItems containsSemiMixedTypes="0" containsString="0" containsNumber="1" containsInteger="1" minValue="2" maxValue="21874"/>
    </cacheField>
    <cacheField name="FPI De 56 años y mayores Ejecución Aprendices" numFmtId="1">
      <sharedItems containsSemiMixedTypes="0" containsString="0" containsNumber="1" containsInteger="1" minValue="2" maxValue="11369"/>
    </cacheField>
    <cacheField name="FPI Total Ejecución Cupos" numFmtId="1">
      <sharedItems containsSemiMixedTypes="0" containsString="0" containsNumber="1" containsInteger="1" minValue="2554" maxValue="247894"/>
    </cacheField>
    <cacheField name="FPI De Total Ejecución Aprendices" numFmtId="1">
      <sharedItems containsSemiMixedTypes="0" containsString="0" containsNumber="1" containsInteger="1" minValue="1980" maxValue="196621"/>
    </cacheField>
  </cacheFields>
  <extLst>
    <ext xmlns:x14="http://schemas.microsoft.com/office/spreadsheetml/2009/9/main" uri="{725AE2AE-9491-48be-B2B4-4EB974FC3084}">
      <x14:pivotCacheDefinition pivotCacheId="483700993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20">
  <r>
    <x v="0"/>
    <x v="0"/>
    <x v="0"/>
    <x v="0"/>
    <x v="0"/>
    <x v="0"/>
    <n v="2540"/>
    <n v="2540"/>
    <n v="1026"/>
    <n v="1026"/>
    <n v="208"/>
    <n v="208"/>
    <n v="199"/>
    <n v="199"/>
    <n v="146"/>
    <n v="146"/>
    <n v="44"/>
    <n v="44"/>
    <n v="4163"/>
    <n v="4163"/>
    <n v="149"/>
    <n v="148"/>
    <n v="1169"/>
    <n v="1166"/>
    <n v="333"/>
    <n v="332"/>
    <n v="316"/>
    <n v="316"/>
    <n v="142"/>
    <n v="142"/>
    <n v="17"/>
    <n v="17"/>
    <n v="2126"/>
    <n v="2121"/>
    <n v="2689"/>
    <n v="2688"/>
    <n v="2195"/>
    <n v="2192"/>
    <n v="541"/>
    <n v="540"/>
    <n v="515"/>
    <n v="515"/>
    <n v="288"/>
    <n v="288"/>
    <n v="61"/>
    <n v="61"/>
    <n v="6289"/>
    <n v="6284"/>
    <n v="3006"/>
    <n v="2469"/>
    <n v="6518"/>
    <n v="5867"/>
    <n v="5070"/>
    <n v="4565"/>
    <n v="7069"/>
    <n v="6083"/>
    <n v="7413"/>
    <n v="5960"/>
    <n v="5542"/>
    <n v="4015"/>
    <n v="34618"/>
    <n v="28959"/>
    <n v="5695"/>
    <n v="5157"/>
    <n v="8713"/>
    <n v="8059"/>
    <n v="5611"/>
    <n v="5105"/>
    <n v="7584"/>
    <n v="6598"/>
    <n v="7701"/>
    <n v="6248"/>
    <n v="5603"/>
    <n v="4076"/>
    <n v="40907"/>
    <n v="35243"/>
  </r>
  <r>
    <x v="0"/>
    <x v="0"/>
    <x v="1"/>
    <x v="1"/>
    <x v="1"/>
    <x v="1"/>
    <n v="1204"/>
    <n v="1204"/>
    <n v="1011"/>
    <n v="1011"/>
    <n v="307"/>
    <n v="307"/>
    <n v="327"/>
    <n v="327"/>
    <n v="144"/>
    <n v="144"/>
    <n v="30"/>
    <n v="30"/>
    <n v="3023"/>
    <n v="3023"/>
    <n v="53"/>
    <n v="53"/>
    <n v="423"/>
    <n v="423"/>
    <n v="188"/>
    <n v="188"/>
    <n v="182"/>
    <n v="182"/>
    <n v="56"/>
    <n v="56"/>
    <n v="0"/>
    <n v="0"/>
    <n v="902"/>
    <n v="902"/>
    <n v="1257"/>
    <n v="1257"/>
    <n v="1434"/>
    <n v="1434"/>
    <n v="495"/>
    <n v="495"/>
    <n v="509"/>
    <n v="509"/>
    <n v="200"/>
    <n v="200"/>
    <n v="30"/>
    <n v="30"/>
    <n v="3925"/>
    <n v="3925"/>
    <n v="2949"/>
    <n v="2156"/>
    <n v="6473"/>
    <n v="4291"/>
    <n v="3576"/>
    <n v="2922"/>
    <n v="4289"/>
    <n v="3531"/>
    <n v="2552"/>
    <n v="2163"/>
    <n v="800"/>
    <n v="633"/>
    <n v="20639"/>
    <n v="15696"/>
    <n v="4206"/>
    <n v="3413"/>
    <n v="7907"/>
    <n v="5725"/>
    <n v="4071"/>
    <n v="3417"/>
    <n v="4798"/>
    <n v="4040"/>
    <n v="2752"/>
    <n v="2363"/>
    <n v="830"/>
    <n v="663"/>
    <n v="24564"/>
    <n v="19621"/>
  </r>
  <r>
    <x v="0"/>
    <x v="0"/>
    <x v="1"/>
    <x v="2"/>
    <x v="2"/>
    <x v="1"/>
    <n v="1381"/>
    <n v="1381"/>
    <n v="687"/>
    <n v="687"/>
    <n v="261"/>
    <n v="261"/>
    <n v="310"/>
    <n v="310"/>
    <n v="227"/>
    <n v="227"/>
    <n v="56"/>
    <n v="56"/>
    <n v="2922"/>
    <n v="2922"/>
    <n v="83"/>
    <n v="82"/>
    <n v="987"/>
    <n v="987"/>
    <n v="490"/>
    <n v="490"/>
    <n v="463"/>
    <n v="463"/>
    <n v="204"/>
    <n v="204"/>
    <n v="16"/>
    <n v="16"/>
    <n v="2243"/>
    <n v="2242"/>
    <n v="1464"/>
    <n v="1463"/>
    <n v="1674"/>
    <n v="1674"/>
    <n v="751"/>
    <n v="751"/>
    <n v="773"/>
    <n v="773"/>
    <n v="431"/>
    <n v="431"/>
    <n v="72"/>
    <n v="72"/>
    <n v="5165"/>
    <n v="5164"/>
    <n v="3818"/>
    <n v="3343"/>
    <n v="7235"/>
    <n v="6636"/>
    <n v="5386"/>
    <n v="4910"/>
    <n v="6690"/>
    <n v="5855"/>
    <n v="4849"/>
    <n v="3692"/>
    <n v="3504"/>
    <n v="2112"/>
    <n v="31482"/>
    <n v="26548"/>
    <n v="5282"/>
    <n v="4806"/>
    <n v="8909"/>
    <n v="8310"/>
    <n v="6137"/>
    <n v="5661"/>
    <n v="7463"/>
    <n v="6628"/>
    <n v="5280"/>
    <n v="4123"/>
    <n v="3576"/>
    <n v="2184"/>
    <n v="36647"/>
    <n v="31712"/>
  </r>
  <r>
    <x v="0"/>
    <x v="0"/>
    <x v="1"/>
    <x v="3"/>
    <x v="3"/>
    <x v="1"/>
    <n v="601"/>
    <n v="601"/>
    <n v="756"/>
    <n v="755"/>
    <n v="458"/>
    <n v="458"/>
    <n v="640"/>
    <n v="640"/>
    <n v="603"/>
    <n v="603"/>
    <n v="94"/>
    <n v="94"/>
    <n v="3152"/>
    <n v="3151"/>
    <n v="67"/>
    <n v="67"/>
    <n v="757"/>
    <n v="757"/>
    <n v="398"/>
    <n v="398"/>
    <n v="419"/>
    <n v="419"/>
    <n v="201"/>
    <n v="201"/>
    <n v="10"/>
    <n v="10"/>
    <n v="1852"/>
    <n v="1852"/>
    <n v="668"/>
    <n v="668"/>
    <n v="1513"/>
    <n v="1512"/>
    <n v="856"/>
    <n v="856"/>
    <n v="1059"/>
    <n v="1059"/>
    <n v="804"/>
    <n v="804"/>
    <n v="104"/>
    <n v="104"/>
    <n v="5004"/>
    <n v="5003"/>
    <n v="718"/>
    <n v="675"/>
    <n v="2853"/>
    <n v="2584"/>
    <n v="2610"/>
    <n v="2295"/>
    <n v="3755"/>
    <n v="3132"/>
    <n v="3791"/>
    <n v="2884"/>
    <n v="1964"/>
    <n v="1294"/>
    <n v="15691"/>
    <n v="12864"/>
    <n v="1386"/>
    <n v="1343"/>
    <n v="4366"/>
    <n v="4096"/>
    <n v="3466"/>
    <n v="3151"/>
    <n v="4814"/>
    <n v="4191"/>
    <n v="4595"/>
    <n v="3688"/>
    <n v="2068"/>
    <n v="1398"/>
    <n v="20695"/>
    <n v="17867"/>
  </r>
  <r>
    <x v="0"/>
    <x v="0"/>
    <x v="0"/>
    <x v="4"/>
    <x v="4"/>
    <x v="0"/>
    <n v="1674"/>
    <n v="1674"/>
    <n v="1164"/>
    <n v="1164"/>
    <n v="530"/>
    <n v="530"/>
    <n v="756"/>
    <n v="756"/>
    <n v="464"/>
    <n v="464"/>
    <n v="104"/>
    <n v="104"/>
    <n v="4692"/>
    <n v="4692"/>
    <n v="120"/>
    <n v="120"/>
    <n v="1700"/>
    <n v="1699"/>
    <n v="658"/>
    <n v="658"/>
    <n v="721"/>
    <n v="721"/>
    <n v="333"/>
    <n v="333"/>
    <n v="37"/>
    <n v="37"/>
    <n v="3569"/>
    <n v="3568"/>
    <n v="1794"/>
    <n v="1794"/>
    <n v="2864"/>
    <n v="2863"/>
    <n v="1188"/>
    <n v="1188"/>
    <n v="1477"/>
    <n v="1477"/>
    <n v="797"/>
    <n v="797"/>
    <n v="141"/>
    <n v="141"/>
    <n v="8261"/>
    <n v="8260"/>
    <n v="3759"/>
    <n v="2920"/>
    <n v="12412"/>
    <n v="7546"/>
    <n v="7814"/>
    <n v="5904"/>
    <n v="9364"/>
    <n v="6793"/>
    <n v="6109"/>
    <n v="4305"/>
    <n v="1747"/>
    <n v="1113"/>
    <n v="41205"/>
    <n v="28581"/>
    <n v="5553"/>
    <n v="4714"/>
    <n v="15276"/>
    <n v="10409"/>
    <n v="9002"/>
    <n v="7092"/>
    <n v="10841"/>
    <n v="8270"/>
    <n v="6906"/>
    <n v="5102"/>
    <n v="1888"/>
    <n v="1254"/>
    <n v="49466"/>
    <n v="36841"/>
  </r>
  <r>
    <x v="0"/>
    <x v="0"/>
    <x v="0"/>
    <x v="5"/>
    <x v="5"/>
    <x v="0"/>
    <n v="2223"/>
    <n v="2223"/>
    <n v="1758"/>
    <n v="1758"/>
    <n v="609"/>
    <n v="609"/>
    <n v="587"/>
    <n v="587"/>
    <n v="343"/>
    <n v="343"/>
    <n v="70"/>
    <n v="70"/>
    <n v="5590"/>
    <n v="5590"/>
    <n v="237"/>
    <n v="237"/>
    <n v="3768"/>
    <n v="3768"/>
    <n v="1410"/>
    <n v="1410"/>
    <n v="1381"/>
    <n v="1380"/>
    <n v="466"/>
    <n v="466"/>
    <n v="19"/>
    <n v="19"/>
    <n v="7281"/>
    <n v="7280"/>
    <n v="2460"/>
    <n v="2460"/>
    <n v="5526"/>
    <n v="5526"/>
    <n v="2019"/>
    <n v="2019"/>
    <n v="1968"/>
    <n v="1967"/>
    <n v="809"/>
    <n v="809"/>
    <n v="89"/>
    <n v="89"/>
    <n v="12871"/>
    <n v="12870"/>
    <n v="2910"/>
    <n v="2508"/>
    <n v="12183"/>
    <n v="9813"/>
    <n v="7724"/>
    <n v="6845"/>
    <n v="9218"/>
    <n v="8176"/>
    <n v="6479"/>
    <n v="5582"/>
    <n v="2098"/>
    <n v="1656"/>
    <n v="40612"/>
    <n v="34580"/>
    <n v="5370"/>
    <n v="4968"/>
    <n v="17709"/>
    <n v="15339"/>
    <n v="9743"/>
    <n v="8864"/>
    <n v="11186"/>
    <n v="10143"/>
    <n v="7288"/>
    <n v="6391"/>
    <n v="2187"/>
    <n v="1745"/>
    <n v="53483"/>
    <n v="47450"/>
  </r>
  <r>
    <x v="0"/>
    <x v="0"/>
    <x v="1"/>
    <x v="6"/>
    <x v="6"/>
    <x v="1"/>
    <n v="1820"/>
    <n v="1820"/>
    <n v="746"/>
    <n v="746"/>
    <n v="175"/>
    <n v="175"/>
    <n v="228"/>
    <n v="228"/>
    <n v="151"/>
    <n v="151"/>
    <n v="50"/>
    <n v="50"/>
    <n v="3170"/>
    <n v="3170"/>
    <n v="174"/>
    <n v="174"/>
    <n v="1807"/>
    <n v="1807"/>
    <n v="798"/>
    <n v="798"/>
    <n v="824"/>
    <n v="824"/>
    <n v="342"/>
    <n v="342"/>
    <n v="21"/>
    <n v="21"/>
    <n v="3966"/>
    <n v="3966"/>
    <n v="1994"/>
    <n v="1994"/>
    <n v="2553"/>
    <n v="2553"/>
    <n v="973"/>
    <n v="973"/>
    <n v="1052"/>
    <n v="1052"/>
    <n v="493"/>
    <n v="493"/>
    <n v="71"/>
    <n v="71"/>
    <n v="7136"/>
    <n v="7136"/>
    <n v="4241"/>
    <n v="3558"/>
    <n v="8800"/>
    <n v="6670"/>
    <n v="5171"/>
    <n v="4496"/>
    <n v="6225"/>
    <n v="5335"/>
    <n v="5020"/>
    <n v="4099"/>
    <n v="4496"/>
    <n v="3492"/>
    <n v="33953"/>
    <n v="27650"/>
    <n v="6235"/>
    <n v="5552"/>
    <n v="11353"/>
    <n v="9223"/>
    <n v="6144"/>
    <n v="5469"/>
    <n v="7277"/>
    <n v="6387"/>
    <n v="5513"/>
    <n v="4592"/>
    <n v="4567"/>
    <n v="3563"/>
    <n v="41089"/>
    <n v="34786"/>
  </r>
  <r>
    <x v="0"/>
    <x v="0"/>
    <x v="0"/>
    <x v="7"/>
    <x v="7"/>
    <x v="0"/>
    <n v="4680"/>
    <n v="4680"/>
    <n v="3063"/>
    <n v="3063"/>
    <n v="1069"/>
    <n v="1069"/>
    <n v="1010"/>
    <n v="1010"/>
    <n v="409"/>
    <n v="409"/>
    <n v="55"/>
    <n v="55"/>
    <n v="10286"/>
    <n v="10286"/>
    <n v="216"/>
    <n v="211"/>
    <n v="2003"/>
    <n v="1984"/>
    <n v="609"/>
    <n v="604"/>
    <n v="519"/>
    <n v="517"/>
    <n v="165"/>
    <n v="165"/>
    <n v="5"/>
    <n v="5"/>
    <n v="3517"/>
    <n v="3486"/>
    <n v="4896"/>
    <n v="4891"/>
    <n v="5066"/>
    <n v="5047"/>
    <n v="1678"/>
    <n v="1673"/>
    <n v="1529"/>
    <n v="1527"/>
    <n v="574"/>
    <n v="574"/>
    <n v="60"/>
    <n v="60"/>
    <n v="13803"/>
    <n v="13772"/>
    <n v="5018"/>
    <n v="3476"/>
    <n v="19355"/>
    <n v="12251"/>
    <n v="12142"/>
    <n v="9187"/>
    <n v="14189"/>
    <n v="10680"/>
    <n v="10051"/>
    <n v="7450"/>
    <n v="4286"/>
    <n v="2960"/>
    <n v="65041"/>
    <n v="46004"/>
    <n v="9914"/>
    <n v="8367"/>
    <n v="24421"/>
    <n v="17298"/>
    <n v="13820"/>
    <n v="10860"/>
    <n v="15718"/>
    <n v="12207"/>
    <n v="10625"/>
    <n v="8024"/>
    <n v="4346"/>
    <n v="3020"/>
    <n v="78844"/>
    <n v="59776"/>
  </r>
  <r>
    <x v="0"/>
    <x v="0"/>
    <x v="0"/>
    <x v="8"/>
    <x v="8"/>
    <x v="0"/>
    <n v="2818"/>
    <n v="2818"/>
    <n v="2745"/>
    <n v="2744"/>
    <n v="957"/>
    <n v="957"/>
    <n v="896"/>
    <n v="895"/>
    <n v="296"/>
    <n v="296"/>
    <n v="15"/>
    <n v="15"/>
    <n v="7727"/>
    <n v="7725"/>
    <n v="281"/>
    <n v="281"/>
    <n v="3575"/>
    <n v="3574"/>
    <n v="1545"/>
    <n v="1545"/>
    <n v="1632"/>
    <n v="1632"/>
    <n v="539"/>
    <n v="539"/>
    <n v="24"/>
    <n v="24"/>
    <n v="7596"/>
    <n v="7595"/>
    <n v="3099"/>
    <n v="3099"/>
    <n v="6320"/>
    <n v="6318"/>
    <n v="2502"/>
    <n v="2502"/>
    <n v="2528"/>
    <n v="2527"/>
    <n v="835"/>
    <n v="835"/>
    <n v="39"/>
    <n v="39"/>
    <n v="15323"/>
    <n v="15320"/>
    <n v="7016"/>
    <n v="4558"/>
    <n v="9498"/>
    <n v="8294"/>
    <n v="6294"/>
    <n v="5932"/>
    <n v="7615"/>
    <n v="7057"/>
    <n v="4721"/>
    <n v="4242"/>
    <n v="1175"/>
    <n v="975"/>
    <n v="36319"/>
    <n v="31058"/>
    <n v="10115"/>
    <n v="7657"/>
    <n v="15818"/>
    <n v="14612"/>
    <n v="8796"/>
    <n v="8434"/>
    <n v="10143"/>
    <n v="9584"/>
    <n v="5556"/>
    <n v="5077"/>
    <n v="1214"/>
    <n v="1014"/>
    <n v="51642"/>
    <n v="46378"/>
  </r>
  <r>
    <x v="0"/>
    <x v="0"/>
    <x v="0"/>
    <x v="9"/>
    <x v="9"/>
    <x v="0"/>
    <n v="1753"/>
    <n v="1753"/>
    <n v="2544"/>
    <n v="2544"/>
    <n v="1094"/>
    <n v="1094"/>
    <n v="1230"/>
    <n v="1230"/>
    <n v="671"/>
    <n v="671"/>
    <n v="131"/>
    <n v="131"/>
    <n v="7423"/>
    <n v="7423"/>
    <n v="104"/>
    <n v="104"/>
    <n v="1857"/>
    <n v="1857"/>
    <n v="1014"/>
    <n v="1014"/>
    <n v="1033"/>
    <n v="1033"/>
    <n v="403"/>
    <n v="403"/>
    <n v="28"/>
    <n v="28"/>
    <n v="4439"/>
    <n v="4439"/>
    <n v="1857"/>
    <n v="1857"/>
    <n v="4401"/>
    <n v="4401"/>
    <n v="2108"/>
    <n v="2108"/>
    <n v="2263"/>
    <n v="2263"/>
    <n v="1074"/>
    <n v="1074"/>
    <n v="159"/>
    <n v="159"/>
    <n v="11862"/>
    <n v="11862"/>
    <n v="4044"/>
    <n v="2678"/>
    <n v="10812"/>
    <n v="7405"/>
    <n v="9413"/>
    <n v="6798"/>
    <n v="12758"/>
    <n v="9284"/>
    <n v="9234"/>
    <n v="6938"/>
    <n v="2741"/>
    <n v="2082"/>
    <n v="49002"/>
    <n v="35185"/>
    <n v="5901"/>
    <n v="4535"/>
    <n v="15213"/>
    <n v="11806"/>
    <n v="11521"/>
    <n v="8906"/>
    <n v="15021"/>
    <n v="11547"/>
    <n v="10308"/>
    <n v="8012"/>
    <n v="2900"/>
    <n v="2241"/>
    <n v="60864"/>
    <n v="47047"/>
  </r>
  <r>
    <x v="0"/>
    <x v="0"/>
    <x v="2"/>
    <x v="10"/>
    <x v="10"/>
    <x v="2"/>
    <n v="6678"/>
    <n v="6678"/>
    <n v="3724"/>
    <n v="3724"/>
    <n v="1008"/>
    <n v="1008"/>
    <n v="1005"/>
    <n v="1005"/>
    <n v="540"/>
    <n v="540"/>
    <n v="59"/>
    <n v="59"/>
    <n v="13014"/>
    <n v="13014"/>
    <n v="346"/>
    <n v="346"/>
    <n v="4069"/>
    <n v="4069"/>
    <n v="1537"/>
    <n v="1537"/>
    <n v="1747"/>
    <n v="1747"/>
    <n v="730"/>
    <n v="730"/>
    <n v="40"/>
    <n v="40"/>
    <n v="8469"/>
    <n v="8469"/>
    <n v="7024"/>
    <n v="7024"/>
    <n v="7793"/>
    <n v="7793"/>
    <n v="2545"/>
    <n v="2545"/>
    <n v="2752"/>
    <n v="2752"/>
    <n v="1270"/>
    <n v="1270"/>
    <n v="99"/>
    <n v="99"/>
    <n v="21483"/>
    <n v="21483"/>
    <n v="6560"/>
    <n v="5184"/>
    <n v="13984"/>
    <n v="12198"/>
    <n v="9306"/>
    <n v="8408"/>
    <n v="11214"/>
    <n v="10059"/>
    <n v="9134"/>
    <n v="7706"/>
    <n v="3574"/>
    <n v="2679"/>
    <n v="53772"/>
    <n v="46234"/>
    <n v="13584"/>
    <n v="12208"/>
    <n v="21777"/>
    <n v="19991"/>
    <n v="11851"/>
    <n v="10953"/>
    <n v="13966"/>
    <n v="12811"/>
    <n v="10404"/>
    <n v="8976"/>
    <n v="3673"/>
    <n v="2778"/>
    <n v="75255"/>
    <n v="67717"/>
  </r>
  <r>
    <x v="0"/>
    <x v="0"/>
    <x v="1"/>
    <x v="11"/>
    <x v="11"/>
    <x v="1"/>
    <n v="1750"/>
    <n v="1750"/>
    <n v="830"/>
    <n v="830"/>
    <n v="176"/>
    <n v="176"/>
    <n v="201"/>
    <n v="201"/>
    <n v="87"/>
    <n v="87"/>
    <n v="8"/>
    <n v="8"/>
    <n v="3052"/>
    <n v="3052"/>
    <n v="128"/>
    <n v="128"/>
    <n v="1299"/>
    <n v="1299"/>
    <n v="246"/>
    <n v="246"/>
    <n v="239"/>
    <n v="239"/>
    <n v="89"/>
    <n v="89"/>
    <n v="1"/>
    <n v="1"/>
    <n v="2002"/>
    <n v="2002"/>
    <n v="1878"/>
    <n v="1878"/>
    <n v="2129"/>
    <n v="2129"/>
    <n v="422"/>
    <n v="422"/>
    <n v="440"/>
    <n v="440"/>
    <n v="176"/>
    <n v="176"/>
    <n v="9"/>
    <n v="9"/>
    <n v="5054"/>
    <n v="5054"/>
    <n v="3609"/>
    <n v="3051"/>
    <n v="10237"/>
    <n v="8634"/>
    <n v="6451"/>
    <n v="5748"/>
    <n v="7744"/>
    <n v="6836"/>
    <n v="5374"/>
    <n v="4471"/>
    <n v="2166"/>
    <n v="1594"/>
    <n v="35581"/>
    <n v="30334"/>
    <n v="5487"/>
    <n v="4929"/>
    <n v="12366"/>
    <n v="10763"/>
    <n v="6873"/>
    <n v="6170"/>
    <n v="8184"/>
    <n v="7276"/>
    <n v="5550"/>
    <n v="4647"/>
    <n v="2175"/>
    <n v="1603"/>
    <n v="40635"/>
    <n v="35388"/>
  </r>
  <r>
    <x v="0"/>
    <x v="0"/>
    <x v="0"/>
    <x v="12"/>
    <x v="12"/>
    <x v="0"/>
    <n v="3009"/>
    <n v="3009"/>
    <n v="1543"/>
    <n v="1543"/>
    <n v="697"/>
    <n v="697"/>
    <n v="838"/>
    <n v="838"/>
    <n v="408"/>
    <n v="408"/>
    <n v="74"/>
    <n v="74"/>
    <n v="6569"/>
    <n v="6569"/>
    <n v="83"/>
    <n v="83"/>
    <n v="1210"/>
    <n v="1210"/>
    <n v="534"/>
    <n v="534"/>
    <n v="588"/>
    <n v="588"/>
    <n v="186"/>
    <n v="186"/>
    <n v="7"/>
    <n v="7"/>
    <n v="2608"/>
    <n v="2608"/>
    <n v="3092"/>
    <n v="3092"/>
    <n v="2753"/>
    <n v="2753"/>
    <n v="1231"/>
    <n v="1231"/>
    <n v="1426"/>
    <n v="1426"/>
    <n v="594"/>
    <n v="594"/>
    <n v="81"/>
    <n v="81"/>
    <n v="9177"/>
    <n v="9177"/>
    <n v="4716"/>
    <n v="3209"/>
    <n v="14850"/>
    <n v="10032"/>
    <n v="10807"/>
    <n v="8049"/>
    <n v="14795"/>
    <n v="10773"/>
    <n v="11307"/>
    <n v="7942"/>
    <n v="4758"/>
    <n v="3091"/>
    <n v="61233"/>
    <n v="43096"/>
    <n v="7808"/>
    <n v="6301"/>
    <n v="17603"/>
    <n v="12785"/>
    <n v="12038"/>
    <n v="9280"/>
    <n v="16221"/>
    <n v="12199"/>
    <n v="11901"/>
    <n v="8536"/>
    <n v="4839"/>
    <n v="3172"/>
    <n v="70410"/>
    <n v="52273"/>
  </r>
  <r>
    <x v="0"/>
    <x v="0"/>
    <x v="0"/>
    <x v="13"/>
    <x v="13"/>
    <x v="0"/>
    <n v="4759"/>
    <n v="4759"/>
    <n v="2020"/>
    <n v="2020"/>
    <n v="543"/>
    <n v="543"/>
    <n v="620"/>
    <n v="620"/>
    <n v="433"/>
    <n v="433"/>
    <n v="130"/>
    <n v="130"/>
    <n v="8505"/>
    <n v="8505"/>
    <n v="263"/>
    <n v="263"/>
    <n v="3134"/>
    <n v="3134"/>
    <n v="1073"/>
    <n v="1072"/>
    <n v="981"/>
    <n v="981"/>
    <n v="403"/>
    <n v="403"/>
    <n v="36"/>
    <n v="36"/>
    <n v="5890"/>
    <n v="5889"/>
    <n v="5022"/>
    <n v="5022"/>
    <n v="5154"/>
    <n v="5154"/>
    <n v="1616"/>
    <n v="1615"/>
    <n v="1601"/>
    <n v="1601"/>
    <n v="836"/>
    <n v="836"/>
    <n v="166"/>
    <n v="166"/>
    <n v="14395"/>
    <n v="14394"/>
    <n v="5688"/>
    <n v="4720"/>
    <n v="10513"/>
    <n v="8751"/>
    <n v="7737"/>
    <n v="6560"/>
    <n v="10386"/>
    <n v="8236"/>
    <n v="9613"/>
    <n v="7080"/>
    <n v="6007"/>
    <n v="3859"/>
    <n v="49944"/>
    <n v="39206"/>
    <n v="10710"/>
    <n v="9742"/>
    <n v="15667"/>
    <n v="13905"/>
    <n v="9353"/>
    <n v="8175"/>
    <n v="11987"/>
    <n v="9837"/>
    <n v="10449"/>
    <n v="7916"/>
    <n v="6173"/>
    <n v="4025"/>
    <n v="64339"/>
    <n v="53600"/>
  </r>
  <r>
    <x v="0"/>
    <x v="0"/>
    <x v="2"/>
    <x v="14"/>
    <x v="14"/>
    <x v="2"/>
    <n v="5635"/>
    <n v="5635"/>
    <n v="4222"/>
    <n v="4217"/>
    <n v="1190"/>
    <n v="1190"/>
    <n v="1304"/>
    <n v="1304"/>
    <n v="560"/>
    <n v="560"/>
    <n v="61"/>
    <n v="60"/>
    <n v="12972"/>
    <n v="12966"/>
    <n v="230"/>
    <n v="230"/>
    <n v="2956"/>
    <n v="2956"/>
    <n v="1129"/>
    <n v="1129"/>
    <n v="1116"/>
    <n v="1115"/>
    <n v="405"/>
    <n v="404"/>
    <n v="23"/>
    <n v="23"/>
    <n v="5859"/>
    <n v="5857"/>
    <n v="5865"/>
    <n v="5865"/>
    <n v="7178"/>
    <n v="7173"/>
    <n v="2319"/>
    <n v="2319"/>
    <n v="2420"/>
    <n v="2419"/>
    <n v="965"/>
    <n v="964"/>
    <n v="84"/>
    <n v="83"/>
    <n v="18831"/>
    <n v="18823"/>
    <n v="8503"/>
    <n v="6119"/>
    <n v="19924"/>
    <n v="14349"/>
    <n v="13374"/>
    <n v="9919"/>
    <n v="17471"/>
    <n v="12456"/>
    <n v="14222"/>
    <n v="9877"/>
    <n v="7125"/>
    <n v="4763"/>
    <n v="80619"/>
    <n v="57483"/>
    <n v="14368"/>
    <n v="11984"/>
    <n v="27102"/>
    <n v="21522"/>
    <n v="15693"/>
    <n v="12238"/>
    <n v="19891"/>
    <n v="14875"/>
    <n v="15187"/>
    <n v="10841"/>
    <n v="7209"/>
    <n v="4846"/>
    <n v="99450"/>
    <n v="76306"/>
  </r>
  <r>
    <x v="0"/>
    <x v="0"/>
    <x v="1"/>
    <x v="15"/>
    <x v="15"/>
    <x v="1"/>
    <n v="1820"/>
    <n v="1820"/>
    <n v="1110"/>
    <n v="1110"/>
    <n v="373"/>
    <n v="373"/>
    <n v="379"/>
    <n v="379"/>
    <n v="147"/>
    <n v="147"/>
    <n v="16"/>
    <n v="16"/>
    <n v="3845"/>
    <n v="3845"/>
    <n v="41"/>
    <n v="41"/>
    <n v="590"/>
    <n v="590"/>
    <n v="287"/>
    <n v="287"/>
    <n v="320"/>
    <n v="320"/>
    <n v="92"/>
    <n v="92"/>
    <n v="13"/>
    <n v="13"/>
    <n v="1343"/>
    <n v="1343"/>
    <n v="1861"/>
    <n v="1861"/>
    <n v="1700"/>
    <n v="1700"/>
    <n v="660"/>
    <n v="660"/>
    <n v="699"/>
    <n v="699"/>
    <n v="239"/>
    <n v="239"/>
    <n v="29"/>
    <n v="29"/>
    <n v="5188"/>
    <n v="5188"/>
    <n v="2869"/>
    <n v="2055"/>
    <n v="7218"/>
    <n v="5163"/>
    <n v="5553"/>
    <n v="4329"/>
    <n v="7786"/>
    <n v="5630"/>
    <n v="7249"/>
    <n v="4972"/>
    <n v="4421"/>
    <n v="2726"/>
    <n v="35096"/>
    <n v="24875"/>
    <n v="4730"/>
    <n v="3916"/>
    <n v="8918"/>
    <n v="6863"/>
    <n v="6213"/>
    <n v="4989"/>
    <n v="8485"/>
    <n v="6329"/>
    <n v="7488"/>
    <n v="5211"/>
    <n v="4450"/>
    <n v="2755"/>
    <n v="40284"/>
    <n v="30063"/>
  </r>
  <r>
    <x v="1"/>
    <x v="1"/>
    <x v="2"/>
    <x v="16"/>
    <x v="16"/>
    <x v="2"/>
    <n v="5467"/>
    <n v="5467"/>
    <n v="3717"/>
    <n v="3717"/>
    <n v="862"/>
    <n v="862"/>
    <n v="811"/>
    <n v="811"/>
    <n v="589"/>
    <n v="589"/>
    <n v="156"/>
    <n v="156"/>
    <n v="11602"/>
    <n v="11602"/>
    <n v="136"/>
    <n v="136"/>
    <n v="1404"/>
    <n v="1404"/>
    <n v="503"/>
    <n v="503"/>
    <n v="499"/>
    <n v="499"/>
    <n v="177"/>
    <n v="177"/>
    <n v="15"/>
    <n v="15"/>
    <n v="2734"/>
    <n v="2734"/>
    <n v="5603"/>
    <n v="5603"/>
    <n v="5121"/>
    <n v="5121"/>
    <n v="1365"/>
    <n v="1365"/>
    <n v="1310"/>
    <n v="1310"/>
    <n v="766"/>
    <n v="766"/>
    <n v="171"/>
    <n v="171"/>
    <n v="14336"/>
    <n v="14336"/>
    <n v="8599"/>
    <n v="6325"/>
    <n v="25790"/>
    <n v="20014"/>
    <n v="19370"/>
    <n v="16057"/>
    <n v="23909"/>
    <n v="19199"/>
    <n v="20390"/>
    <n v="14944"/>
    <n v="9356"/>
    <n v="5940"/>
    <n v="107414"/>
    <n v="82479"/>
    <n v="14202"/>
    <n v="11928"/>
    <n v="30911"/>
    <n v="25135"/>
    <n v="20735"/>
    <n v="17422"/>
    <n v="25219"/>
    <n v="20509"/>
    <n v="21156"/>
    <n v="15710"/>
    <n v="9527"/>
    <n v="6111"/>
    <n v="121750"/>
    <n v="96815"/>
  </r>
  <r>
    <x v="1"/>
    <x v="1"/>
    <x v="2"/>
    <x v="17"/>
    <x v="17"/>
    <x v="2"/>
    <n v="4865"/>
    <n v="4865"/>
    <n v="5233"/>
    <n v="5232"/>
    <n v="1001"/>
    <n v="1001"/>
    <n v="875"/>
    <n v="875"/>
    <n v="396"/>
    <n v="396"/>
    <n v="37"/>
    <n v="37"/>
    <n v="12407"/>
    <n v="12406"/>
    <n v="156"/>
    <n v="156"/>
    <n v="2635"/>
    <n v="2635"/>
    <n v="967"/>
    <n v="967"/>
    <n v="1089"/>
    <n v="1089"/>
    <n v="449"/>
    <n v="449"/>
    <n v="32"/>
    <n v="32"/>
    <n v="5328"/>
    <n v="5328"/>
    <n v="5021"/>
    <n v="5021"/>
    <n v="7868"/>
    <n v="7867"/>
    <n v="1968"/>
    <n v="1968"/>
    <n v="1964"/>
    <n v="1964"/>
    <n v="845"/>
    <n v="845"/>
    <n v="69"/>
    <n v="69"/>
    <n v="17735"/>
    <n v="17734"/>
    <n v="11614"/>
    <n v="9517"/>
    <n v="41393"/>
    <n v="28557"/>
    <n v="22942"/>
    <n v="19399"/>
    <n v="25316"/>
    <n v="21791"/>
    <n v="15307"/>
    <n v="12835"/>
    <n v="2935"/>
    <n v="2317"/>
    <n v="119507"/>
    <n v="94416"/>
    <n v="16635"/>
    <n v="14538"/>
    <n v="49261"/>
    <n v="36424"/>
    <n v="24910"/>
    <n v="21367"/>
    <n v="27280"/>
    <n v="23755"/>
    <n v="16152"/>
    <n v="13680"/>
    <n v="3004"/>
    <n v="2386"/>
    <n v="137242"/>
    <n v="112150"/>
  </r>
  <r>
    <x v="1"/>
    <x v="1"/>
    <x v="2"/>
    <x v="18"/>
    <x v="18"/>
    <x v="2"/>
    <n v="4350"/>
    <n v="4350"/>
    <n v="4191"/>
    <n v="4188"/>
    <n v="1030"/>
    <n v="1030"/>
    <n v="1032"/>
    <n v="1032"/>
    <n v="743"/>
    <n v="743"/>
    <n v="127"/>
    <n v="127"/>
    <n v="11473"/>
    <n v="11470"/>
    <n v="366"/>
    <n v="366"/>
    <n v="5134"/>
    <n v="5134"/>
    <n v="1419"/>
    <n v="1419"/>
    <n v="1399"/>
    <n v="1399"/>
    <n v="518"/>
    <n v="518"/>
    <n v="32"/>
    <n v="32"/>
    <n v="8868"/>
    <n v="8868"/>
    <n v="4716"/>
    <n v="4716"/>
    <n v="9325"/>
    <n v="9322"/>
    <n v="2449"/>
    <n v="2449"/>
    <n v="2431"/>
    <n v="2431"/>
    <n v="1261"/>
    <n v="1261"/>
    <n v="159"/>
    <n v="159"/>
    <n v="20341"/>
    <n v="20338"/>
    <n v="6771"/>
    <n v="5298"/>
    <n v="29100"/>
    <n v="20463"/>
    <n v="16092"/>
    <n v="13484"/>
    <n v="19282"/>
    <n v="15382"/>
    <n v="14349"/>
    <n v="10374"/>
    <n v="5183"/>
    <n v="3327"/>
    <n v="90777"/>
    <n v="68328"/>
    <n v="11487"/>
    <n v="10014"/>
    <n v="38425"/>
    <n v="29785"/>
    <n v="18541"/>
    <n v="15933"/>
    <n v="21713"/>
    <n v="17813"/>
    <n v="15610"/>
    <n v="11635"/>
    <n v="5342"/>
    <n v="3486"/>
    <n v="111118"/>
    <n v="88666"/>
  </r>
  <r>
    <x v="1"/>
    <x v="1"/>
    <x v="2"/>
    <x v="19"/>
    <x v="19"/>
    <x v="2"/>
    <n v="11692"/>
    <n v="11692"/>
    <n v="7311"/>
    <n v="7311"/>
    <n v="1789"/>
    <n v="1789"/>
    <n v="1471"/>
    <n v="1471"/>
    <n v="725"/>
    <n v="725"/>
    <n v="84"/>
    <n v="84"/>
    <n v="23072"/>
    <n v="23072"/>
    <n v="727"/>
    <n v="727"/>
    <n v="7294"/>
    <n v="7294"/>
    <n v="1771"/>
    <n v="1771"/>
    <n v="1495"/>
    <n v="1495"/>
    <n v="482"/>
    <n v="482"/>
    <n v="19"/>
    <n v="19"/>
    <n v="11788"/>
    <n v="11788"/>
    <n v="12419"/>
    <n v="12419"/>
    <n v="14605"/>
    <n v="14605"/>
    <n v="3560"/>
    <n v="3560"/>
    <n v="2966"/>
    <n v="2966"/>
    <n v="1207"/>
    <n v="1207"/>
    <n v="103"/>
    <n v="103"/>
    <n v="34860"/>
    <n v="34860"/>
    <n v="16243"/>
    <n v="11975"/>
    <n v="53773"/>
    <n v="36452"/>
    <n v="29129"/>
    <n v="24286"/>
    <n v="33349"/>
    <n v="27859"/>
    <n v="24002"/>
    <n v="18464"/>
    <n v="6657"/>
    <n v="4567"/>
    <n v="163153"/>
    <n v="123603"/>
    <n v="28662"/>
    <n v="24394"/>
    <n v="68378"/>
    <n v="51057"/>
    <n v="32689"/>
    <n v="27846"/>
    <n v="36315"/>
    <n v="30825"/>
    <n v="25209"/>
    <n v="19671"/>
    <n v="6760"/>
    <n v="4670"/>
    <n v="198013"/>
    <n v="158463"/>
  </r>
  <r>
    <x v="2"/>
    <x v="2"/>
    <x v="0"/>
    <x v="20"/>
    <x v="20"/>
    <x v="0"/>
    <n v="1581"/>
    <n v="1581"/>
    <n v="1238"/>
    <n v="1238"/>
    <n v="430"/>
    <n v="430"/>
    <n v="688"/>
    <n v="688"/>
    <n v="527"/>
    <n v="527"/>
    <n v="128"/>
    <n v="128"/>
    <n v="4592"/>
    <n v="4592"/>
    <n v="105"/>
    <n v="105"/>
    <n v="974"/>
    <n v="973"/>
    <n v="366"/>
    <n v="366"/>
    <n v="549"/>
    <n v="549"/>
    <n v="323"/>
    <n v="323"/>
    <n v="38"/>
    <n v="38"/>
    <n v="2355"/>
    <n v="2354"/>
    <n v="1686"/>
    <n v="1686"/>
    <n v="2212"/>
    <n v="2211"/>
    <n v="796"/>
    <n v="796"/>
    <n v="1237"/>
    <n v="1237"/>
    <n v="850"/>
    <n v="850"/>
    <n v="166"/>
    <n v="166"/>
    <n v="6947"/>
    <n v="6946"/>
    <n v="5640"/>
    <n v="3985"/>
    <n v="12316"/>
    <n v="9653"/>
    <n v="10298"/>
    <n v="8380"/>
    <n v="12032"/>
    <n v="9593"/>
    <n v="8189"/>
    <n v="6084"/>
    <n v="2892"/>
    <n v="1799"/>
    <n v="51367"/>
    <n v="39494"/>
    <n v="7326"/>
    <n v="5671"/>
    <n v="14528"/>
    <n v="11864"/>
    <n v="11094"/>
    <n v="9176"/>
    <n v="13269"/>
    <n v="10830"/>
    <n v="9039"/>
    <n v="6934"/>
    <n v="3058"/>
    <n v="1965"/>
    <n v="58314"/>
    <n v="46440"/>
  </r>
  <r>
    <x v="2"/>
    <x v="2"/>
    <x v="0"/>
    <x v="21"/>
    <x v="21"/>
    <x v="0"/>
    <n v="2836"/>
    <n v="2836"/>
    <n v="2547"/>
    <n v="2547"/>
    <n v="790"/>
    <n v="790"/>
    <n v="709"/>
    <n v="709"/>
    <n v="386"/>
    <n v="386"/>
    <n v="47"/>
    <n v="47"/>
    <n v="7315"/>
    <n v="7315"/>
    <n v="471"/>
    <n v="471"/>
    <n v="3648"/>
    <n v="3645"/>
    <n v="1086"/>
    <n v="1084"/>
    <n v="1015"/>
    <n v="1015"/>
    <n v="340"/>
    <n v="340"/>
    <n v="27"/>
    <n v="27"/>
    <n v="6587"/>
    <n v="6582"/>
    <n v="3307"/>
    <n v="3307"/>
    <n v="6195"/>
    <n v="6192"/>
    <n v="1876"/>
    <n v="1874"/>
    <n v="1724"/>
    <n v="1724"/>
    <n v="726"/>
    <n v="726"/>
    <n v="74"/>
    <n v="74"/>
    <n v="13902"/>
    <n v="13897"/>
    <n v="4985"/>
    <n v="3240"/>
    <n v="9494"/>
    <n v="8686"/>
    <n v="7049"/>
    <n v="6427"/>
    <n v="9031"/>
    <n v="8055"/>
    <n v="6017"/>
    <n v="5238"/>
    <n v="1272"/>
    <n v="1026"/>
    <n v="37848"/>
    <n v="32672"/>
    <n v="8292"/>
    <n v="6547"/>
    <n v="15689"/>
    <n v="14878"/>
    <n v="8925"/>
    <n v="8301"/>
    <n v="10755"/>
    <n v="9779"/>
    <n v="6743"/>
    <n v="5964"/>
    <n v="1346"/>
    <n v="1100"/>
    <n v="51750"/>
    <n v="46569"/>
  </r>
  <r>
    <x v="2"/>
    <x v="2"/>
    <x v="1"/>
    <x v="22"/>
    <x v="22"/>
    <x v="1"/>
    <n v="676"/>
    <n v="676"/>
    <n v="195"/>
    <n v="195"/>
    <n v="64"/>
    <n v="64"/>
    <n v="84"/>
    <n v="84"/>
    <n v="75"/>
    <n v="75"/>
    <n v="23"/>
    <n v="23"/>
    <n v="1117"/>
    <n v="1117"/>
    <n v="216"/>
    <n v="216"/>
    <n v="2754"/>
    <n v="2754"/>
    <n v="1269"/>
    <n v="1269"/>
    <n v="1151"/>
    <n v="1151"/>
    <n v="494"/>
    <n v="494"/>
    <n v="35"/>
    <n v="35"/>
    <n v="5919"/>
    <n v="5919"/>
    <n v="892"/>
    <n v="892"/>
    <n v="2949"/>
    <n v="2949"/>
    <n v="1333"/>
    <n v="1333"/>
    <n v="1235"/>
    <n v="1235"/>
    <n v="569"/>
    <n v="569"/>
    <n v="58"/>
    <n v="58"/>
    <n v="7036"/>
    <n v="7036"/>
    <n v="2150"/>
    <n v="1702"/>
    <n v="6798"/>
    <n v="5539"/>
    <n v="6236"/>
    <n v="5563"/>
    <n v="8199"/>
    <n v="7305"/>
    <n v="6186"/>
    <n v="5345"/>
    <n v="2215"/>
    <n v="1750"/>
    <n v="31784"/>
    <n v="27204"/>
    <n v="3042"/>
    <n v="2594"/>
    <n v="9747"/>
    <n v="8488"/>
    <n v="7569"/>
    <n v="6896"/>
    <n v="9434"/>
    <n v="8540"/>
    <n v="6755"/>
    <n v="5914"/>
    <n v="2273"/>
    <n v="1808"/>
    <n v="38820"/>
    <n v="34240"/>
  </r>
  <r>
    <x v="2"/>
    <x v="2"/>
    <x v="1"/>
    <x v="23"/>
    <x v="23"/>
    <x v="1"/>
    <n v="515"/>
    <n v="515"/>
    <n v="1402"/>
    <n v="1402"/>
    <n v="662"/>
    <n v="662"/>
    <n v="902"/>
    <n v="901"/>
    <n v="836"/>
    <n v="836"/>
    <n v="179"/>
    <n v="179"/>
    <n v="4496"/>
    <n v="4495"/>
    <n v="24"/>
    <n v="24"/>
    <n v="453"/>
    <n v="453"/>
    <n v="307"/>
    <n v="307"/>
    <n v="392"/>
    <n v="392"/>
    <n v="172"/>
    <n v="172"/>
    <n v="11"/>
    <n v="11"/>
    <n v="1359"/>
    <n v="1359"/>
    <n v="539"/>
    <n v="539"/>
    <n v="1855"/>
    <n v="1855"/>
    <n v="969"/>
    <n v="969"/>
    <n v="1294"/>
    <n v="1293"/>
    <n v="1008"/>
    <n v="1008"/>
    <n v="190"/>
    <n v="190"/>
    <n v="5855"/>
    <n v="5854"/>
    <n v="3327"/>
    <n v="2897"/>
    <n v="11220"/>
    <n v="10527"/>
    <n v="9988"/>
    <n v="9271"/>
    <n v="12341"/>
    <n v="10943"/>
    <n v="10914"/>
    <n v="8487"/>
    <n v="7216"/>
    <n v="4646"/>
    <n v="55006"/>
    <n v="46771"/>
    <n v="3866"/>
    <n v="3436"/>
    <n v="13075"/>
    <n v="12382"/>
    <n v="10957"/>
    <n v="10240"/>
    <n v="13635"/>
    <n v="12236"/>
    <n v="11922"/>
    <n v="9495"/>
    <n v="7406"/>
    <n v="4836"/>
    <n v="60861"/>
    <n v="52625"/>
  </r>
  <r>
    <x v="2"/>
    <x v="2"/>
    <x v="0"/>
    <x v="24"/>
    <x v="24"/>
    <x v="0"/>
    <n v="1008"/>
    <n v="1008"/>
    <n v="2164"/>
    <n v="2164"/>
    <n v="790"/>
    <n v="790"/>
    <n v="778"/>
    <n v="778"/>
    <n v="431"/>
    <n v="431"/>
    <n v="62"/>
    <n v="62"/>
    <n v="5233"/>
    <n v="5233"/>
    <n v="80"/>
    <n v="80"/>
    <n v="1698"/>
    <n v="1698"/>
    <n v="579"/>
    <n v="579"/>
    <n v="610"/>
    <n v="610"/>
    <n v="337"/>
    <n v="337"/>
    <n v="27"/>
    <n v="27"/>
    <n v="3331"/>
    <n v="3331"/>
    <n v="1088"/>
    <n v="1088"/>
    <n v="3862"/>
    <n v="3862"/>
    <n v="1369"/>
    <n v="1369"/>
    <n v="1388"/>
    <n v="1388"/>
    <n v="768"/>
    <n v="768"/>
    <n v="89"/>
    <n v="89"/>
    <n v="8564"/>
    <n v="8564"/>
    <n v="2934"/>
    <n v="2408"/>
    <n v="8138"/>
    <n v="7028"/>
    <n v="7019"/>
    <n v="5931"/>
    <n v="9800"/>
    <n v="7843"/>
    <n v="9020"/>
    <n v="6475"/>
    <n v="3343"/>
    <n v="2127"/>
    <n v="40254"/>
    <n v="31812"/>
    <n v="4022"/>
    <n v="3496"/>
    <n v="12000"/>
    <n v="10890"/>
    <n v="8388"/>
    <n v="7300"/>
    <n v="11188"/>
    <n v="9231"/>
    <n v="9788"/>
    <n v="7243"/>
    <n v="3432"/>
    <n v="2216"/>
    <n v="48818"/>
    <n v="40376"/>
  </r>
  <r>
    <x v="2"/>
    <x v="2"/>
    <x v="1"/>
    <x v="25"/>
    <x v="25"/>
    <x v="1"/>
    <n v="1115"/>
    <n v="1115"/>
    <n v="864"/>
    <n v="864"/>
    <n v="233"/>
    <n v="233"/>
    <n v="185"/>
    <n v="185"/>
    <n v="94"/>
    <n v="94"/>
    <n v="4"/>
    <n v="4"/>
    <n v="2495"/>
    <n v="2495"/>
    <n v="151"/>
    <n v="151"/>
    <n v="1480"/>
    <n v="1480"/>
    <n v="523"/>
    <n v="523"/>
    <n v="487"/>
    <n v="487"/>
    <n v="167"/>
    <n v="167"/>
    <n v="10"/>
    <n v="10"/>
    <n v="2818"/>
    <n v="2818"/>
    <n v="1266"/>
    <n v="1266"/>
    <n v="2344"/>
    <n v="2344"/>
    <n v="756"/>
    <n v="756"/>
    <n v="672"/>
    <n v="672"/>
    <n v="261"/>
    <n v="261"/>
    <n v="14"/>
    <n v="14"/>
    <n v="5313"/>
    <n v="5313"/>
    <n v="2189"/>
    <n v="1918"/>
    <n v="6614"/>
    <n v="5321"/>
    <n v="4309"/>
    <n v="3780"/>
    <n v="5370"/>
    <n v="4646"/>
    <n v="3459"/>
    <n v="2976"/>
    <n v="752"/>
    <n v="597"/>
    <n v="22693"/>
    <n v="19238"/>
    <n v="3455"/>
    <n v="3184"/>
    <n v="8958"/>
    <n v="7665"/>
    <n v="5065"/>
    <n v="4536"/>
    <n v="6042"/>
    <n v="5318"/>
    <n v="3720"/>
    <n v="3237"/>
    <n v="766"/>
    <n v="611"/>
    <n v="28006"/>
    <n v="24551"/>
  </r>
  <r>
    <x v="2"/>
    <x v="2"/>
    <x v="1"/>
    <x v="26"/>
    <x v="26"/>
    <x v="1"/>
    <n v="1229"/>
    <n v="1229"/>
    <n v="1215"/>
    <n v="1215"/>
    <n v="491"/>
    <n v="491"/>
    <n v="507"/>
    <n v="507"/>
    <n v="255"/>
    <n v="255"/>
    <n v="58"/>
    <n v="58"/>
    <n v="3755"/>
    <n v="3755"/>
    <n v="21"/>
    <n v="21"/>
    <n v="1047"/>
    <n v="1047"/>
    <n v="918"/>
    <n v="918"/>
    <n v="1049"/>
    <n v="1049"/>
    <n v="420"/>
    <n v="420"/>
    <n v="21"/>
    <n v="21"/>
    <n v="3476"/>
    <n v="3476"/>
    <n v="1250"/>
    <n v="1250"/>
    <n v="2262"/>
    <n v="2262"/>
    <n v="1409"/>
    <n v="1409"/>
    <n v="1556"/>
    <n v="1556"/>
    <n v="675"/>
    <n v="675"/>
    <n v="79"/>
    <n v="79"/>
    <n v="7231"/>
    <n v="7231"/>
    <n v="2874"/>
    <n v="2423"/>
    <n v="11704"/>
    <n v="10274"/>
    <n v="9190"/>
    <n v="8424"/>
    <n v="10061"/>
    <n v="9127"/>
    <n v="5394"/>
    <n v="4758"/>
    <n v="1043"/>
    <n v="813"/>
    <n v="40266"/>
    <n v="35819"/>
    <n v="4124"/>
    <n v="3673"/>
    <n v="13966"/>
    <n v="12536"/>
    <n v="10599"/>
    <n v="9833"/>
    <n v="11617"/>
    <n v="10683"/>
    <n v="6069"/>
    <n v="5433"/>
    <n v="1122"/>
    <n v="892"/>
    <n v="47497"/>
    <n v="43050"/>
  </r>
  <r>
    <x v="2"/>
    <x v="2"/>
    <x v="1"/>
    <x v="27"/>
    <x v="27"/>
    <x v="1"/>
    <n v="789"/>
    <n v="789"/>
    <n v="688"/>
    <n v="688"/>
    <n v="201"/>
    <n v="201"/>
    <n v="193"/>
    <n v="193"/>
    <n v="124"/>
    <n v="124"/>
    <n v="9"/>
    <n v="9"/>
    <n v="2004"/>
    <n v="2004"/>
    <n v="142"/>
    <n v="142"/>
    <n v="1798"/>
    <n v="1798"/>
    <n v="611"/>
    <n v="611"/>
    <n v="516"/>
    <n v="516"/>
    <n v="197"/>
    <n v="197"/>
    <n v="10"/>
    <n v="10"/>
    <n v="3274"/>
    <n v="3274"/>
    <n v="931"/>
    <n v="931"/>
    <n v="2486"/>
    <n v="2486"/>
    <n v="812"/>
    <n v="812"/>
    <n v="709"/>
    <n v="709"/>
    <n v="321"/>
    <n v="321"/>
    <n v="19"/>
    <n v="19"/>
    <n v="5278"/>
    <n v="5278"/>
    <n v="3379"/>
    <n v="3101"/>
    <n v="7324"/>
    <n v="6490"/>
    <n v="5052"/>
    <n v="4519"/>
    <n v="5708"/>
    <n v="5101"/>
    <n v="3265"/>
    <n v="2834"/>
    <n v="1279"/>
    <n v="983"/>
    <n v="26007"/>
    <n v="23028"/>
    <n v="4310"/>
    <n v="4032"/>
    <n v="9810"/>
    <n v="8976"/>
    <n v="5864"/>
    <n v="5331"/>
    <n v="6417"/>
    <n v="5810"/>
    <n v="3586"/>
    <n v="3155"/>
    <n v="1298"/>
    <n v="1002"/>
    <n v="31285"/>
    <n v="28306"/>
  </r>
  <r>
    <x v="2"/>
    <x v="2"/>
    <x v="1"/>
    <x v="28"/>
    <x v="28"/>
    <x v="1"/>
    <n v="2896"/>
    <n v="2896"/>
    <n v="1145"/>
    <n v="1145"/>
    <n v="225"/>
    <n v="225"/>
    <n v="177"/>
    <n v="177"/>
    <n v="82"/>
    <n v="82"/>
    <n v="9"/>
    <n v="9"/>
    <n v="4534"/>
    <n v="4534"/>
    <n v="151"/>
    <n v="151"/>
    <n v="1813"/>
    <n v="1813"/>
    <n v="829"/>
    <n v="829"/>
    <n v="786"/>
    <n v="786"/>
    <n v="253"/>
    <n v="253"/>
    <n v="5"/>
    <n v="5"/>
    <n v="3837"/>
    <n v="3837"/>
    <n v="3047"/>
    <n v="3047"/>
    <n v="2958"/>
    <n v="2958"/>
    <n v="1054"/>
    <n v="1054"/>
    <n v="963"/>
    <n v="963"/>
    <n v="335"/>
    <n v="335"/>
    <n v="14"/>
    <n v="14"/>
    <n v="8371"/>
    <n v="8371"/>
    <n v="5606"/>
    <n v="4335"/>
    <n v="11337"/>
    <n v="7682"/>
    <n v="5032"/>
    <n v="4130"/>
    <n v="4790"/>
    <n v="4158"/>
    <n v="2649"/>
    <n v="2325"/>
    <n v="546"/>
    <n v="492"/>
    <n v="29960"/>
    <n v="23122"/>
    <n v="8653"/>
    <n v="7382"/>
    <n v="14295"/>
    <n v="10640"/>
    <n v="6086"/>
    <n v="5184"/>
    <n v="5753"/>
    <n v="5121"/>
    <n v="2984"/>
    <n v="2660"/>
    <n v="560"/>
    <n v="506"/>
    <n v="38331"/>
    <n v="31493"/>
  </r>
  <r>
    <x v="2"/>
    <x v="2"/>
    <x v="2"/>
    <x v="29"/>
    <x v="29"/>
    <x v="2"/>
    <n v="7654"/>
    <n v="7654"/>
    <n v="4915"/>
    <n v="4915"/>
    <n v="1379"/>
    <n v="1379"/>
    <n v="1205"/>
    <n v="1205"/>
    <n v="491"/>
    <n v="491"/>
    <n v="27"/>
    <n v="27"/>
    <n v="15671"/>
    <n v="15671"/>
    <n v="384"/>
    <n v="384"/>
    <n v="3892"/>
    <n v="3892"/>
    <n v="1688"/>
    <n v="1688"/>
    <n v="1833"/>
    <n v="1833"/>
    <n v="673"/>
    <n v="673"/>
    <n v="28"/>
    <n v="28"/>
    <n v="8498"/>
    <n v="8498"/>
    <n v="8038"/>
    <n v="8038"/>
    <n v="8807"/>
    <n v="8807"/>
    <n v="3067"/>
    <n v="3067"/>
    <n v="3038"/>
    <n v="3038"/>
    <n v="1164"/>
    <n v="1164"/>
    <n v="55"/>
    <n v="55"/>
    <n v="24169"/>
    <n v="24169"/>
    <n v="6817"/>
    <n v="4545"/>
    <n v="17996"/>
    <n v="15027"/>
    <n v="14206"/>
    <n v="12656"/>
    <n v="19522"/>
    <n v="17230"/>
    <n v="13696"/>
    <n v="11458"/>
    <n v="4409"/>
    <n v="3543"/>
    <n v="76646"/>
    <n v="64459"/>
    <n v="14855"/>
    <n v="12583"/>
    <n v="26803"/>
    <n v="23834"/>
    <n v="17273"/>
    <n v="15723"/>
    <n v="22560"/>
    <n v="20268"/>
    <n v="14860"/>
    <n v="12622"/>
    <n v="4464"/>
    <n v="3598"/>
    <n v="100815"/>
    <n v="88628"/>
  </r>
  <r>
    <x v="2"/>
    <x v="2"/>
    <x v="0"/>
    <x v="30"/>
    <x v="30"/>
    <x v="0"/>
    <n v="257"/>
    <n v="257"/>
    <n v="2521"/>
    <n v="2521"/>
    <n v="564"/>
    <n v="564"/>
    <n v="511"/>
    <n v="511"/>
    <n v="400"/>
    <n v="400"/>
    <n v="69"/>
    <n v="69"/>
    <n v="4322"/>
    <n v="4322"/>
    <n v="72"/>
    <n v="72"/>
    <n v="840"/>
    <n v="840"/>
    <n v="256"/>
    <n v="256"/>
    <n v="242"/>
    <n v="242"/>
    <n v="144"/>
    <n v="144"/>
    <n v="5"/>
    <n v="5"/>
    <n v="1559"/>
    <n v="1559"/>
    <n v="329"/>
    <n v="329"/>
    <n v="3361"/>
    <n v="3361"/>
    <n v="820"/>
    <n v="820"/>
    <n v="753"/>
    <n v="753"/>
    <n v="544"/>
    <n v="544"/>
    <n v="74"/>
    <n v="74"/>
    <n v="5881"/>
    <n v="5881"/>
    <n v="3274"/>
    <n v="2541"/>
    <n v="11421"/>
    <n v="9238"/>
    <n v="8551"/>
    <n v="7397"/>
    <n v="10610"/>
    <n v="8852"/>
    <n v="8724"/>
    <n v="6874"/>
    <n v="2264"/>
    <n v="1722"/>
    <n v="44844"/>
    <n v="36624"/>
    <n v="3603"/>
    <n v="2870"/>
    <n v="14782"/>
    <n v="12599"/>
    <n v="9371"/>
    <n v="8217"/>
    <n v="11363"/>
    <n v="9605"/>
    <n v="9268"/>
    <n v="7418"/>
    <n v="2338"/>
    <n v="1796"/>
    <n v="50725"/>
    <n v="42505"/>
  </r>
  <r>
    <x v="2"/>
    <x v="2"/>
    <x v="2"/>
    <x v="31"/>
    <x v="31"/>
    <x v="2"/>
    <n v="4057"/>
    <n v="4057"/>
    <n v="2287"/>
    <n v="2287"/>
    <n v="695"/>
    <n v="695"/>
    <n v="650"/>
    <n v="650"/>
    <n v="284"/>
    <n v="284"/>
    <n v="49"/>
    <n v="49"/>
    <n v="8022"/>
    <n v="8022"/>
    <n v="519"/>
    <n v="519"/>
    <n v="7620"/>
    <n v="7620"/>
    <n v="2907"/>
    <n v="2907"/>
    <n v="2488"/>
    <n v="2488"/>
    <n v="815"/>
    <n v="815"/>
    <n v="50"/>
    <n v="50"/>
    <n v="14399"/>
    <n v="14399"/>
    <n v="4576"/>
    <n v="4576"/>
    <n v="9907"/>
    <n v="9907"/>
    <n v="3602"/>
    <n v="3602"/>
    <n v="3138"/>
    <n v="3138"/>
    <n v="1099"/>
    <n v="1099"/>
    <n v="99"/>
    <n v="99"/>
    <n v="22421"/>
    <n v="22421"/>
    <n v="4450"/>
    <n v="3348"/>
    <n v="10394"/>
    <n v="8363"/>
    <n v="6836"/>
    <n v="5955"/>
    <n v="8154"/>
    <n v="7058"/>
    <n v="5544"/>
    <n v="4682"/>
    <n v="1962"/>
    <n v="1297"/>
    <n v="37340"/>
    <n v="30703"/>
    <n v="9026"/>
    <n v="7924"/>
    <n v="20301"/>
    <n v="18270"/>
    <n v="10438"/>
    <n v="9557"/>
    <n v="11292"/>
    <n v="10196"/>
    <n v="6643"/>
    <n v="5781"/>
    <n v="2061"/>
    <n v="1396"/>
    <n v="59761"/>
    <n v="53124"/>
  </r>
  <r>
    <x v="2"/>
    <x v="2"/>
    <x v="2"/>
    <x v="32"/>
    <x v="32"/>
    <x v="2"/>
    <n v="11808"/>
    <n v="11807"/>
    <n v="6201"/>
    <n v="6201"/>
    <n v="1500"/>
    <n v="1500"/>
    <n v="1151"/>
    <n v="1151"/>
    <n v="449"/>
    <n v="449"/>
    <n v="23"/>
    <n v="23"/>
    <n v="21132"/>
    <n v="21131"/>
    <n v="1354"/>
    <n v="1354"/>
    <n v="11435"/>
    <n v="11433"/>
    <n v="4623"/>
    <n v="4623"/>
    <n v="4137"/>
    <n v="4137"/>
    <n v="1226"/>
    <n v="1226"/>
    <n v="53"/>
    <n v="53"/>
    <n v="22828"/>
    <n v="22826"/>
    <n v="13162"/>
    <n v="13161"/>
    <n v="17636"/>
    <n v="17634"/>
    <n v="6123"/>
    <n v="6123"/>
    <n v="5288"/>
    <n v="5288"/>
    <n v="1675"/>
    <n v="1675"/>
    <n v="76"/>
    <n v="76"/>
    <n v="43960"/>
    <n v="43957"/>
    <n v="10558"/>
    <n v="9047"/>
    <n v="18554"/>
    <n v="16212"/>
    <n v="14732"/>
    <n v="12760"/>
    <n v="21086"/>
    <n v="17497"/>
    <n v="15878"/>
    <n v="12449"/>
    <n v="3897"/>
    <n v="3012"/>
    <n v="84705"/>
    <n v="70977"/>
    <n v="23720"/>
    <n v="22208"/>
    <n v="36190"/>
    <n v="33846"/>
    <n v="20855"/>
    <n v="18883"/>
    <n v="26374"/>
    <n v="22785"/>
    <n v="17553"/>
    <n v="14124"/>
    <n v="3973"/>
    <n v="3088"/>
    <n v="128665"/>
    <n v="114934"/>
  </r>
  <r>
    <x v="2"/>
    <x v="2"/>
    <x v="0"/>
    <x v="33"/>
    <x v="33"/>
    <x v="0"/>
    <n v="2119"/>
    <n v="2119"/>
    <n v="3416"/>
    <n v="3416"/>
    <n v="702"/>
    <n v="702"/>
    <n v="657"/>
    <n v="657"/>
    <n v="463"/>
    <n v="463"/>
    <n v="110"/>
    <n v="110"/>
    <n v="7467"/>
    <n v="7467"/>
    <n v="221"/>
    <n v="221"/>
    <n v="2181"/>
    <n v="2181"/>
    <n v="652"/>
    <n v="652"/>
    <n v="611"/>
    <n v="611"/>
    <n v="278"/>
    <n v="278"/>
    <n v="28"/>
    <n v="28"/>
    <n v="3971"/>
    <n v="3971"/>
    <n v="2340"/>
    <n v="2340"/>
    <n v="5597"/>
    <n v="5597"/>
    <n v="1354"/>
    <n v="1354"/>
    <n v="1268"/>
    <n v="1268"/>
    <n v="741"/>
    <n v="741"/>
    <n v="138"/>
    <n v="138"/>
    <n v="11438"/>
    <n v="11438"/>
    <n v="6611"/>
    <n v="4443"/>
    <n v="12334"/>
    <n v="10239"/>
    <n v="7338"/>
    <n v="6460"/>
    <n v="10260"/>
    <n v="8812"/>
    <n v="9826"/>
    <n v="8063"/>
    <n v="4481"/>
    <n v="3300"/>
    <n v="50850"/>
    <n v="41317"/>
    <n v="8951"/>
    <n v="6783"/>
    <n v="17931"/>
    <n v="15836"/>
    <n v="8692"/>
    <n v="7814"/>
    <n v="11528"/>
    <n v="10080"/>
    <n v="10567"/>
    <n v="8804"/>
    <n v="4619"/>
    <n v="3438"/>
    <n v="62288"/>
    <n v="52755"/>
  </r>
  <r>
    <x v="2"/>
    <x v="2"/>
    <x v="1"/>
    <x v="34"/>
    <x v="34"/>
    <x v="1"/>
    <n v="2013"/>
    <n v="2013"/>
    <n v="1098"/>
    <n v="1098"/>
    <n v="246"/>
    <n v="246"/>
    <n v="202"/>
    <n v="202"/>
    <n v="65"/>
    <n v="65"/>
    <n v="6"/>
    <n v="6"/>
    <n v="3630"/>
    <n v="3630"/>
    <n v="137"/>
    <n v="137"/>
    <n v="2154"/>
    <n v="2154"/>
    <n v="834"/>
    <n v="833"/>
    <n v="652"/>
    <n v="652"/>
    <n v="255"/>
    <n v="255"/>
    <n v="26"/>
    <n v="26"/>
    <n v="4058"/>
    <n v="4057"/>
    <n v="2150"/>
    <n v="2150"/>
    <n v="3252"/>
    <n v="3252"/>
    <n v="1080"/>
    <n v="1079"/>
    <n v="854"/>
    <n v="854"/>
    <n v="320"/>
    <n v="320"/>
    <n v="32"/>
    <n v="32"/>
    <n v="7688"/>
    <n v="7687"/>
    <n v="4815"/>
    <n v="4248"/>
    <n v="11192"/>
    <n v="9313"/>
    <n v="6533"/>
    <n v="5656"/>
    <n v="8153"/>
    <n v="7097"/>
    <n v="6623"/>
    <n v="5322"/>
    <n v="11508"/>
    <n v="7753"/>
    <n v="48824"/>
    <n v="39389"/>
    <n v="6965"/>
    <n v="6398"/>
    <n v="14444"/>
    <n v="12565"/>
    <n v="7613"/>
    <n v="6735"/>
    <n v="9007"/>
    <n v="7951"/>
    <n v="6943"/>
    <n v="5642"/>
    <n v="11540"/>
    <n v="7785"/>
    <n v="56512"/>
    <n v="47076"/>
  </r>
  <r>
    <x v="3"/>
    <x v="3"/>
    <x v="2"/>
    <x v="35"/>
    <x v="35"/>
    <x v="2"/>
    <n v="7977"/>
    <n v="7977"/>
    <n v="3524"/>
    <n v="3524"/>
    <n v="799"/>
    <n v="799"/>
    <n v="821"/>
    <n v="821"/>
    <n v="451"/>
    <n v="451"/>
    <n v="102"/>
    <n v="102"/>
    <n v="13674"/>
    <n v="13674"/>
    <n v="139"/>
    <n v="139"/>
    <n v="1824"/>
    <n v="1824"/>
    <n v="609"/>
    <n v="609"/>
    <n v="516"/>
    <n v="516"/>
    <n v="206"/>
    <n v="206"/>
    <n v="19"/>
    <n v="19"/>
    <n v="3313"/>
    <n v="3313"/>
    <n v="8116"/>
    <n v="8116"/>
    <n v="5348"/>
    <n v="5348"/>
    <n v="1408"/>
    <n v="1408"/>
    <n v="1337"/>
    <n v="1337"/>
    <n v="657"/>
    <n v="657"/>
    <n v="121"/>
    <n v="121"/>
    <n v="16987"/>
    <n v="16987"/>
    <n v="10830"/>
    <n v="7745"/>
    <n v="28077"/>
    <n v="19062"/>
    <n v="23352"/>
    <n v="16237"/>
    <n v="33539"/>
    <n v="21570"/>
    <n v="32118"/>
    <n v="18582"/>
    <n v="21753"/>
    <n v="11248"/>
    <n v="149669"/>
    <n v="94444"/>
    <n v="18946"/>
    <n v="15861"/>
    <n v="33425"/>
    <n v="24410"/>
    <n v="24760"/>
    <n v="17645"/>
    <n v="34876"/>
    <n v="22907"/>
    <n v="32775"/>
    <n v="19239"/>
    <n v="21874"/>
    <n v="11369"/>
    <n v="166656"/>
    <n v="111431"/>
  </r>
  <r>
    <x v="3"/>
    <x v="3"/>
    <x v="0"/>
    <x v="36"/>
    <x v="36"/>
    <x v="0"/>
    <n v="3777"/>
    <n v="3777"/>
    <n v="1882"/>
    <n v="1882"/>
    <n v="337"/>
    <n v="337"/>
    <n v="315"/>
    <n v="315"/>
    <n v="143"/>
    <n v="143"/>
    <n v="18"/>
    <n v="18"/>
    <n v="6472"/>
    <n v="6472"/>
    <n v="210"/>
    <n v="210"/>
    <n v="2190"/>
    <n v="2190"/>
    <n v="725"/>
    <n v="725"/>
    <n v="545"/>
    <n v="545"/>
    <n v="162"/>
    <n v="162"/>
    <n v="6"/>
    <n v="6"/>
    <n v="3838"/>
    <n v="3838"/>
    <n v="3987"/>
    <n v="3987"/>
    <n v="4072"/>
    <n v="4072"/>
    <n v="1062"/>
    <n v="1062"/>
    <n v="860"/>
    <n v="860"/>
    <n v="305"/>
    <n v="305"/>
    <n v="24"/>
    <n v="24"/>
    <n v="10310"/>
    <n v="10310"/>
    <n v="3807"/>
    <n v="2199"/>
    <n v="16787"/>
    <n v="9931"/>
    <n v="9559"/>
    <n v="6498"/>
    <n v="12020"/>
    <n v="8053"/>
    <n v="9724"/>
    <n v="6795"/>
    <n v="4968"/>
    <n v="3728"/>
    <n v="56865"/>
    <n v="37204"/>
    <n v="7794"/>
    <n v="6186"/>
    <n v="20859"/>
    <n v="14003"/>
    <n v="10621"/>
    <n v="7560"/>
    <n v="12880"/>
    <n v="8913"/>
    <n v="10029"/>
    <n v="7100"/>
    <n v="4992"/>
    <n v="3752"/>
    <n v="67175"/>
    <n v="47514"/>
  </r>
  <r>
    <x v="3"/>
    <x v="3"/>
    <x v="0"/>
    <x v="37"/>
    <x v="37"/>
    <x v="0"/>
    <n v="3639"/>
    <n v="3639"/>
    <n v="1651"/>
    <n v="1651"/>
    <n v="315"/>
    <n v="315"/>
    <n v="281"/>
    <n v="281"/>
    <n v="156"/>
    <n v="156"/>
    <n v="29"/>
    <n v="29"/>
    <n v="6071"/>
    <n v="6071"/>
    <n v="212"/>
    <n v="212"/>
    <n v="2155"/>
    <n v="2155"/>
    <n v="593"/>
    <n v="593"/>
    <n v="562"/>
    <n v="562"/>
    <n v="209"/>
    <n v="209"/>
    <n v="14"/>
    <n v="14"/>
    <n v="3745"/>
    <n v="3745"/>
    <n v="3851"/>
    <n v="3851"/>
    <n v="3806"/>
    <n v="3806"/>
    <n v="908"/>
    <n v="908"/>
    <n v="843"/>
    <n v="843"/>
    <n v="365"/>
    <n v="365"/>
    <n v="43"/>
    <n v="43"/>
    <n v="9816"/>
    <n v="9816"/>
    <n v="11303"/>
    <n v="6214"/>
    <n v="24784"/>
    <n v="15189"/>
    <n v="16280"/>
    <n v="10679"/>
    <n v="23023"/>
    <n v="13968"/>
    <n v="21436"/>
    <n v="10857"/>
    <n v="11475"/>
    <n v="5132"/>
    <n v="108301"/>
    <n v="62039"/>
    <n v="15154"/>
    <n v="10065"/>
    <n v="28590"/>
    <n v="18995"/>
    <n v="17188"/>
    <n v="11587"/>
    <n v="23866"/>
    <n v="14811"/>
    <n v="21801"/>
    <n v="11222"/>
    <n v="11518"/>
    <n v="5175"/>
    <n v="118117"/>
    <n v="71855"/>
  </r>
  <r>
    <x v="3"/>
    <x v="3"/>
    <x v="2"/>
    <x v="19"/>
    <x v="38"/>
    <x v="2"/>
    <n v="4194"/>
    <n v="4194"/>
    <n v="3097"/>
    <n v="3097"/>
    <n v="918"/>
    <n v="918"/>
    <n v="786"/>
    <n v="786"/>
    <n v="351"/>
    <n v="351"/>
    <n v="45"/>
    <n v="45"/>
    <n v="9391"/>
    <n v="9391"/>
    <n v="232"/>
    <n v="232"/>
    <n v="3481"/>
    <n v="3481"/>
    <n v="1173"/>
    <n v="1173"/>
    <n v="999"/>
    <n v="999"/>
    <n v="353"/>
    <n v="353"/>
    <n v="13"/>
    <n v="13"/>
    <n v="6251"/>
    <n v="6251"/>
    <n v="4426"/>
    <n v="4426"/>
    <n v="6578"/>
    <n v="6578"/>
    <n v="2091"/>
    <n v="2091"/>
    <n v="1785"/>
    <n v="1785"/>
    <n v="704"/>
    <n v="704"/>
    <n v="58"/>
    <n v="58"/>
    <n v="15642"/>
    <n v="15642"/>
    <n v="13434"/>
    <n v="9768"/>
    <n v="45145"/>
    <n v="32630"/>
    <n v="30975"/>
    <n v="23092"/>
    <n v="36691"/>
    <n v="26361"/>
    <n v="26012"/>
    <n v="17049"/>
    <n v="9962"/>
    <n v="5334"/>
    <n v="162219"/>
    <n v="114234"/>
    <n v="17860"/>
    <n v="14194"/>
    <n v="51723"/>
    <n v="39208"/>
    <n v="33066"/>
    <n v="25183"/>
    <n v="38476"/>
    <n v="28146"/>
    <n v="26716"/>
    <n v="17753"/>
    <n v="10020"/>
    <n v="5392"/>
    <n v="177861"/>
    <n v="129876"/>
  </r>
  <r>
    <x v="4"/>
    <x v="4"/>
    <x v="1"/>
    <x v="38"/>
    <x v="39"/>
    <x v="1"/>
    <n v="3201"/>
    <n v="3201"/>
    <n v="1224"/>
    <n v="1224"/>
    <n v="315"/>
    <n v="315"/>
    <n v="437"/>
    <n v="437"/>
    <n v="444"/>
    <n v="444"/>
    <n v="201"/>
    <n v="201"/>
    <n v="5822"/>
    <n v="5822"/>
    <n v="28"/>
    <n v="28"/>
    <n v="710"/>
    <n v="710"/>
    <n v="231"/>
    <n v="231"/>
    <n v="231"/>
    <n v="231"/>
    <n v="74"/>
    <n v="74"/>
    <n v="9"/>
    <n v="9"/>
    <n v="1283"/>
    <n v="1283"/>
    <n v="3229"/>
    <n v="3229"/>
    <n v="1934"/>
    <n v="1934"/>
    <n v="546"/>
    <n v="546"/>
    <n v="668"/>
    <n v="668"/>
    <n v="518"/>
    <n v="518"/>
    <n v="210"/>
    <n v="210"/>
    <n v="7105"/>
    <n v="7105"/>
    <n v="3105"/>
    <n v="2793"/>
    <n v="8134"/>
    <n v="6705"/>
    <n v="7369"/>
    <n v="6066"/>
    <n v="10474"/>
    <n v="8150"/>
    <n v="11034"/>
    <n v="8001"/>
    <n v="6229"/>
    <n v="4108"/>
    <n v="46345"/>
    <n v="35823"/>
    <n v="6334"/>
    <n v="6022"/>
    <n v="10068"/>
    <n v="8639"/>
    <n v="7915"/>
    <n v="6612"/>
    <n v="11142"/>
    <n v="8818"/>
    <n v="11552"/>
    <n v="8519"/>
    <n v="6439"/>
    <n v="4318"/>
    <n v="53450"/>
    <n v="42928"/>
  </r>
  <r>
    <x v="4"/>
    <x v="4"/>
    <x v="1"/>
    <x v="39"/>
    <x v="40"/>
    <x v="1"/>
    <n v="1291"/>
    <n v="1291"/>
    <n v="1103"/>
    <n v="1103"/>
    <n v="562"/>
    <n v="562"/>
    <n v="588"/>
    <n v="588"/>
    <n v="406"/>
    <n v="406"/>
    <n v="83"/>
    <n v="83"/>
    <n v="4033"/>
    <n v="4033"/>
    <n v="97"/>
    <n v="97"/>
    <n v="1512"/>
    <n v="1510"/>
    <n v="388"/>
    <n v="388"/>
    <n v="293"/>
    <n v="293"/>
    <n v="102"/>
    <n v="102"/>
    <n v="4"/>
    <n v="4"/>
    <n v="2396"/>
    <n v="2394"/>
    <n v="1388"/>
    <n v="1388"/>
    <n v="2615"/>
    <n v="2613"/>
    <n v="950"/>
    <n v="950"/>
    <n v="881"/>
    <n v="881"/>
    <n v="508"/>
    <n v="508"/>
    <n v="87"/>
    <n v="87"/>
    <n v="6429"/>
    <n v="6427"/>
    <n v="3145"/>
    <n v="2483"/>
    <n v="7707"/>
    <n v="5915"/>
    <n v="6082"/>
    <n v="4777"/>
    <n v="7375"/>
    <n v="5708"/>
    <n v="5984"/>
    <n v="4457"/>
    <n v="1493"/>
    <n v="1096"/>
    <n v="31786"/>
    <n v="24436"/>
    <n v="4533"/>
    <n v="3871"/>
    <n v="10322"/>
    <n v="8528"/>
    <n v="7032"/>
    <n v="5727"/>
    <n v="8256"/>
    <n v="6589"/>
    <n v="6492"/>
    <n v="4965"/>
    <n v="1580"/>
    <n v="1183"/>
    <n v="38215"/>
    <n v="30863"/>
  </r>
  <r>
    <x v="4"/>
    <x v="4"/>
    <x v="0"/>
    <x v="40"/>
    <x v="41"/>
    <x v="0"/>
    <n v="6032"/>
    <n v="6032"/>
    <n v="2711"/>
    <n v="2711"/>
    <n v="444"/>
    <n v="444"/>
    <n v="430"/>
    <n v="430"/>
    <n v="321"/>
    <n v="320"/>
    <n v="78"/>
    <n v="78"/>
    <n v="10016"/>
    <n v="10015"/>
    <n v="172"/>
    <n v="172"/>
    <n v="2447"/>
    <n v="2446"/>
    <n v="710"/>
    <n v="709"/>
    <n v="611"/>
    <n v="611"/>
    <n v="238"/>
    <n v="238"/>
    <n v="11"/>
    <n v="11"/>
    <n v="4189"/>
    <n v="4187"/>
    <n v="6204"/>
    <n v="6204"/>
    <n v="5158"/>
    <n v="5157"/>
    <n v="1154"/>
    <n v="1153"/>
    <n v="1041"/>
    <n v="1041"/>
    <n v="559"/>
    <n v="558"/>
    <n v="89"/>
    <n v="89"/>
    <n v="14205"/>
    <n v="14202"/>
    <n v="3570"/>
    <n v="2971"/>
    <n v="11597"/>
    <n v="9280"/>
    <n v="7850"/>
    <n v="6600"/>
    <n v="10049"/>
    <n v="8239"/>
    <n v="9035"/>
    <n v="6831"/>
    <n v="4086"/>
    <n v="2655"/>
    <n v="46187"/>
    <n v="36576"/>
    <n v="9774"/>
    <n v="9175"/>
    <n v="16755"/>
    <n v="14437"/>
    <n v="9004"/>
    <n v="7753"/>
    <n v="11090"/>
    <n v="9280"/>
    <n v="9594"/>
    <n v="7389"/>
    <n v="4175"/>
    <n v="2744"/>
    <n v="60392"/>
    <n v="50778"/>
  </r>
  <r>
    <x v="4"/>
    <x v="4"/>
    <x v="0"/>
    <x v="41"/>
    <x v="42"/>
    <x v="0"/>
    <n v="4040"/>
    <n v="4040"/>
    <n v="1787"/>
    <n v="1787"/>
    <n v="360"/>
    <n v="360"/>
    <n v="420"/>
    <n v="420"/>
    <n v="225"/>
    <n v="225"/>
    <n v="45"/>
    <n v="45"/>
    <n v="6877"/>
    <n v="6877"/>
    <n v="191"/>
    <n v="191"/>
    <n v="2294"/>
    <n v="2294"/>
    <n v="471"/>
    <n v="471"/>
    <n v="365"/>
    <n v="365"/>
    <n v="109"/>
    <n v="109"/>
    <n v="1"/>
    <n v="1"/>
    <n v="3431"/>
    <n v="3431"/>
    <n v="4231"/>
    <n v="4231"/>
    <n v="4081"/>
    <n v="4081"/>
    <n v="831"/>
    <n v="831"/>
    <n v="785"/>
    <n v="785"/>
    <n v="334"/>
    <n v="334"/>
    <n v="46"/>
    <n v="46"/>
    <n v="10308"/>
    <n v="10308"/>
    <n v="5246"/>
    <n v="4227"/>
    <n v="14737"/>
    <n v="11816"/>
    <n v="10642"/>
    <n v="8923"/>
    <n v="13048"/>
    <n v="10775"/>
    <n v="9089"/>
    <n v="7290"/>
    <n v="2790"/>
    <n v="2083"/>
    <n v="55552"/>
    <n v="45114"/>
    <n v="9477"/>
    <n v="8458"/>
    <n v="18818"/>
    <n v="15897"/>
    <n v="11473"/>
    <n v="9754"/>
    <n v="13833"/>
    <n v="11560"/>
    <n v="9423"/>
    <n v="7624"/>
    <n v="2836"/>
    <n v="2129"/>
    <n v="65860"/>
    <n v="55422"/>
  </r>
  <r>
    <x v="4"/>
    <x v="4"/>
    <x v="1"/>
    <x v="42"/>
    <x v="43"/>
    <x v="1"/>
    <n v="659"/>
    <n v="659"/>
    <n v="128"/>
    <n v="128"/>
    <n v="54"/>
    <n v="54"/>
    <n v="75"/>
    <n v="75"/>
    <n v="45"/>
    <n v="45"/>
    <n v="11"/>
    <n v="11"/>
    <n v="972"/>
    <n v="972"/>
    <n v="17"/>
    <n v="17"/>
    <n v="104"/>
    <n v="104"/>
    <n v="65"/>
    <n v="65"/>
    <n v="77"/>
    <n v="77"/>
    <n v="18"/>
    <n v="18"/>
    <n v="1"/>
    <n v="1"/>
    <n v="282"/>
    <n v="282"/>
    <n v="676"/>
    <n v="676"/>
    <n v="232"/>
    <n v="232"/>
    <n v="119"/>
    <n v="119"/>
    <n v="152"/>
    <n v="152"/>
    <n v="63"/>
    <n v="63"/>
    <n v="12"/>
    <n v="12"/>
    <n v="1254"/>
    <n v="1254"/>
    <n v="671"/>
    <n v="638"/>
    <n v="1440"/>
    <n v="1359"/>
    <n v="928"/>
    <n v="910"/>
    <n v="1053"/>
    <n v="1028"/>
    <n v="865"/>
    <n v="838"/>
    <n v="166"/>
    <n v="156"/>
    <n v="5123"/>
    <n v="4929"/>
    <n v="1347"/>
    <n v="1314"/>
    <n v="1672"/>
    <n v="1591"/>
    <n v="1047"/>
    <n v="1029"/>
    <n v="1205"/>
    <n v="1180"/>
    <n v="928"/>
    <n v="901"/>
    <n v="178"/>
    <n v="168"/>
    <n v="6377"/>
    <n v="6183"/>
  </r>
  <r>
    <x v="5"/>
    <x v="5"/>
    <x v="1"/>
    <x v="43"/>
    <x v="44"/>
    <x v="1"/>
    <n v="1008"/>
    <n v="1008"/>
    <n v="716"/>
    <n v="716"/>
    <n v="199"/>
    <n v="199"/>
    <n v="221"/>
    <n v="221"/>
    <n v="187"/>
    <n v="187"/>
    <n v="71"/>
    <n v="71"/>
    <n v="2402"/>
    <n v="2402"/>
    <n v="41"/>
    <n v="41"/>
    <n v="495"/>
    <n v="495"/>
    <n v="203"/>
    <n v="203"/>
    <n v="235"/>
    <n v="235"/>
    <n v="81"/>
    <n v="81"/>
    <n v="6"/>
    <n v="6"/>
    <n v="1061"/>
    <n v="1061"/>
    <n v="1049"/>
    <n v="1049"/>
    <n v="1211"/>
    <n v="1211"/>
    <n v="402"/>
    <n v="402"/>
    <n v="456"/>
    <n v="456"/>
    <n v="268"/>
    <n v="268"/>
    <n v="77"/>
    <n v="77"/>
    <n v="3463"/>
    <n v="3463"/>
    <n v="1558"/>
    <n v="1208"/>
    <n v="4162"/>
    <n v="3249"/>
    <n v="3457"/>
    <n v="2913"/>
    <n v="4870"/>
    <n v="3873"/>
    <n v="5670"/>
    <n v="4182"/>
    <n v="3812"/>
    <n v="2629"/>
    <n v="23529"/>
    <n v="18054"/>
    <n v="2607"/>
    <n v="2257"/>
    <n v="5373"/>
    <n v="4460"/>
    <n v="3859"/>
    <n v="3315"/>
    <n v="5326"/>
    <n v="4329"/>
    <n v="5938"/>
    <n v="4450"/>
    <n v="3889"/>
    <n v="2706"/>
    <n v="26992"/>
    <n v="21517"/>
  </r>
  <r>
    <x v="5"/>
    <x v="5"/>
    <x v="1"/>
    <x v="44"/>
    <x v="45"/>
    <x v="1"/>
    <n v="1390"/>
    <n v="1390"/>
    <n v="715"/>
    <n v="715"/>
    <n v="139"/>
    <n v="139"/>
    <n v="135"/>
    <n v="135"/>
    <n v="51"/>
    <n v="51"/>
    <n v="8"/>
    <n v="8"/>
    <n v="2438"/>
    <n v="2438"/>
    <n v="32"/>
    <n v="32"/>
    <n v="495"/>
    <n v="495"/>
    <n v="197"/>
    <n v="197"/>
    <n v="249"/>
    <n v="249"/>
    <n v="109"/>
    <n v="109"/>
    <n v="4"/>
    <n v="4"/>
    <n v="1086"/>
    <n v="1086"/>
    <n v="1422"/>
    <n v="1422"/>
    <n v="1210"/>
    <n v="1210"/>
    <n v="336"/>
    <n v="336"/>
    <n v="384"/>
    <n v="384"/>
    <n v="160"/>
    <n v="160"/>
    <n v="12"/>
    <n v="12"/>
    <n v="3524"/>
    <n v="3524"/>
    <n v="7720"/>
    <n v="6483"/>
    <n v="5316"/>
    <n v="4600"/>
    <n v="2982"/>
    <n v="2730"/>
    <n v="3671"/>
    <n v="3264"/>
    <n v="2774"/>
    <n v="2353"/>
    <n v="1218"/>
    <n v="892"/>
    <n v="23681"/>
    <n v="20322"/>
    <n v="9142"/>
    <n v="7905"/>
    <n v="6526"/>
    <n v="5810"/>
    <n v="3318"/>
    <n v="3066"/>
    <n v="4055"/>
    <n v="3648"/>
    <n v="2934"/>
    <n v="2513"/>
    <n v="1230"/>
    <n v="904"/>
    <n v="27205"/>
    <n v="23846"/>
  </r>
  <r>
    <x v="5"/>
    <x v="5"/>
    <x v="1"/>
    <x v="45"/>
    <x v="46"/>
    <x v="1"/>
    <n v="901"/>
    <n v="901"/>
    <n v="709"/>
    <n v="709"/>
    <n v="194"/>
    <n v="194"/>
    <n v="217"/>
    <n v="217"/>
    <n v="145"/>
    <n v="145"/>
    <n v="23"/>
    <n v="23"/>
    <n v="2189"/>
    <n v="2189"/>
    <n v="88"/>
    <n v="87"/>
    <n v="837"/>
    <n v="837"/>
    <n v="316"/>
    <n v="316"/>
    <n v="293"/>
    <n v="293"/>
    <n v="144"/>
    <n v="144"/>
    <n v="14"/>
    <n v="14"/>
    <n v="1692"/>
    <n v="1691"/>
    <n v="989"/>
    <n v="988"/>
    <n v="1546"/>
    <n v="1546"/>
    <n v="510"/>
    <n v="510"/>
    <n v="510"/>
    <n v="510"/>
    <n v="289"/>
    <n v="289"/>
    <n v="37"/>
    <n v="37"/>
    <n v="3881"/>
    <n v="3880"/>
    <n v="1480"/>
    <n v="1395"/>
    <n v="6748"/>
    <n v="6075"/>
    <n v="5027"/>
    <n v="4592"/>
    <n v="6028"/>
    <n v="5286"/>
    <n v="4478"/>
    <n v="3607"/>
    <n v="1450"/>
    <n v="1000"/>
    <n v="25211"/>
    <n v="21955"/>
    <n v="2469"/>
    <n v="2383"/>
    <n v="8294"/>
    <n v="7621"/>
    <n v="5537"/>
    <n v="5102"/>
    <n v="6538"/>
    <n v="5796"/>
    <n v="4767"/>
    <n v="3896"/>
    <n v="1487"/>
    <n v="1037"/>
    <n v="29092"/>
    <n v="25835"/>
  </r>
  <r>
    <x v="5"/>
    <x v="5"/>
    <x v="1"/>
    <x v="19"/>
    <x v="47"/>
    <x v="1"/>
    <n v="1911"/>
    <n v="1911"/>
    <n v="793"/>
    <n v="793"/>
    <n v="208"/>
    <n v="208"/>
    <n v="229"/>
    <n v="229"/>
    <n v="101"/>
    <n v="101"/>
    <n v="10"/>
    <n v="10"/>
    <n v="3252"/>
    <n v="3252"/>
    <n v="79"/>
    <n v="79"/>
    <n v="828"/>
    <n v="828"/>
    <n v="316"/>
    <n v="316"/>
    <n v="241"/>
    <n v="241"/>
    <n v="128"/>
    <n v="128"/>
    <n v="4"/>
    <n v="4"/>
    <n v="1596"/>
    <n v="1596"/>
    <n v="1990"/>
    <n v="1990"/>
    <n v="1621"/>
    <n v="1621"/>
    <n v="524"/>
    <n v="524"/>
    <n v="470"/>
    <n v="470"/>
    <n v="229"/>
    <n v="229"/>
    <n v="14"/>
    <n v="14"/>
    <n v="4848"/>
    <n v="4848"/>
    <n v="1618"/>
    <n v="1243"/>
    <n v="5109"/>
    <n v="3537"/>
    <n v="3579"/>
    <n v="2879"/>
    <n v="5076"/>
    <n v="4108"/>
    <n v="4911"/>
    <n v="3867"/>
    <n v="2484"/>
    <n v="1644"/>
    <n v="22777"/>
    <n v="17278"/>
    <n v="3608"/>
    <n v="3233"/>
    <n v="6730"/>
    <n v="5158"/>
    <n v="4103"/>
    <n v="3403"/>
    <n v="5546"/>
    <n v="4578"/>
    <n v="5140"/>
    <n v="4096"/>
    <n v="2498"/>
    <n v="1658"/>
    <n v="27625"/>
    <n v="22126"/>
  </r>
  <r>
    <x v="5"/>
    <x v="5"/>
    <x v="1"/>
    <x v="46"/>
    <x v="48"/>
    <x v="1"/>
    <n v="1325"/>
    <n v="1325"/>
    <n v="628"/>
    <n v="628"/>
    <n v="177"/>
    <n v="176"/>
    <n v="254"/>
    <n v="254"/>
    <n v="159"/>
    <n v="159"/>
    <n v="43"/>
    <n v="43"/>
    <n v="2586"/>
    <n v="2585"/>
    <n v="35"/>
    <n v="35"/>
    <n v="631"/>
    <n v="630"/>
    <n v="216"/>
    <n v="216"/>
    <n v="195"/>
    <n v="195"/>
    <n v="76"/>
    <n v="76"/>
    <n v="1"/>
    <n v="1"/>
    <n v="1154"/>
    <n v="1153"/>
    <n v="1360"/>
    <n v="1360"/>
    <n v="1259"/>
    <n v="1258"/>
    <n v="393"/>
    <n v="392"/>
    <n v="449"/>
    <n v="449"/>
    <n v="235"/>
    <n v="235"/>
    <n v="44"/>
    <n v="44"/>
    <n v="3740"/>
    <n v="3738"/>
    <n v="2655"/>
    <n v="1890"/>
    <n v="4185"/>
    <n v="3187"/>
    <n v="3022"/>
    <n v="2353"/>
    <n v="4803"/>
    <n v="3399"/>
    <n v="4762"/>
    <n v="3138"/>
    <n v="2379"/>
    <n v="1553"/>
    <n v="21806"/>
    <n v="15520"/>
    <n v="4015"/>
    <n v="3250"/>
    <n v="5444"/>
    <n v="4445"/>
    <n v="3415"/>
    <n v="2745"/>
    <n v="5252"/>
    <n v="3848"/>
    <n v="4997"/>
    <n v="3373"/>
    <n v="2423"/>
    <n v="1597"/>
    <n v="25546"/>
    <n v="19258"/>
  </r>
  <r>
    <x v="6"/>
    <x v="6"/>
    <x v="0"/>
    <x v="47"/>
    <x v="49"/>
    <x v="0"/>
    <n v="3939"/>
    <n v="3939"/>
    <n v="2237"/>
    <n v="2237"/>
    <n v="489"/>
    <n v="489"/>
    <n v="573"/>
    <n v="573"/>
    <n v="350"/>
    <n v="350"/>
    <n v="54"/>
    <n v="54"/>
    <n v="7642"/>
    <n v="7642"/>
    <n v="50"/>
    <n v="50"/>
    <n v="645"/>
    <n v="645"/>
    <n v="102"/>
    <n v="102"/>
    <n v="62"/>
    <n v="62"/>
    <n v="25"/>
    <n v="25"/>
    <n v="1"/>
    <n v="1"/>
    <n v="885"/>
    <n v="885"/>
    <n v="3989"/>
    <n v="3989"/>
    <n v="2882"/>
    <n v="2882"/>
    <n v="591"/>
    <n v="591"/>
    <n v="635"/>
    <n v="635"/>
    <n v="375"/>
    <n v="375"/>
    <n v="55"/>
    <n v="55"/>
    <n v="8527"/>
    <n v="8527"/>
    <n v="5017"/>
    <n v="3420"/>
    <n v="10785"/>
    <n v="8554"/>
    <n v="8753"/>
    <n v="7035"/>
    <n v="11958"/>
    <n v="8981"/>
    <n v="10643"/>
    <n v="7104"/>
    <n v="5595"/>
    <n v="3199"/>
    <n v="52751"/>
    <n v="38293"/>
    <n v="9006"/>
    <n v="7409"/>
    <n v="13667"/>
    <n v="11436"/>
    <n v="9344"/>
    <n v="7626"/>
    <n v="12593"/>
    <n v="9616"/>
    <n v="11018"/>
    <n v="7479"/>
    <n v="5650"/>
    <n v="3254"/>
    <n v="61278"/>
    <n v="46820"/>
  </r>
  <r>
    <x v="7"/>
    <x v="7"/>
    <x v="0"/>
    <x v="48"/>
    <x v="50"/>
    <x v="0"/>
    <n v="2563"/>
    <n v="2563"/>
    <n v="1766"/>
    <n v="1766"/>
    <n v="637"/>
    <n v="637"/>
    <n v="703"/>
    <n v="703"/>
    <n v="432"/>
    <n v="432"/>
    <n v="115"/>
    <n v="115"/>
    <n v="6216"/>
    <n v="6216"/>
    <n v="130"/>
    <n v="130"/>
    <n v="1663"/>
    <n v="1663"/>
    <n v="869"/>
    <n v="869"/>
    <n v="832"/>
    <n v="832"/>
    <n v="325"/>
    <n v="325"/>
    <n v="28"/>
    <n v="28"/>
    <n v="3847"/>
    <n v="3847"/>
    <n v="2693"/>
    <n v="2693"/>
    <n v="3429"/>
    <n v="3429"/>
    <n v="1506"/>
    <n v="1506"/>
    <n v="1535"/>
    <n v="1535"/>
    <n v="757"/>
    <n v="757"/>
    <n v="143"/>
    <n v="143"/>
    <n v="10063"/>
    <n v="10063"/>
    <n v="5996"/>
    <n v="4677"/>
    <n v="10880"/>
    <n v="8947"/>
    <n v="9611"/>
    <n v="7752"/>
    <n v="13155"/>
    <n v="10240"/>
    <n v="12691"/>
    <n v="9139"/>
    <n v="7382"/>
    <n v="4835"/>
    <n v="59715"/>
    <n v="45590"/>
    <n v="8689"/>
    <n v="7370"/>
    <n v="14309"/>
    <n v="12376"/>
    <n v="11117"/>
    <n v="9258"/>
    <n v="14690"/>
    <n v="11775"/>
    <n v="13448"/>
    <n v="9896"/>
    <n v="7525"/>
    <n v="4978"/>
    <n v="69778"/>
    <n v="55653"/>
  </r>
  <r>
    <x v="7"/>
    <x v="7"/>
    <x v="0"/>
    <x v="49"/>
    <x v="51"/>
    <x v="0"/>
    <n v="4733"/>
    <n v="4733"/>
    <n v="3224"/>
    <n v="3224"/>
    <n v="922"/>
    <n v="922"/>
    <n v="880"/>
    <n v="880"/>
    <n v="533"/>
    <n v="533"/>
    <n v="106"/>
    <n v="106"/>
    <n v="10398"/>
    <n v="10398"/>
    <n v="199"/>
    <n v="199"/>
    <n v="2450"/>
    <n v="2450"/>
    <n v="959"/>
    <n v="959"/>
    <n v="820"/>
    <n v="820"/>
    <n v="271"/>
    <n v="271"/>
    <n v="19"/>
    <n v="19"/>
    <n v="4718"/>
    <n v="4718"/>
    <n v="4932"/>
    <n v="4932"/>
    <n v="5674"/>
    <n v="5674"/>
    <n v="1881"/>
    <n v="1881"/>
    <n v="1700"/>
    <n v="1700"/>
    <n v="804"/>
    <n v="804"/>
    <n v="125"/>
    <n v="125"/>
    <n v="15116"/>
    <n v="15116"/>
    <n v="5450"/>
    <n v="3412"/>
    <n v="13004"/>
    <n v="8997"/>
    <n v="9542"/>
    <n v="6586"/>
    <n v="12844"/>
    <n v="8538"/>
    <n v="12069"/>
    <n v="7394"/>
    <n v="6031"/>
    <n v="3154"/>
    <n v="58940"/>
    <n v="38081"/>
    <n v="10382"/>
    <n v="8344"/>
    <n v="18678"/>
    <n v="14671"/>
    <n v="11423"/>
    <n v="8467"/>
    <n v="14544"/>
    <n v="10238"/>
    <n v="12873"/>
    <n v="8198"/>
    <n v="6156"/>
    <n v="3279"/>
    <n v="74056"/>
    <n v="53197"/>
  </r>
  <r>
    <x v="7"/>
    <x v="7"/>
    <x v="0"/>
    <x v="19"/>
    <x v="52"/>
    <x v="0"/>
    <n v="1798"/>
    <n v="1798"/>
    <n v="2202"/>
    <n v="2202"/>
    <n v="890"/>
    <n v="890"/>
    <n v="855"/>
    <n v="855"/>
    <n v="383"/>
    <n v="383"/>
    <n v="59"/>
    <n v="59"/>
    <n v="6187"/>
    <n v="6187"/>
    <n v="155"/>
    <n v="155"/>
    <n v="1899"/>
    <n v="1899"/>
    <n v="1041"/>
    <n v="1041"/>
    <n v="1002"/>
    <n v="1002"/>
    <n v="327"/>
    <n v="327"/>
    <n v="8"/>
    <n v="8"/>
    <n v="4432"/>
    <n v="4432"/>
    <n v="1953"/>
    <n v="1953"/>
    <n v="4101"/>
    <n v="4101"/>
    <n v="1931"/>
    <n v="1931"/>
    <n v="1857"/>
    <n v="1857"/>
    <n v="710"/>
    <n v="710"/>
    <n v="67"/>
    <n v="67"/>
    <n v="10619"/>
    <n v="10619"/>
    <n v="10132"/>
    <n v="7383"/>
    <n v="15622"/>
    <n v="12250"/>
    <n v="12092"/>
    <n v="9543"/>
    <n v="16704"/>
    <n v="12911"/>
    <n v="14973"/>
    <n v="10858"/>
    <n v="7552"/>
    <n v="4908"/>
    <n v="77075"/>
    <n v="57853"/>
    <n v="12085"/>
    <n v="9336"/>
    <n v="19723"/>
    <n v="16351"/>
    <n v="14023"/>
    <n v="11474"/>
    <n v="18561"/>
    <n v="14768"/>
    <n v="15683"/>
    <n v="11568"/>
    <n v="7619"/>
    <n v="4975"/>
    <n v="87694"/>
    <n v="68472"/>
  </r>
  <r>
    <x v="8"/>
    <x v="8"/>
    <x v="0"/>
    <x v="50"/>
    <x v="53"/>
    <x v="0"/>
    <n v="2754"/>
    <n v="2754"/>
    <n v="1581"/>
    <n v="1581"/>
    <n v="288"/>
    <n v="288"/>
    <n v="379"/>
    <n v="379"/>
    <n v="234"/>
    <n v="234"/>
    <n v="44"/>
    <n v="44"/>
    <n v="5280"/>
    <n v="5280"/>
    <n v="160"/>
    <n v="160"/>
    <n v="1896"/>
    <n v="1896"/>
    <n v="621"/>
    <n v="621"/>
    <n v="611"/>
    <n v="611"/>
    <n v="266"/>
    <n v="266"/>
    <n v="17"/>
    <n v="17"/>
    <n v="3571"/>
    <n v="3571"/>
    <n v="2914"/>
    <n v="2914"/>
    <n v="3477"/>
    <n v="3477"/>
    <n v="909"/>
    <n v="909"/>
    <n v="990"/>
    <n v="990"/>
    <n v="500"/>
    <n v="500"/>
    <n v="61"/>
    <n v="61"/>
    <n v="8851"/>
    <n v="8851"/>
    <n v="5383"/>
    <n v="3556"/>
    <n v="13478"/>
    <n v="10510"/>
    <n v="9855"/>
    <n v="7686"/>
    <n v="14112"/>
    <n v="10437"/>
    <n v="13659"/>
    <n v="9625"/>
    <n v="5934"/>
    <n v="4061"/>
    <n v="62421"/>
    <n v="45875"/>
    <n v="8297"/>
    <n v="6470"/>
    <n v="16955"/>
    <n v="13987"/>
    <n v="10764"/>
    <n v="8595"/>
    <n v="15102"/>
    <n v="11427"/>
    <n v="14159"/>
    <n v="10125"/>
    <n v="5995"/>
    <n v="4122"/>
    <n v="71272"/>
    <n v="54726"/>
  </r>
  <r>
    <x v="8"/>
    <x v="8"/>
    <x v="0"/>
    <x v="51"/>
    <x v="54"/>
    <x v="0"/>
    <n v="4491"/>
    <n v="4491"/>
    <n v="1668"/>
    <n v="1668"/>
    <n v="340"/>
    <n v="340"/>
    <n v="391"/>
    <n v="391"/>
    <n v="146"/>
    <n v="146"/>
    <n v="21"/>
    <n v="21"/>
    <n v="7057"/>
    <n v="7057"/>
    <n v="55"/>
    <n v="55"/>
    <n v="1357"/>
    <n v="1356"/>
    <n v="469"/>
    <n v="469"/>
    <n v="400"/>
    <n v="399"/>
    <n v="129"/>
    <n v="129"/>
    <n v="9"/>
    <n v="9"/>
    <n v="2419"/>
    <n v="2417"/>
    <n v="4546"/>
    <n v="4546"/>
    <n v="3025"/>
    <n v="3024"/>
    <n v="809"/>
    <n v="809"/>
    <n v="791"/>
    <n v="790"/>
    <n v="275"/>
    <n v="275"/>
    <n v="30"/>
    <n v="30"/>
    <n v="9476"/>
    <n v="9474"/>
    <n v="6290"/>
    <n v="4876"/>
    <n v="10736"/>
    <n v="8016"/>
    <n v="7723"/>
    <n v="5835"/>
    <n v="11632"/>
    <n v="8236"/>
    <n v="10258"/>
    <n v="7077"/>
    <n v="5125"/>
    <n v="3259"/>
    <n v="51764"/>
    <n v="37299"/>
    <n v="10836"/>
    <n v="9422"/>
    <n v="13761"/>
    <n v="11040"/>
    <n v="8532"/>
    <n v="6644"/>
    <n v="12423"/>
    <n v="9026"/>
    <n v="10533"/>
    <n v="7352"/>
    <n v="5155"/>
    <n v="3289"/>
    <n v="61240"/>
    <n v="46773"/>
  </r>
  <r>
    <x v="8"/>
    <x v="8"/>
    <x v="2"/>
    <x v="52"/>
    <x v="55"/>
    <x v="2"/>
    <n v="7627"/>
    <n v="7627"/>
    <n v="3863"/>
    <n v="3863"/>
    <n v="871"/>
    <n v="871"/>
    <n v="870"/>
    <n v="870"/>
    <n v="382"/>
    <n v="382"/>
    <n v="38"/>
    <n v="38"/>
    <n v="13651"/>
    <n v="13651"/>
    <n v="191"/>
    <n v="191"/>
    <n v="2810"/>
    <n v="2810"/>
    <n v="941"/>
    <n v="941"/>
    <n v="1080"/>
    <n v="1080"/>
    <n v="460"/>
    <n v="460"/>
    <n v="43"/>
    <n v="43"/>
    <n v="5525"/>
    <n v="5525"/>
    <n v="7818"/>
    <n v="7818"/>
    <n v="6673"/>
    <n v="6673"/>
    <n v="1812"/>
    <n v="1812"/>
    <n v="1950"/>
    <n v="1950"/>
    <n v="842"/>
    <n v="842"/>
    <n v="81"/>
    <n v="81"/>
    <n v="19176"/>
    <n v="19176"/>
    <n v="6540"/>
    <n v="4252"/>
    <n v="17676"/>
    <n v="11724"/>
    <n v="11112"/>
    <n v="7819"/>
    <n v="16309"/>
    <n v="10881"/>
    <n v="14225"/>
    <n v="8883"/>
    <n v="4371"/>
    <n v="2638"/>
    <n v="70233"/>
    <n v="46197"/>
    <n v="14358"/>
    <n v="12070"/>
    <n v="24349"/>
    <n v="18397"/>
    <n v="12924"/>
    <n v="9631"/>
    <n v="18259"/>
    <n v="12831"/>
    <n v="15067"/>
    <n v="9725"/>
    <n v="4452"/>
    <n v="2719"/>
    <n v="89409"/>
    <n v="65373"/>
  </r>
  <r>
    <x v="9"/>
    <x v="9"/>
    <x v="2"/>
    <x v="53"/>
    <x v="56"/>
    <x v="2"/>
    <n v="7489"/>
    <n v="7488"/>
    <n v="6234"/>
    <n v="6234"/>
    <n v="1585"/>
    <n v="1585"/>
    <n v="1319"/>
    <n v="1319"/>
    <n v="634"/>
    <n v="634"/>
    <n v="153"/>
    <n v="153"/>
    <n v="17414"/>
    <n v="17413"/>
    <n v="47"/>
    <n v="47"/>
    <n v="1021"/>
    <n v="1021"/>
    <n v="249"/>
    <n v="249"/>
    <n v="195"/>
    <n v="195"/>
    <n v="63"/>
    <n v="63"/>
    <n v="7"/>
    <n v="7"/>
    <n v="1582"/>
    <n v="1582"/>
    <n v="7536"/>
    <n v="7535"/>
    <n v="7255"/>
    <n v="7255"/>
    <n v="1834"/>
    <n v="1834"/>
    <n v="1514"/>
    <n v="1514"/>
    <n v="697"/>
    <n v="697"/>
    <n v="160"/>
    <n v="160"/>
    <n v="18996"/>
    <n v="18995"/>
    <n v="6127"/>
    <n v="4565"/>
    <n v="11167"/>
    <n v="9197"/>
    <n v="8672"/>
    <n v="7172"/>
    <n v="11634"/>
    <n v="9138"/>
    <n v="11588"/>
    <n v="8728"/>
    <n v="6604"/>
    <n v="4702"/>
    <n v="55792"/>
    <n v="43502"/>
    <n v="13663"/>
    <n v="12100"/>
    <n v="18422"/>
    <n v="16452"/>
    <n v="10506"/>
    <n v="9006"/>
    <n v="13148"/>
    <n v="10652"/>
    <n v="12285"/>
    <n v="9425"/>
    <n v="6764"/>
    <n v="4862"/>
    <n v="74788"/>
    <n v="62497"/>
  </r>
  <r>
    <x v="9"/>
    <x v="9"/>
    <x v="2"/>
    <x v="54"/>
    <x v="57"/>
    <x v="2"/>
    <n v="7444"/>
    <n v="7444"/>
    <n v="6485"/>
    <n v="6485"/>
    <n v="1755"/>
    <n v="1755"/>
    <n v="1414"/>
    <n v="1414"/>
    <n v="571"/>
    <n v="571"/>
    <n v="64"/>
    <n v="64"/>
    <n v="17733"/>
    <n v="17733"/>
    <n v="80"/>
    <n v="80"/>
    <n v="1379"/>
    <n v="1379"/>
    <n v="605"/>
    <n v="605"/>
    <n v="504"/>
    <n v="504"/>
    <n v="212"/>
    <n v="212"/>
    <n v="12"/>
    <n v="12"/>
    <n v="2792"/>
    <n v="2792"/>
    <n v="7524"/>
    <n v="7524"/>
    <n v="7864"/>
    <n v="7864"/>
    <n v="2360"/>
    <n v="2360"/>
    <n v="1918"/>
    <n v="1918"/>
    <n v="783"/>
    <n v="783"/>
    <n v="76"/>
    <n v="76"/>
    <n v="20525"/>
    <n v="20525"/>
    <n v="7378"/>
    <n v="5469"/>
    <n v="18877"/>
    <n v="14562"/>
    <n v="14235"/>
    <n v="11189"/>
    <n v="17978"/>
    <n v="13733"/>
    <n v="14716"/>
    <n v="10836"/>
    <n v="5981"/>
    <n v="4277"/>
    <n v="79165"/>
    <n v="60066"/>
    <n v="14902"/>
    <n v="12993"/>
    <n v="26741"/>
    <n v="22426"/>
    <n v="16595"/>
    <n v="13549"/>
    <n v="19896"/>
    <n v="15651"/>
    <n v="15499"/>
    <n v="11619"/>
    <n v="6057"/>
    <n v="4353"/>
    <n v="99690"/>
    <n v="80591"/>
  </r>
  <r>
    <x v="10"/>
    <x v="10"/>
    <x v="2"/>
    <x v="55"/>
    <x v="58"/>
    <x v="2"/>
    <n v="9747"/>
    <n v="9747"/>
    <n v="3691"/>
    <n v="3691"/>
    <n v="657"/>
    <n v="657"/>
    <n v="750"/>
    <n v="750"/>
    <n v="330"/>
    <n v="330"/>
    <n v="56"/>
    <n v="56"/>
    <n v="15231"/>
    <n v="15231"/>
    <n v="299"/>
    <n v="299"/>
    <n v="2584"/>
    <n v="2583"/>
    <n v="886"/>
    <n v="886"/>
    <n v="938"/>
    <n v="938"/>
    <n v="315"/>
    <n v="315"/>
    <n v="19"/>
    <n v="19"/>
    <n v="5041"/>
    <n v="5040"/>
    <n v="10046"/>
    <n v="10046"/>
    <n v="6275"/>
    <n v="6274"/>
    <n v="1543"/>
    <n v="1543"/>
    <n v="1688"/>
    <n v="1688"/>
    <n v="645"/>
    <n v="645"/>
    <n v="75"/>
    <n v="75"/>
    <n v="20272"/>
    <n v="20271"/>
    <n v="22319"/>
    <n v="14097"/>
    <n v="20256"/>
    <n v="16702"/>
    <n v="14443"/>
    <n v="12694"/>
    <n v="19273"/>
    <n v="16215"/>
    <n v="16353"/>
    <n v="12407"/>
    <n v="10971"/>
    <n v="6740"/>
    <n v="103615"/>
    <n v="78855"/>
    <n v="32365"/>
    <n v="24143"/>
    <n v="26531"/>
    <n v="22976"/>
    <n v="15986"/>
    <n v="14237"/>
    <n v="20961"/>
    <n v="17903"/>
    <n v="16998"/>
    <n v="13052"/>
    <n v="11046"/>
    <n v="6815"/>
    <n v="123887"/>
    <n v="99126"/>
  </r>
  <r>
    <x v="10"/>
    <x v="10"/>
    <x v="0"/>
    <x v="56"/>
    <x v="59"/>
    <x v="0"/>
    <n v="4294"/>
    <n v="4294"/>
    <n v="2226"/>
    <n v="2226"/>
    <n v="604"/>
    <n v="604"/>
    <n v="758"/>
    <n v="758"/>
    <n v="431"/>
    <n v="431"/>
    <n v="124"/>
    <n v="124"/>
    <n v="8437"/>
    <n v="8437"/>
    <n v="98"/>
    <n v="98"/>
    <n v="1524"/>
    <n v="1524"/>
    <n v="540"/>
    <n v="540"/>
    <n v="609"/>
    <n v="609"/>
    <n v="234"/>
    <n v="234"/>
    <n v="17"/>
    <n v="17"/>
    <n v="3022"/>
    <n v="3022"/>
    <n v="4392"/>
    <n v="4392"/>
    <n v="3750"/>
    <n v="3750"/>
    <n v="1144"/>
    <n v="1144"/>
    <n v="1367"/>
    <n v="1367"/>
    <n v="665"/>
    <n v="665"/>
    <n v="141"/>
    <n v="141"/>
    <n v="11459"/>
    <n v="11459"/>
    <n v="7061"/>
    <n v="4746"/>
    <n v="12322"/>
    <n v="9896"/>
    <n v="9515"/>
    <n v="7975"/>
    <n v="12531"/>
    <n v="10140"/>
    <n v="10898"/>
    <n v="7922"/>
    <n v="6647"/>
    <n v="4227"/>
    <n v="58974"/>
    <n v="44906"/>
    <n v="11453"/>
    <n v="9138"/>
    <n v="16072"/>
    <n v="13646"/>
    <n v="10659"/>
    <n v="9119"/>
    <n v="13898"/>
    <n v="11507"/>
    <n v="11563"/>
    <n v="8587"/>
    <n v="6788"/>
    <n v="4368"/>
    <n v="70433"/>
    <n v="56365"/>
  </r>
  <r>
    <x v="10"/>
    <x v="10"/>
    <x v="0"/>
    <x v="57"/>
    <x v="60"/>
    <x v="0"/>
    <n v="4488"/>
    <n v="4488"/>
    <n v="2028"/>
    <n v="2026"/>
    <n v="549"/>
    <n v="549"/>
    <n v="585"/>
    <n v="584"/>
    <n v="448"/>
    <n v="447"/>
    <n v="267"/>
    <n v="267"/>
    <n v="8365"/>
    <n v="8361"/>
    <n v="67"/>
    <n v="67"/>
    <n v="1392"/>
    <n v="1392"/>
    <n v="571"/>
    <n v="571"/>
    <n v="629"/>
    <n v="629"/>
    <n v="243"/>
    <n v="243"/>
    <n v="15"/>
    <n v="15"/>
    <n v="2917"/>
    <n v="2917"/>
    <n v="4555"/>
    <n v="4555"/>
    <n v="3420"/>
    <n v="3418"/>
    <n v="1120"/>
    <n v="1120"/>
    <n v="1214"/>
    <n v="1213"/>
    <n v="691"/>
    <n v="690"/>
    <n v="282"/>
    <n v="282"/>
    <n v="11282"/>
    <n v="11278"/>
    <n v="6977"/>
    <n v="4551"/>
    <n v="8795"/>
    <n v="6491"/>
    <n v="6140"/>
    <n v="4484"/>
    <n v="8382"/>
    <n v="5823"/>
    <n v="9480"/>
    <n v="5994"/>
    <n v="8038"/>
    <n v="4695"/>
    <n v="47812"/>
    <n v="32038"/>
    <n v="11532"/>
    <n v="9106"/>
    <n v="12215"/>
    <n v="9909"/>
    <n v="7260"/>
    <n v="5604"/>
    <n v="9596"/>
    <n v="7036"/>
    <n v="10171"/>
    <n v="6684"/>
    <n v="8320"/>
    <n v="4977"/>
    <n v="59094"/>
    <n v="43316"/>
  </r>
  <r>
    <x v="10"/>
    <x v="10"/>
    <x v="0"/>
    <x v="58"/>
    <x v="61"/>
    <x v="0"/>
    <n v="4229"/>
    <n v="4229"/>
    <n v="2896"/>
    <n v="2896"/>
    <n v="780"/>
    <n v="780"/>
    <n v="866"/>
    <n v="866"/>
    <n v="550"/>
    <n v="550"/>
    <n v="209"/>
    <n v="209"/>
    <n v="9530"/>
    <n v="9530"/>
    <n v="144"/>
    <n v="144"/>
    <n v="1772"/>
    <n v="1772"/>
    <n v="820"/>
    <n v="820"/>
    <n v="876"/>
    <n v="876"/>
    <n v="348"/>
    <n v="348"/>
    <n v="26"/>
    <n v="26"/>
    <n v="3986"/>
    <n v="3986"/>
    <n v="4373"/>
    <n v="4373"/>
    <n v="4668"/>
    <n v="4668"/>
    <n v="1600"/>
    <n v="1600"/>
    <n v="1742"/>
    <n v="1742"/>
    <n v="898"/>
    <n v="898"/>
    <n v="235"/>
    <n v="235"/>
    <n v="13516"/>
    <n v="13516"/>
    <n v="6456"/>
    <n v="4138"/>
    <n v="16175"/>
    <n v="12056"/>
    <n v="9923"/>
    <n v="7951"/>
    <n v="11688"/>
    <n v="8972"/>
    <n v="10704"/>
    <n v="6918"/>
    <n v="8078"/>
    <n v="3967"/>
    <n v="63024"/>
    <n v="44002"/>
    <n v="10829"/>
    <n v="8511"/>
    <n v="20843"/>
    <n v="16724"/>
    <n v="11523"/>
    <n v="9551"/>
    <n v="13430"/>
    <n v="10714"/>
    <n v="11602"/>
    <n v="7816"/>
    <n v="8313"/>
    <n v="4202"/>
    <n v="76540"/>
    <n v="57518"/>
  </r>
  <r>
    <x v="10"/>
    <x v="10"/>
    <x v="2"/>
    <x v="59"/>
    <x v="62"/>
    <x v="2"/>
    <n v="7316"/>
    <n v="7315"/>
    <n v="4149"/>
    <n v="4147"/>
    <n v="820"/>
    <n v="820"/>
    <n v="980"/>
    <n v="980"/>
    <n v="529"/>
    <n v="529"/>
    <n v="58"/>
    <n v="58"/>
    <n v="13852"/>
    <n v="13849"/>
    <n v="385"/>
    <n v="385"/>
    <n v="2880"/>
    <n v="2878"/>
    <n v="837"/>
    <n v="837"/>
    <n v="807"/>
    <n v="807"/>
    <n v="304"/>
    <n v="304"/>
    <n v="19"/>
    <n v="19"/>
    <n v="5232"/>
    <n v="5230"/>
    <n v="7701"/>
    <n v="7700"/>
    <n v="7029"/>
    <n v="7025"/>
    <n v="1657"/>
    <n v="1657"/>
    <n v="1787"/>
    <n v="1787"/>
    <n v="833"/>
    <n v="833"/>
    <n v="77"/>
    <n v="77"/>
    <n v="19084"/>
    <n v="19079"/>
    <n v="9815"/>
    <n v="6883"/>
    <n v="26649"/>
    <n v="18292"/>
    <n v="17196"/>
    <n v="14116"/>
    <n v="20948"/>
    <n v="16818"/>
    <n v="16435"/>
    <n v="12369"/>
    <n v="7816"/>
    <n v="5352"/>
    <n v="98859"/>
    <n v="73830"/>
    <n v="17516"/>
    <n v="14583"/>
    <n v="33678"/>
    <n v="25317"/>
    <n v="18853"/>
    <n v="15773"/>
    <n v="22735"/>
    <n v="18605"/>
    <n v="17268"/>
    <n v="13202"/>
    <n v="7893"/>
    <n v="5429"/>
    <n v="117943"/>
    <n v="92909"/>
  </r>
  <r>
    <x v="10"/>
    <x v="10"/>
    <x v="2"/>
    <x v="60"/>
    <x v="63"/>
    <x v="2"/>
    <n v="6948"/>
    <n v="6948"/>
    <n v="4910"/>
    <n v="4910"/>
    <n v="1252"/>
    <n v="1252"/>
    <n v="1171"/>
    <n v="1171"/>
    <n v="600"/>
    <n v="600"/>
    <n v="72"/>
    <n v="72"/>
    <n v="14953"/>
    <n v="14953"/>
    <n v="257"/>
    <n v="257"/>
    <n v="4136"/>
    <n v="4136"/>
    <n v="1517"/>
    <n v="1517"/>
    <n v="1297"/>
    <n v="1297"/>
    <n v="409"/>
    <n v="409"/>
    <n v="28"/>
    <n v="28"/>
    <n v="7644"/>
    <n v="7644"/>
    <n v="7205"/>
    <n v="7205"/>
    <n v="9046"/>
    <n v="9046"/>
    <n v="2769"/>
    <n v="2769"/>
    <n v="2468"/>
    <n v="2468"/>
    <n v="1009"/>
    <n v="1009"/>
    <n v="100"/>
    <n v="100"/>
    <n v="22597"/>
    <n v="22597"/>
    <n v="7650"/>
    <n v="5526"/>
    <n v="18015"/>
    <n v="12619"/>
    <n v="10464"/>
    <n v="8449"/>
    <n v="13440"/>
    <n v="10866"/>
    <n v="12021"/>
    <n v="9354"/>
    <n v="6505"/>
    <n v="4531"/>
    <n v="68095"/>
    <n v="51345"/>
    <n v="14855"/>
    <n v="12731"/>
    <n v="27061"/>
    <n v="21665"/>
    <n v="13233"/>
    <n v="11218"/>
    <n v="15908"/>
    <n v="13334"/>
    <n v="13030"/>
    <n v="10363"/>
    <n v="6605"/>
    <n v="4631"/>
    <n v="90692"/>
    <n v="73942"/>
  </r>
  <r>
    <x v="11"/>
    <x v="11"/>
    <x v="0"/>
    <x v="61"/>
    <x v="64"/>
    <x v="0"/>
    <n v="2031"/>
    <n v="2031"/>
    <n v="1905"/>
    <n v="1905"/>
    <n v="802"/>
    <n v="802"/>
    <n v="882"/>
    <n v="882"/>
    <n v="387"/>
    <n v="387"/>
    <n v="88"/>
    <n v="88"/>
    <n v="6095"/>
    <n v="6095"/>
    <n v="4"/>
    <n v="4"/>
    <n v="224"/>
    <n v="224"/>
    <n v="138"/>
    <n v="138"/>
    <n v="103"/>
    <n v="103"/>
    <n v="37"/>
    <n v="37"/>
    <n v="3"/>
    <n v="3"/>
    <n v="509"/>
    <n v="509"/>
    <n v="2035"/>
    <n v="2035"/>
    <n v="2129"/>
    <n v="2129"/>
    <n v="940"/>
    <n v="940"/>
    <n v="985"/>
    <n v="985"/>
    <n v="424"/>
    <n v="424"/>
    <n v="91"/>
    <n v="91"/>
    <n v="6604"/>
    <n v="6604"/>
    <n v="3706"/>
    <n v="3220"/>
    <n v="11047"/>
    <n v="7171"/>
    <n v="9910"/>
    <n v="6167"/>
    <n v="13993"/>
    <n v="8315"/>
    <n v="11357"/>
    <n v="6470"/>
    <n v="6498"/>
    <n v="3496"/>
    <n v="56511"/>
    <n v="34839"/>
    <n v="5741"/>
    <n v="5255"/>
    <n v="13176"/>
    <n v="9300"/>
    <n v="10850"/>
    <n v="7107"/>
    <n v="14978"/>
    <n v="9300"/>
    <n v="11781"/>
    <n v="6894"/>
    <n v="6589"/>
    <n v="3587"/>
    <n v="63115"/>
    <n v="41443"/>
  </r>
  <r>
    <x v="12"/>
    <x v="12"/>
    <x v="1"/>
    <x v="62"/>
    <x v="65"/>
    <x v="1"/>
    <n v="822"/>
    <n v="822"/>
    <n v="530"/>
    <n v="530"/>
    <n v="226"/>
    <n v="226"/>
    <n v="315"/>
    <n v="314"/>
    <n v="234"/>
    <n v="234"/>
    <n v="67"/>
    <n v="67"/>
    <n v="2194"/>
    <n v="2193"/>
    <n v="98"/>
    <n v="98"/>
    <n v="844"/>
    <n v="844"/>
    <n v="205"/>
    <n v="204"/>
    <n v="175"/>
    <n v="175"/>
    <n v="61"/>
    <n v="61"/>
    <n v="2"/>
    <n v="2"/>
    <n v="1385"/>
    <n v="1384"/>
    <n v="920"/>
    <n v="920"/>
    <n v="1374"/>
    <n v="1374"/>
    <n v="431"/>
    <n v="430"/>
    <n v="490"/>
    <n v="489"/>
    <n v="295"/>
    <n v="295"/>
    <n v="69"/>
    <n v="69"/>
    <n v="3579"/>
    <n v="3577"/>
    <n v="4834"/>
    <n v="3103"/>
    <n v="9673"/>
    <n v="7005"/>
    <n v="5997"/>
    <n v="5176"/>
    <n v="8230"/>
    <n v="6777"/>
    <n v="7916"/>
    <n v="5912"/>
    <n v="3837"/>
    <n v="2491"/>
    <n v="40487"/>
    <n v="30464"/>
    <n v="5754"/>
    <n v="4023"/>
    <n v="11047"/>
    <n v="8379"/>
    <n v="6428"/>
    <n v="5606"/>
    <n v="8720"/>
    <n v="7266"/>
    <n v="8211"/>
    <n v="6207"/>
    <n v="3906"/>
    <n v="2560"/>
    <n v="44066"/>
    <n v="34041"/>
  </r>
  <r>
    <x v="12"/>
    <x v="12"/>
    <x v="1"/>
    <x v="63"/>
    <x v="66"/>
    <x v="1"/>
    <n v="1369"/>
    <n v="1369"/>
    <n v="679"/>
    <n v="679"/>
    <n v="255"/>
    <n v="255"/>
    <n v="265"/>
    <n v="265"/>
    <n v="132"/>
    <n v="132"/>
    <n v="15"/>
    <n v="15"/>
    <n v="2715"/>
    <n v="2715"/>
    <n v="93"/>
    <n v="93"/>
    <n v="1250"/>
    <n v="1250"/>
    <n v="314"/>
    <n v="314"/>
    <n v="274"/>
    <n v="274"/>
    <n v="82"/>
    <n v="82"/>
    <n v="1"/>
    <n v="1"/>
    <n v="2014"/>
    <n v="2014"/>
    <n v="1462"/>
    <n v="1462"/>
    <n v="1929"/>
    <n v="1929"/>
    <n v="569"/>
    <n v="569"/>
    <n v="539"/>
    <n v="539"/>
    <n v="214"/>
    <n v="214"/>
    <n v="16"/>
    <n v="16"/>
    <n v="4729"/>
    <n v="4729"/>
    <n v="4920"/>
    <n v="2737"/>
    <n v="8110"/>
    <n v="6362"/>
    <n v="5605"/>
    <n v="4432"/>
    <n v="6945"/>
    <n v="5296"/>
    <n v="5411"/>
    <n v="3767"/>
    <n v="2499"/>
    <n v="1524"/>
    <n v="33490"/>
    <n v="24118"/>
    <n v="6382"/>
    <n v="4199"/>
    <n v="10039"/>
    <n v="8291"/>
    <n v="6174"/>
    <n v="5001"/>
    <n v="7484"/>
    <n v="5835"/>
    <n v="5625"/>
    <n v="3981"/>
    <n v="2515"/>
    <n v="1540"/>
    <n v="38219"/>
    <n v="28847"/>
  </r>
  <r>
    <x v="12"/>
    <x v="12"/>
    <x v="1"/>
    <x v="64"/>
    <x v="67"/>
    <x v="1"/>
    <n v="1202"/>
    <n v="1202"/>
    <n v="476"/>
    <n v="476"/>
    <n v="173"/>
    <n v="173"/>
    <n v="174"/>
    <n v="174"/>
    <n v="107"/>
    <n v="107"/>
    <n v="13"/>
    <n v="13"/>
    <n v="2145"/>
    <n v="2145"/>
    <n v="79"/>
    <n v="79"/>
    <n v="827"/>
    <n v="827"/>
    <n v="285"/>
    <n v="285"/>
    <n v="276"/>
    <n v="276"/>
    <n v="73"/>
    <n v="73"/>
    <n v="2"/>
    <n v="2"/>
    <n v="1542"/>
    <n v="1542"/>
    <n v="1281"/>
    <n v="1281"/>
    <n v="1303"/>
    <n v="1303"/>
    <n v="458"/>
    <n v="458"/>
    <n v="450"/>
    <n v="450"/>
    <n v="180"/>
    <n v="180"/>
    <n v="15"/>
    <n v="15"/>
    <n v="3687"/>
    <n v="3687"/>
    <n v="3720"/>
    <n v="2364"/>
    <n v="9139"/>
    <n v="6944"/>
    <n v="6725"/>
    <n v="5494"/>
    <n v="8424"/>
    <n v="6693"/>
    <n v="6227"/>
    <n v="4404"/>
    <n v="2237"/>
    <n v="1363"/>
    <n v="36472"/>
    <n v="27262"/>
    <n v="5001"/>
    <n v="3645"/>
    <n v="10442"/>
    <n v="8247"/>
    <n v="7183"/>
    <n v="5952"/>
    <n v="8874"/>
    <n v="7143"/>
    <n v="6407"/>
    <n v="4584"/>
    <n v="2252"/>
    <n v="1378"/>
    <n v="40159"/>
    <n v="30949"/>
  </r>
  <r>
    <x v="12"/>
    <x v="12"/>
    <x v="0"/>
    <x v="65"/>
    <x v="68"/>
    <x v="0"/>
    <n v="3551"/>
    <n v="3551"/>
    <n v="1687"/>
    <n v="1687"/>
    <n v="493"/>
    <n v="493"/>
    <n v="522"/>
    <n v="522"/>
    <n v="260"/>
    <n v="260"/>
    <n v="20"/>
    <n v="20"/>
    <n v="6533"/>
    <n v="6533"/>
    <n v="187"/>
    <n v="187"/>
    <n v="2118"/>
    <n v="2118"/>
    <n v="823"/>
    <n v="823"/>
    <n v="693"/>
    <n v="693"/>
    <n v="294"/>
    <n v="294"/>
    <n v="21"/>
    <n v="21"/>
    <n v="4136"/>
    <n v="4136"/>
    <n v="3738"/>
    <n v="3738"/>
    <n v="3805"/>
    <n v="3805"/>
    <n v="1316"/>
    <n v="1316"/>
    <n v="1215"/>
    <n v="1215"/>
    <n v="554"/>
    <n v="554"/>
    <n v="41"/>
    <n v="41"/>
    <n v="10669"/>
    <n v="10669"/>
    <n v="7712"/>
    <n v="5233"/>
    <n v="15769"/>
    <n v="12653"/>
    <n v="10439"/>
    <n v="8734"/>
    <n v="12837"/>
    <n v="10377"/>
    <n v="9738"/>
    <n v="7516"/>
    <n v="3838"/>
    <n v="2607"/>
    <n v="60333"/>
    <n v="47120"/>
    <n v="11450"/>
    <n v="8971"/>
    <n v="19574"/>
    <n v="16458"/>
    <n v="11755"/>
    <n v="10050"/>
    <n v="14052"/>
    <n v="11592"/>
    <n v="10292"/>
    <n v="8070"/>
    <n v="3879"/>
    <n v="2648"/>
    <n v="71002"/>
    <n v="57789"/>
  </r>
  <r>
    <x v="12"/>
    <x v="12"/>
    <x v="0"/>
    <x v="66"/>
    <x v="69"/>
    <x v="0"/>
    <n v="1760"/>
    <n v="1760"/>
    <n v="1407"/>
    <n v="1407"/>
    <n v="480"/>
    <n v="480"/>
    <n v="440"/>
    <n v="440"/>
    <n v="262"/>
    <n v="262"/>
    <n v="64"/>
    <n v="64"/>
    <n v="4413"/>
    <n v="4413"/>
    <n v="121"/>
    <n v="121"/>
    <n v="1470"/>
    <n v="1470"/>
    <n v="426"/>
    <n v="426"/>
    <n v="343"/>
    <n v="343"/>
    <n v="154"/>
    <n v="154"/>
    <n v="7"/>
    <n v="7"/>
    <n v="2521"/>
    <n v="2521"/>
    <n v="1881"/>
    <n v="1881"/>
    <n v="2877"/>
    <n v="2877"/>
    <n v="906"/>
    <n v="906"/>
    <n v="783"/>
    <n v="783"/>
    <n v="416"/>
    <n v="416"/>
    <n v="71"/>
    <n v="71"/>
    <n v="6934"/>
    <n v="6934"/>
    <n v="3761"/>
    <n v="3106"/>
    <n v="9817"/>
    <n v="7887"/>
    <n v="7255"/>
    <n v="6037"/>
    <n v="9106"/>
    <n v="7444"/>
    <n v="7513"/>
    <n v="5709"/>
    <n v="2426"/>
    <n v="1740"/>
    <n v="39878"/>
    <n v="31923"/>
    <n v="5642"/>
    <n v="4987"/>
    <n v="12694"/>
    <n v="10764"/>
    <n v="8161"/>
    <n v="6943"/>
    <n v="9889"/>
    <n v="8227"/>
    <n v="7929"/>
    <n v="6125"/>
    <n v="2497"/>
    <n v="1811"/>
    <n v="46812"/>
    <n v="38857"/>
  </r>
  <r>
    <x v="13"/>
    <x v="13"/>
    <x v="0"/>
    <x v="67"/>
    <x v="70"/>
    <x v="0"/>
    <n v="2319"/>
    <n v="2319"/>
    <n v="2357"/>
    <n v="2357"/>
    <n v="703"/>
    <n v="703"/>
    <n v="502"/>
    <n v="502"/>
    <n v="213"/>
    <n v="213"/>
    <n v="25"/>
    <n v="25"/>
    <n v="6119"/>
    <n v="6119"/>
    <n v="44"/>
    <n v="44"/>
    <n v="1182"/>
    <n v="1182"/>
    <n v="517"/>
    <n v="517"/>
    <n v="357"/>
    <n v="357"/>
    <n v="136"/>
    <n v="136"/>
    <n v="8"/>
    <n v="8"/>
    <n v="2244"/>
    <n v="2244"/>
    <n v="2363"/>
    <n v="2363"/>
    <n v="3539"/>
    <n v="3539"/>
    <n v="1220"/>
    <n v="1220"/>
    <n v="859"/>
    <n v="859"/>
    <n v="349"/>
    <n v="349"/>
    <n v="33"/>
    <n v="33"/>
    <n v="8363"/>
    <n v="8363"/>
    <n v="8255"/>
    <n v="6071"/>
    <n v="10256"/>
    <n v="7957"/>
    <n v="6961"/>
    <n v="5362"/>
    <n v="9027"/>
    <n v="6953"/>
    <n v="7613"/>
    <n v="5645"/>
    <n v="3149"/>
    <n v="2281"/>
    <n v="45261"/>
    <n v="34269"/>
    <n v="10618"/>
    <n v="8434"/>
    <n v="13795"/>
    <n v="11496"/>
    <n v="8181"/>
    <n v="6582"/>
    <n v="9886"/>
    <n v="7812"/>
    <n v="7962"/>
    <n v="5994"/>
    <n v="3182"/>
    <n v="2314"/>
    <n v="53624"/>
    <n v="42632"/>
  </r>
  <r>
    <x v="13"/>
    <x v="13"/>
    <x v="0"/>
    <x v="68"/>
    <x v="71"/>
    <x v="0"/>
    <n v="2795"/>
    <n v="2795"/>
    <n v="2466"/>
    <n v="2466"/>
    <n v="531"/>
    <n v="531"/>
    <n v="595"/>
    <n v="595"/>
    <n v="374"/>
    <n v="374"/>
    <n v="86"/>
    <n v="86"/>
    <n v="6847"/>
    <n v="6847"/>
    <n v="62"/>
    <n v="62"/>
    <n v="1377"/>
    <n v="1377"/>
    <n v="456"/>
    <n v="456"/>
    <n v="352"/>
    <n v="352"/>
    <n v="108"/>
    <n v="108"/>
    <n v="7"/>
    <n v="7"/>
    <n v="2362"/>
    <n v="2362"/>
    <n v="2857"/>
    <n v="2857"/>
    <n v="3843"/>
    <n v="3843"/>
    <n v="987"/>
    <n v="987"/>
    <n v="947"/>
    <n v="947"/>
    <n v="482"/>
    <n v="482"/>
    <n v="93"/>
    <n v="93"/>
    <n v="9209"/>
    <n v="9209"/>
    <n v="6600"/>
    <n v="5541"/>
    <n v="8595"/>
    <n v="6770"/>
    <n v="6334"/>
    <n v="5051"/>
    <n v="9820"/>
    <n v="7642"/>
    <n v="9319"/>
    <n v="6939"/>
    <n v="4965"/>
    <n v="3542"/>
    <n v="45633"/>
    <n v="35485"/>
    <n v="9457"/>
    <n v="8398"/>
    <n v="12438"/>
    <n v="10613"/>
    <n v="7321"/>
    <n v="6038"/>
    <n v="10767"/>
    <n v="8589"/>
    <n v="9801"/>
    <n v="7421"/>
    <n v="5058"/>
    <n v="3635"/>
    <n v="54842"/>
    <n v="44694"/>
  </r>
  <r>
    <x v="14"/>
    <x v="14"/>
    <x v="0"/>
    <x v="69"/>
    <x v="72"/>
    <x v="0"/>
    <n v="4912"/>
    <n v="4912"/>
    <n v="2800"/>
    <n v="2800"/>
    <n v="385"/>
    <n v="385"/>
    <n v="379"/>
    <n v="379"/>
    <n v="193"/>
    <n v="193"/>
    <n v="28"/>
    <n v="28"/>
    <n v="8697"/>
    <n v="8697"/>
    <n v="52"/>
    <n v="52"/>
    <n v="1108"/>
    <n v="1108"/>
    <n v="381"/>
    <n v="381"/>
    <n v="300"/>
    <n v="300"/>
    <n v="88"/>
    <n v="88"/>
    <n v="5"/>
    <n v="5"/>
    <n v="1934"/>
    <n v="1934"/>
    <n v="4964"/>
    <n v="4964"/>
    <n v="3908"/>
    <n v="3908"/>
    <n v="766"/>
    <n v="766"/>
    <n v="679"/>
    <n v="679"/>
    <n v="281"/>
    <n v="281"/>
    <n v="33"/>
    <n v="33"/>
    <n v="10631"/>
    <n v="10631"/>
    <n v="3664"/>
    <n v="3071"/>
    <n v="9205"/>
    <n v="5557"/>
    <n v="5068"/>
    <n v="3653"/>
    <n v="6512"/>
    <n v="4787"/>
    <n v="6190"/>
    <n v="4711"/>
    <n v="2703"/>
    <n v="2029"/>
    <n v="33342"/>
    <n v="23808"/>
    <n v="8628"/>
    <n v="8035"/>
    <n v="13113"/>
    <n v="9465"/>
    <n v="5834"/>
    <n v="4419"/>
    <n v="7191"/>
    <n v="5466"/>
    <n v="6471"/>
    <n v="4992"/>
    <n v="2736"/>
    <n v="2062"/>
    <n v="43973"/>
    <n v="34439"/>
  </r>
  <r>
    <x v="14"/>
    <x v="14"/>
    <x v="0"/>
    <x v="70"/>
    <x v="73"/>
    <x v="0"/>
    <n v="6560"/>
    <n v="6560"/>
    <n v="3558"/>
    <n v="3558"/>
    <n v="813"/>
    <n v="813"/>
    <n v="658"/>
    <n v="658"/>
    <n v="190"/>
    <n v="190"/>
    <n v="15"/>
    <n v="15"/>
    <n v="11794"/>
    <n v="11794"/>
    <n v="129"/>
    <n v="129"/>
    <n v="1580"/>
    <n v="1580"/>
    <n v="702"/>
    <n v="702"/>
    <n v="636"/>
    <n v="636"/>
    <n v="225"/>
    <n v="225"/>
    <n v="5"/>
    <n v="5"/>
    <n v="3277"/>
    <n v="3277"/>
    <n v="6689"/>
    <n v="6689"/>
    <n v="5138"/>
    <n v="5138"/>
    <n v="1515"/>
    <n v="1515"/>
    <n v="1294"/>
    <n v="1294"/>
    <n v="415"/>
    <n v="415"/>
    <n v="20"/>
    <n v="20"/>
    <n v="15071"/>
    <n v="15071"/>
    <n v="5430"/>
    <n v="4915"/>
    <n v="12257"/>
    <n v="9742"/>
    <n v="6947"/>
    <n v="5988"/>
    <n v="8900"/>
    <n v="7541"/>
    <n v="6921"/>
    <n v="5609"/>
    <n v="2377"/>
    <n v="1846"/>
    <n v="42832"/>
    <n v="35641"/>
    <n v="12119"/>
    <n v="11604"/>
    <n v="17395"/>
    <n v="14880"/>
    <n v="8462"/>
    <n v="7503"/>
    <n v="10194"/>
    <n v="8835"/>
    <n v="7336"/>
    <n v="6024"/>
    <n v="2397"/>
    <n v="1866"/>
    <n v="57903"/>
    <n v="50712"/>
  </r>
  <r>
    <x v="15"/>
    <x v="15"/>
    <x v="0"/>
    <x v="71"/>
    <x v="74"/>
    <x v="0"/>
    <n v="3933"/>
    <n v="3933"/>
    <n v="2281"/>
    <n v="2279"/>
    <n v="607"/>
    <n v="605"/>
    <n v="684"/>
    <n v="684"/>
    <n v="357"/>
    <n v="357"/>
    <n v="77"/>
    <n v="77"/>
    <n v="7939"/>
    <n v="7935"/>
    <n v="118"/>
    <n v="118"/>
    <n v="1206"/>
    <n v="1206"/>
    <n v="127"/>
    <n v="127"/>
    <n v="97"/>
    <n v="97"/>
    <n v="28"/>
    <n v="28"/>
    <n v="2"/>
    <n v="2"/>
    <n v="1578"/>
    <n v="1578"/>
    <n v="4051"/>
    <n v="4051"/>
    <n v="3487"/>
    <n v="3485"/>
    <n v="734"/>
    <n v="732"/>
    <n v="781"/>
    <n v="781"/>
    <n v="385"/>
    <n v="385"/>
    <n v="79"/>
    <n v="79"/>
    <n v="9517"/>
    <n v="9513"/>
    <n v="4782"/>
    <n v="3583"/>
    <n v="6366"/>
    <n v="4901"/>
    <n v="4641"/>
    <n v="3686"/>
    <n v="6512"/>
    <n v="4893"/>
    <n v="6828"/>
    <n v="4679"/>
    <n v="3773"/>
    <n v="2358"/>
    <n v="32902"/>
    <n v="24100"/>
    <n v="8833"/>
    <n v="7634"/>
    <n v="9853"/>
    <n v="8386"/>
    <n v="5375"/>
    <n v="4418"/>
    <n v="7293"/>
    <n v="5674"/>
    <n v="7213"/>
    <n v="5064"/>
    <n v="3852"/>
    <n v="2437"/>
    <n v="42419"/>
    <n v="33613"/>
  </r>
  <r>
    <x v="15"/>
    <x v="15"/>
    <x v="0"/>
    <x v="72"/>
    <x v="75"/>
    <x v="0"/>
    <n v="6117"/>
    <n v="6117"/>
    <n v="2561"/>
    <n v="2561"/>
    <n v="560"/>
    <n v="560"/>
    <n v="737"/>
    <n v="737"/>
    <n v="434"/>
    <n v="434"/>
    <n v="68"/>
    <n v="68"/>
    <n v="10477"/>
    <n v="10477"/>
    <n v="140"/>
    <n v="140"/>
    <n v="1289"/>
    <n v="1289"/>
    <n v="441"/>
    <n v="441"/>
    <n v="411"/>
    <n v="411"/>
    <n v="128"/>
    <n v="128"/>
    <n v="8"/>
    <n v="8"/>
    <n v="2417"/>
    <n v="2417"/>
    <n v="6257"/>
    <n v="6257"/>
    <n v="3850"/>
    <n v="3850"/>
    <n v="1001"/>
    <n v="1001"/>
    <n v="1148"/>
    <n v="1148"/>
    <n v="562"/>
    <n v="562"/>
    <n v="76"/>
    <n v="76"/>
    <n v="12894"/>
    <n v="12894"/>
    <n v="2217"/>
    <n v="1534"/>
    <n v="7562"/>
    <n v="5142"/>
    <n v="5884"/>
    <n v="3858"/>
    <n v="7637"/>
    <n v="4885"/>
    <n v="7970"/>
    <n v="4551"/>
    <n v="3611"/>
    <n v="1779"/>
    <n v="34881"/>
    <n v="21749"/>
    <n v="8474"/>
    <n v="7791"/>
    <n v="11412"/>
    <n v="8992"/>
    <n v="6885"/>
    <n v="4859"/>
    <n v="8785"/>
    <n v="6033"/>
    <n v="8532"/>
    <n v="5113"/>
    <n v="3687"/>
    <n v="1855"/>
    <n v="47775"/>
    <n v="34643"/>
  </r>
  <r>
    <x v="16"/>
    <x v="16"/>
    <x v="1"/>
    <x v="73"/>
    <x v="76"/>
    <x v="1"/>
    <n v="1407"/>
    <n v="1407"/>
    <n v="1213"/>
    <n v="1213"/>
    <n v="413"/>
    <n v="413"/>
    <n v="381"/>
    <n v="381"/>
    <n v="164"/>
    <n v="164"/>
    <n v="19"/>
    <n v="19"/>
    <n v="3597"/>
    <n v="3597"/>
    <n v="41"/>
    <n v="41"/>
    <n v="591"/>
    <n v="591"/>
    <n v="266"/>
    <n v="266"/>
    <n v="245"/>
    <n v="245"/>
    <n v="88"/>
    <n v="88"/>
    <n v="2"/>
    <n v="2"/>
    <n v="1233"/>
    <n v="1233"/>
    <n v="1448"/>
    <n v="1448"/>
    <n v="1804"/>
    <n v="1804"/>
    <n v="679"/>
    <n v="679"/>
    <n v="626"/>
    <n v="626"/>
    <n v="252"/>
    <n v="252"/>
    <n v="21"/>
    <n v="21"/>
    <n v="4830"/>
    <n v="4830"/>
    <n v="5053"/>
    <n v="4052"/>
    <n v="6994"/>
    <n v="4881"/>
    <n v="5213"/>
    <n v="3930"/>
    <n v="7051"/>
    <n v="5051"/>
    <n v="7429"/>
    <n v="4657"/>
    <n v="3751"/>
    <n v="2159"/>
    <n v="35491"/>
    <n v="24730"/>
    <n v="6501"/>
    <n v="5500"/>
    <n v="8798"/>
    <n v="6685"/>
    <n v="5892"/>
    <n v="4609"/>
    <n v="7677"/>
    <n v="5677"/>
    <n v="7681"/>
    <n v="4909"/>
    <n v="3772"/>
    <n v="2180"/>
    <n v="40321"/>
    <n v="29560"/>
  </r>
  <r>
    <x v="16"/>
    <x v="16"/>
    <x v="1"/>
    <x v="74"/>
    <x v="77"/>
    <x v="1"/>
    <n v="2181"/>
    <n v="2180"/>
    <n v="1570"/>
    <n v="1570"/>
    <n v="321"/>
    <n v="321"/>
    <n v="240"/>
    <n v="240"/>
    <n v="103"/>
    <n v="103"/>
    <n v="19"/>
    <n v="19"/>
    <n v="4434"/>
    <n v="4433"/>
    <n v="42"/>
    <n v="42"/>
    <n v="699"/>
    <n v="699"/>
    <n v="348"/>
    <n v="348"/>
    <n v="301"/>
    <n v="301"/>
    <n v="94"/>
    <n v="94"/>
    <n v="3"/>
    <n v="3"/>
    <n v="1487"/>
    <n v="1487"/>
    <n v="2223"/>
    <n v="2222"/>
    <n v="2269"/>
    <n v="2269"/>
    <n v="669"/>
    <n v="669"/>
    <n v="541"/>
    <n v="541"/>
    <n v="197"/>
    <n v="197"/>
    <n v="22"/>
    <n v="22"/>
    <n v="5921"/>
    <n v="5920"/>
    <n v="4158"/>
    <n v="2741"/>
    <n v="7362"/>
    <n v="4757"/>
    <n v="6225"/>
    <n v="3739"/>
    <n v="7839"/>
    <n v="4787"/>
    <n v="7058"/>
    <n v="4222"/>
    <n v="3466"/>
    <n v="2014"/>
    <n v="36108"/>
    <n v="22260"/>
    <n v="6381"/>
    <n v="4963"/>
    <n v="9631"/>
    <n v="7026"/>
    <n v="6894"/>
    <n v="4408"/>
    <n v="8380"/>
    <n v="5328"/>
    <n v="7255"/>
    <n v="4419"/>
    <n v="3488"/>
    <n v="2036"/>
    <n v="42029"/>
    <n v="28180"/>
  </r>
  <r>
    <x v="16"/>
    <x v="16"/>
    <x v="0"/>
    <x v="75"/>
    <x v="78"/>
    <x v="0"/>
    <n v="3615"/>
    <n v="3615"/>
    <n v="2448"/>
    <n v="2448"/>
    <n v="593"/>
    <n v="593"/>
    <n v="559"/>
    <n v="559"/>
    <n v="279"/>
    <n v="279"/>
    <n v="71"/>
    <n v="71"/>
    <n v="7565"/>
    <n v="7565"/>
    <n v="55"/>
    <n v="55"/>
    <n v="916"/>
    <n v="916"/>
    <n v="349"/>
    <n v="349"/>
    <n v="259"/>
    <n v="259"/>
    <n v="100"/>
    <n v="100"/>
    <n v="12"/>
    <n v="12"/>
    <n v="1691"/>
    <n v="1691"/>
    <n v="3670"/>
    <n v="3670"/>
    <n v="3364"/>
    <n v="3364"/>
    <n v="942"/>
    <n v="942"/>
    <n v="818"/>
    <n v="818"/>
    <n v="379"/>
    <n v="379"/>
    <n v="83"/>
    <n v="83"/>
    <n v="9256"/>
    <n v="9256"/>
    <n v="2714"/>
    <n v="1881"/>
    <n v="10398"/>
    <n v="7259"/>
    <n v="8392"/>
    <n v="6057"/>
    <n v="11641"/>
    <n v="8040"/>
    <n v="12412"/>
    <n v="7982"/>
    <n v="6590"/>
    <n v="4074"/>
    <n v="52147"/>
    <n v="35293"/>
    <n v="6384"/>
    <n v="5551"/>
    <n v="13762"/>
    <n v="10623"/>
    <n v="9334"/>
    <n v="6999"/>
    <n v="12459"/>
    <n v="8858"/>
    <n v="12791"/>
    <n v="8361"/>
    <n v="6673"/>
    <n v="4157"/>
    <n v="61403"/>
    <n v="44549"/>
  </r>
  <r>
    <x v="17"/>
    <x v="17"/>
    <x v="2"/>
    <x v="76"/>
    <x v="79"/>
    <x v="2"/>
    <n v="5602"/>
    <n v="5600"/>
    <n v="3924"/>
    <n v="3924"/>
    <n v="1555"/>
    <n v="1555"/>
    <n v="1873"/>
    <n v="1870"/>
    <n v="1263"/>
    <n v="1262"/>
    <n v="286"/>
    <n v="286"/>
    <n v="14503"/>
    <n v="14497"/>
    <n v="225"/>
    <n v="225"/>
    <n v="2772"/>
    <n v="2772"/>
    <n v="1231"/>
    <n v="1231"/>
    <n v="1298"/>
    <n v="1298"/>
    <n v="557"/>
    <n v="557"/>
    <n v="35"/>
    <n v="35"/>
    <n v="6118"/>
    <n v="6118"/>
    <n v="5827"/>
    <n v="5825"/>
    <n v="6696"/>
    <n v="6696"/>
    <n v="2786"/>
    <n v="2786"/>
    <n v="3171"/>
    <n v="3168"/>
    <n v="1820"/>
    <n v="1819"/>
    <n v="321"/>
    <n v="321"/>
    <n v="20621"/>
    <n v="20615"/>
    <n v="14869"/>
    <n v="9521"/>
    <n v="15323"/>
    <n v="11143"/>
    <n v="12915"/>
    <n v="9379"/>
    <n v="19718"/>
    <n v="13642"/>
    <n v="18407"/>
    <n v="12205"/>
    <n v="7987"/>
    <n v="5235"/>
    <n v="89219"/>
    <n v="61125"/>
    <n v="20696"/>
    <n v="15346"/>
    <n v="22019"/>
    <n v="17839"/>
    <n v="15701"/>
    <n v="12165"/>
    <n v="22889"/>
    <n v="16810"/>
    <n v="20227"/>
    <n v="14024"/>
    <n v="8308"/>
    <n v="5556"/>
    <n v="109840"/>
    <n v="81740"/>
  </r>
  <r>
    <x v="17"/>
    <x v="17"/>
    <x v="2"/>
    <x v="65"/>
    <x v="80"/>
    <x v="2"/>
    <n v="15476"/>
    <n v="15475"/>
    <n v="8141"/>
    <n v="8141"/>
    <n v="1652"/>
    <n v="1652"/>
    <n v="1991"/>
    <n v="1991"/>
    <n v="1301"/>
    <n v="1301"/>
    <n v="213"/>
    <n v="213"/>
    <n v="28774"/>
    <n v="28773"/>
    <n v="385"/>
    <n v="385"/>
    <n v="4479"/>
    <n v="4477"/>
    <n v="1334"/>
    <n v="1334"/>
    <n v="1281"/>
    <n v="1281"/>
    <n v="493"/>
    <n v="493"/>
    <n v="27"/>
    <n v="27"/>
    <n v="7999"/>
    <n v="7997"/>
    <n v="15861"/>
    <n v="15860"/>
    <n v="12620"/>
    <n v="12618"/>
    <n v="2986"/>
    <n v="2986"/>
    <n v="3272"/>
    <n v="3272"/>
    <n v="1794"/>
    <n v="1794"/>
    <n v="240"/>
    <n v="240"/>
    <n v="36773"/>
    <n v="36770"/>
    <n v="17622"/>
    <n v="10352"/>
    <n v="21259"/>
    <n v="15500"/>
    <n v="13985"/>
    <n v="10907"/>
    <n v="19935"/>
    <n v="14593"/>
    <n v="16881"/>
    <n v="11705"/>
    <n v="6939"/>
    <n v="4538"/>
    <n v="96621"/>
    <n v="67595"/>
    <n v="33483"/>
    <n v="26212"/>
    <n v="33879"/>
    <n v="28118"/>
    <n v="16971"/>
    <n v="13893"/>
    <n v="23207"/>
    <n v="17865"/>
    <n v="18675"/>
    <n v="13499"/>
    <n v="7179"/>
    <n v="4778"/>
    <n v="133394"/>
    <n v="104365"/>
  </r>
  <r>
    <x v="18"/>
    <x v="18"/>
    <x v="0"/>
    <x v="77"/>
    <x v="81"/>
    <x v="0"/>
    <n v="1323"/>
    <n v="1323"/>
    <n v="708"/>
    <n v="708"/>
    <n v="304"/>
    <n v="304"/>
    <n v="333"/>
    <n v="333"/>
    <n v="224"/>
    <n v="224"/>
    <n v="89"/>
    <n v="89"/>
    <n v="2981"/>
    <n v="2981"/>
    <n v="95"/>
    <n v="95"/>
    <n v="941"/>
    <n v="941"/>
    <n v="440"/>
    <n v="440"/>
    <n v="343"/>
    <n v="343"/>
    <n v="149"/>
    <n v="149"/>
    <n v="17"/>
    <n v="17"/>
    <n v="1985"/>
    <n v="1985"/>
    <n v="1418"/>
    <n v="1418"/>
    <n v="1649"/>
    <n v="1649"/>
    <n v="744"/>
    <n v="744"/>
    <n v="676"/>
    <n v="676"/>
    <n v="373"/>
    <n v="373"/>
    <n v="106"/>
    <n v="106"/>
    <n v="4966"/>
    <n v="4966"/>
    <n v="9616"/>
    <n v="7276"/>
    <n v="23255"/>
    <n v="19067"/>
    <n v="18440"/>
    <n v="15304"/>
    <n v="22120"/>
    <n v="17718"/>
    <n v="17910"/>
    <n v="12848"/>
    <n v="9887"/>
    <n v="5296"/>
    <n v="101228"/>
    <n v="77509"/>
    <n v="11034"/>
    <n v="8694"/>
    <n v="24904"/>
    <n v="20716"/>
    <n v="19184"/>
    <n v="16048"/>
    <n v="22796"/>
    <n v="18394"/>
    <n v="18283"/>
    <n v="13221"/>
    <n v="9993"/>
    <n v="5402"/>
    <n v="106194"/>
    <n v="82475"/>
  </r>
  <r>
    <x v="18"/>
    <x v="18"/>
    <x v="1"/>
    <x v="78"/>
    <x v="82"/>
    <x v="1"/>
    <n v="1052"/>
    <n v="1052"/>
    <n v="684"/>
    <n v="684"/>
    <n v="232"/>
    <n v="232"/>
    <n v="260"/>
    <n v="260"/>
    <n v="219"/>
    <n v="219"/>
    <n v="59"/>
    <n v="59"/>
    <n v="2506"/>
    <n v="2506"/>
    <n v="79"/>
    <n v="79"/>
    <n v="807"/>
    <n v="807"/>
    <n v="256"/>
    <n v="256"/>
    <n v="269"/>
    <n v="269"/>
    <n v="164"/>
    <n v="164"/>
    <n v="26"/>
    <n v="26"/>
    <n v="1601"/>
    <n v="1601"/>
    <n v="1131"/>
    <n v="1131"/>
    <n v="1491"/>
    <n v="1491"/>
    <n v="488"/>
    <n v="488"/>
    <n v="529"/>
    <n v="529"/>
    <n v="383"/>
    <n v="383"/>
    <n v="85"/>
    <n v="85"/>
    <n v="4107"/>
    <n v="4107"/>
    <n v="4849"/>
    <n v="3344"/>
    <n v="13309"/>
    <n v="10610"/>
    <n v="10401"/>
    <n v="8251"/>
    <n v="11274"/>
    <n v="8694"/>
    <n v="9889"/>
    <n v="6406"/>
    <n v="7335"/>
    <n v="3202"/>
    <n v="57057"/>
    <n v="40507"/>
    <n v="5980"/>
    <n v="4475"/>
    <n v="14800"/>
    <n v="12101"/>
    <n v="10889"/>
    <n v="8739"/>
    <n v="11803"/>
    <n v="9223"/>
    <n v="10272"/>
    <n v="6789"/>
    <n v="7420"/>
    <n v="3287"/>
    <n v="61164"/>
    <n v="44614"/>
  </r>
  <r>
    <x v="18"/>
    <x v="18"/>
    <x v="0"/>
    <x v="79"/>
    <x v="83"/>
    <x v="0"/>
    <n v="2873"/>
    <n v="2873"/>
    <n v="2070"/>
    <n v="2070"/>
    <n v="723"/>
    <n v="723"/>
    <n v="731"/>
    <n v="731"/>
    <n v="468"/>
    <n v="468"/>
    <n v="87"/>
    <n v="87"/>
    <n v="6952"/>
    <n v="6952"/>
    <n v="253"/>
    <n v="253"/>
    <n v="2564"/>
    <n v="2564"/>
    <n v="1029"/>
    <n v="1028"/>
    <n v="1115"/>
    <n v="1115"/>
    <n v="402"/>
    <n v="402"/>
    <n v="39"/>
    <n v="39"/>
    <n v="5402"/>
    <n v="5401"/>
    <n v="3126"/>
    <n v="3126"/>
    <n v="4634"/>
    <n v="4634"/>
    <n v="1752"/>
    <n v="1751"/>
    <n v="1846"/>
    <n v="1846"/>
    <n v="870"/>
    <n v="870"/>
    <n v="126"/>
    <n v="126"/>
    <n v="12354"/>
    <n v="12353"/>
    <n v="11423"/>
    <n v="5367"/>
    <n v="17864"/>
    <n v="14926"/>
    <n v="12399"/>
    <n v="10464"/>
    <n v="14727"/>
    <n v="12093"/>
    <n v="11571"/>
    <n v="8584"/>
    <n v="5972"/>
    <n v="3272"/>
    <n v="73956"/>
    <n v="54706"/>
    <n v="14549"/>
    <n v="8493"/>
    <n v="22498"/>
    <n v="19560"/>
    <n v="14151"/>
    <n v="12215"/>
    <n v="16573"/>
    <n v="13939"/>
    <n v="12441"/>
    <n v="9454"/>
    <n v="6098"/>
    <n v="3398"/>
    <n v="86310"/>
    <n v="67059"/>
  </r>
  <r>
    <x v="19"/>
    <x v="19"/>
    <x v="1"/>
    <x v="80"/>
    <x v="84"/>
    <x v="1"/>
    <n v="2749"/>
    <n v="2749"/>
    <n v="1283"/>
    <n v="1283"/>
    <n v="246"/>
    <n v="246"/>
    <n v="295"/>
    <n v="295"/>
    <n v="288"/>
    <n v="288"/>
    <n v="210"/>
    <n v="210"/>
    <n v="5071"/>
    <n v="5071"/>
    <n v="53"/>
    <n v="53"/>
    <n v="857"/>
    <n v="857"/>
    <n v="283"/>
    <n v="283"/>
    <n v="320"/>
    <n v="320"/>
    <n v="115"/>
    <n v="115"/>
    <n v="7"/>
    <n v="7"/>
    <n v="1635"/>
    <n v="1635"/>
    <n v="2802"/>
    <n v="2802"/>
    <n v="2140"/>
    <n v="2140"/>
    <n v="529"/>
    <n v="529"/>
    <n v="615"/>
    <n v="615"/>
    <n v="403"/>
    <n v="403"/>
    <n v="217"/>
    <n v="217"/>
    <n v="6706"/>
    <n v="6706"/>
    <n v="4983"/>
    <n v="3687"/>
    <n v="12804"/>
    <n v="11051"/>
    <n v="9193"/>
    <n v="7599"/>
    <n v="11139"/>
    <n v="8763"/>
    <n v="10542"/>
    <n v="6985"/>
    <n v="7247"/>
    <n v="3492"/>
    <n v="55908"/>
    <n v="41577"/>
    <n v="7785"/>
    <n v="6489"/>
    <n v="14944"/>
    <n v="13191"/>
    <n v="9722"/>
    <n v="8128"/>
    <n v="11754"/>
    <n v="9378"/>
    <n v="10945"/>
    <n v="7388"/>
    <n v="7464"/>
    <n v="3709"/>
    <n v="62614"/>
    <n v="48283"/>
  </r>
  <r>
    <x v="19"/>
    <x v="19"/>
    <x v="0"/>
    <x v="81"/>
    <x v="85"/>
    <x v="0"/>
    <n v="2765"/>
    <n v="2765"/>
    <n v="1700"/>
    <n v="1700"/>
    <n v="533"/>
    <n v="533"/>
    <n v="722"/>
    <n v="722"/>
    <n v="614"/>
    <n v="614"/>
    <n v="131"/>
    <n v="131"/>
    <n v="6465"/>
    <n v="6465"/>
    <n v="210"/>
    <n v="210"/>
    <n v="1832"/>
    <n v="1831"/>
    <n v="537"/>
    <n v="535"/>
    <n v="607"/>
    <n v="606"/>
    <n v="315"/>
    <n v="315"/>
    <n v="38"/>
    <n v="38"/>
    <n v="3539"/>
    <n v="3535"/>
    <n v="2975"/>
    <n v="2975"/>
    <n v="3532"/>
    <n v="3531"/>
    <n v="1070"/>
    <n v="1068"/>
    <n v="1329"/>
    <n v="1328"/>
    <n v="929"/>
    <n v="929"/>
    <n v="169"/>
    <n v="169"/>
    <n v="10004"/>
    <n v="10000"/>
    <n v="3416"/>
    <n v="2630"/>
    <n v="13597"/>
    <n v="10426"/>
    <n v="9820"/>
    <n v="7636"/>
    <n v="12483"/>
    <n v="9213"/>
    <n v="10610"/>
    <n v="6790"/>
    <n v="3858"/>
    <n v="1948"/>
    <n v="53784"/>
    <n v="38643"/>
    <n v="6391"/>
    <n v="5605"/>
    <n v="17129"/>
    <n v="13957"/>
    <n v="10890"/>
    <n v="8704"/>
    <n v="13812"/>
    <n v="10541"/>
    <n v="11539"/>
    <n v="7719"/>
    <n v="4027"/>
    <n v="2117"/>
    <n v="63788"/>
    <n v="48643"/>
  </r>
  <r>
    <x v="19"/>
    <x v="19"/>
    <x v="0"/>
    <x v="19"/>
    <x v="86"/>
    <x v="0"/>
    <n v="3463"/>
    <n v="3463"/>
    <n v="2108"/>
    <n v="2108"/>
    <n v="762"/>
    <n v="762"/>
    <n v="830"/>
    <n v="830"/>
    <n v="376"/>
    <n v="376"/>
    <n v="47"/>
    <n v="47"/>
    <n v="7586"/>
    <n v="7586"/>
    <n v="160"/>
    <n v="160"/>
    <n v="2033"/>
    <n v="2033"/>
    <n v="872"/>
    <n v="872"/>
    <n v="929"/>
    <n v="929"/>
    <n v="268"/>
    <n v="268"/>
    <n v="8"/>
    <n v="8"/>
    <n v="4270"/>
    <n v="4270"/>
    <n v="3623"/>
    <n v="3623"/>
    <n v="4141"/>
    <n v="4141"/>
    <n v="1634"/>
    <n v="1634"/>
    <n v="1759"/>
    <n v="1759"/>
    <n v="644"/>
    <n v="644"/>
    <n v="55"/>
    <n v="55"/>
    <n v="11856"/>
    <n v="11856"/>
    <n v="12003"/>
    <n v="7558"/>
    <n v="16512"/>
    <n v="12374"/>
    <n v="10154"/>
    <n v="8270"/>
    <n v="12091"/>
    <n v="9733"/>
    <n v="8620"/>
    <n v="6530"/>
    <n v="3553"/>
    <n v="2214"/>
    <n v="62933"/>
    <n v="46679"/>
    <n v="15626"/>
    <n v="11181"/>
    <n v="20653"/>
    <n v="16515"/>
    <n v="11788"/>
    <n v="9904"/>
    <n v="13850"/>
    <n v="11492"/>
    <n v="9264"/>
    <n v="7174"/>
    <n v="3608"/>
    <n v="2269"/>
    <n v="74789"/>
    <n v="58535"/>
  </r>
  <r>
    <x v="20"/>
    <x v="20"/>
    <x v="1"/>
    <x v="80"/>
    <x v="87"/>
    <x v="1"/>
    <n v="1734"/>
    <n v="1734"/>
    <n v="915"/>
    <n v="915"/>
    <n v="257"/>
    <n v="257"/>
    <n v="350"/>
    <n v="350"/>
    <n v="317"/>
    <n v="317"/>
    <n v="115"/>
    <n v="115"/>
    <n v="3688"/>
    <n v="3688"/>
    <n v="94"/>
    <n v="94"/>
    <n v="892"/>
    <n v="892"/>
    <n v="309"/>
    <n v="309"/>
    <n v="349"/>
    <n v="349"/>
    <n v="112"/>
    <n v="112"/>
    <n v="7"/>
    <n v="7"/>
    <n v="1763"/>
    <n v="1763"/>
    <n v="1828"/>
    <n v="1828"/>
    <n v="1807"/>
    <n v="1807"/>
    <n v="566"/>
    <n v="566"/>
    <n v="699"/>
    <n v="699"/>
    <n v="429"/>
    <n v="429"/>
    <n v="122"/>
    <n v="122"/>
    <n v="5451"/>
    <n v="5451"/>
    <n v="3804"/>
    <n v="3199"/>
    <n v="10680"/>
    <n v="9194"/>
    <n v="8184"/>
    <n v="7257"/>
    <n v="9908"/>
    <n v="8286"/>
    <n v="8475"/>
    <n v="6305"/>
    <n v="4421"/>
    <n v="2805"/>
    <n v="45472"/>
    <n v="37046"/>
    <n v="5632"/>
    <n v="5027"/>
    <n v="12487"/>
    <n v="11001"/>
    <n v="8750"/>
    <n v="7823"/>
    <n v="10607"/>
    <n v="8985"/>
    <n v="8904"/>
    <n v="6734"/>
    <n v="4543"/>
    <n v="2927"/>
    <n v="50923"/>
    <n v="42497"/>
  </r>
  <r>
    <x v="20"/>
    <x v="20"/>
    <x v="1"/>
    <x v="82"/>
    <x v="88"/>
    <x v="1"/>
    <n v="2135"/>
    <n v="2135"/>
    <n v="1255"/>
    <n v="1255"/>
    <n v="299"/>
    <n v="299"/>
    <n v="344"/>
    <n v="344"/>
    <n v="174"/>
    <n v="174"/>
    <n v="24"/>
    <n v="24"/>
    <n v="4231"/>
    <n v="4231"/>
    <n v="151"/>
    <n v="151"/>
    <n v="1517"/>
    <n v="1517"/>
    <n v="561"/>
    <n v="561"/>
    <n v="600"/>
    <n v="600"/>
    <n v="212"/>
    <n v="212"/>
    <n v="17"/>
    <n v="17"/>
    <n v="3058"/>
    <n v="3058"/>
    <n v="2286"/>
    <n v="2286"/>
    <n v="2772"/>
    <n v="2772"/>
    <n v="860"/>
    <n v="860"/>
    <n v="944"/>
    <n v="944"/>
    <n v="386"/>
    <n v="386"/>
    <n v="41"/>
    <n v="41"/>
    <n v="7289"/>
    <n v="7289"/>
    <n v="5513"/>
    <n v="3836"/>
    <n v="12285"/>
    <n v="9436"/>
    <n v="6954"/>
    <n v="5841"/>
    <n v="7244"/>
    <n v="6207"/>
    <n v="4676"/>
    <n v="3952"/>
    <n v="1230"/>
    <n v="990"/>
    <n v="37902"/>
    <n v="30262"/>
    <n v="7799"/>
    <n v="6122"/>
    <n v="15057"/>
    <n v="12208"/>
    <n v="7814"/>
    <n v="6701"/>
    <n v="8188"/>
    <n v="7151"/>
    <n v="5062"/>
    <n v="4338"/>
    <n v="1271"/>
    <n v="1031"/>
    <n v="45191"/>
    <n v="37551"/>
  </r>
  <r>
    <x v="20"/>
    <x v="20"/>
    <x v="1"/>
    <x v="83"/>
    <x v="89"/>
    <x v="1"/>
    <n v="1942"/>
    <n v="1942"/>
    <n v="1076"/>
    <n v="1076"/>
    <n v="416"/>
    <n v="416"/>
    <n v="533"/>
    <n v="533"/>
    <n v="464"/>
    <n v="464"/>
    <n v="127"/>
    <n v="127"/>
    <n v="4558"/>
    <n v="4558"/>
    <n v="22"/>
    <n v="22"/>
    <n v="713"/>
    <n v="713"/>
    <n v="453"/>
    <n v="453"/>
    <n v="517"/>
    <n v="517"/>
    <n v="204"/>
    <n v="204"/>
    <n v="18"/>
    <n v="18"/>
    <n v="1927"/>
    <n v="1927"/>
    <n v="1964"/>
    <n v="1964"/>
    <n v="1789"/>
    <n v="1789"/>
    <n v="869"/>
    <n v="869"/>
    <n v="1050"/>
    <n v="1050"/>
    <n v="668"/>
    <n v="668"/>
    <n v="145"/>
    <n v="145"/>
    <n v="6485"/>
    <n v="6485"/>
    <n v="6323"/>
    <n v="4753"/>
    <n v="13809"/>
    <n v="11453"/>
    <n v="11070"/>
    <n v="9389"/>
    <n v="13751"/>
    <n v="10898"/>
    <n v="11603"/>
    <n v="7996"/>
    <n v="5599"/>
    <n v="2850"/>
    <n v="62155"/>
    <n v="47339"/>
    <n v="8287"/>
    <n v="6717"/>
    <n v="15598"/>
    <n v="13242"/>
    <n v="11939"/>
    <n v="10258"/>
    <n v="14801"/>
    <n v="11948"/>
    <n v="12271"/>
    <n v="8664"/>
    <n v="5744"/>
    <n v="2995"/>
    <n v="68640"/>
    <n v="53824"/>
  </r>
  <r>
    <x v="20"/>
    <x v="20"/>
    <x v="0"/>
    <x v="84"/>
    <x v="90"/>
    <x v="0"/>
    <n v="7511"/>
    <n v="7511"/>
    <n v="3030"/>
    <n v="3030"/>
    <n v="663"/>
    <n v="663"/>
    <n v="725"/>
    <n v="725"/>
    <n v="417"/>
    <n v="417"/>
    <n v="44"/>
    <n v="44"/>
    <n v="12390"/>
    <n v="12390"/>
    <n v="225"/>
    <n v="225"/>
    <n v="2205"/>
    <n v="2205"/>
    <n v="915"/>
    <n v="915"/>
    <n v="837"/>
    <n v="837"/>
    <n v="314"/>
    <n v="314"/>
    <n v="26"/>
    <n v="26"/>
    <n v="4522"/>
    <n v="4522"/>
    <n v="7736"/>
    <n v="7736"/>
    <n v="5235"/>
    <n v="5235"/>
    <n v="1578"/>
    <n v="1578"/>
    <n v="1562"/>
    <n v="1562"/>
    <n v="731"/>
    <n v="731"/>
    <n v="70"/>
    <n v="70"/>
    <n v="16912"/>
    <n v="16912"/>
    <n v="2971"/>
    <n v="2402"/>
    <n v="10293"/>
    <n v="8532"/>
    <n v="7268"/>
    <n v="6080"/>
    <n v="9365"/>
    <n v="7489"/>
    <n v="8393"/>
    <n v="5899"/>
    <n v="5160"/>
    <n v="2700"/>
    <n v="43450"/>
    <n v="33102"/>
    <n v="10707"/>
    <n v="10138"/>
    <n v="15528"/>
    <n v="13767"/>
    <n v="8846"/>
    <n v="7658"/>
    <n v="10927"/>
    <n v="9051"/>
    <n v="9124"/>
    <n v="6630"/>
    <n v="5230"/>
    <n v="2770"/>
    <n v="60362"/>
    <n v="50014"/>
  </r>
  <r>
    <x v="20"/>
    <x v="20"/>
    <x v="1"/>
    <x v="85"/>
    <x v="91"/>
    <x v="1"/>
    <n v="4213"/>
    <n v="4213"/>
    <n v="1444"/>
    <n v="1444"/>
    <n v="233"/>
    <n v="233"/>
    <n v="240"/>
    <n v="240"/>
    <n v="93"/>
    <n v="93"/>
    <n v="8"/>
    <n v="8"/>
    <n v="6231"/>
    <n v="6231"/>
    <n v="67"/>
    <n v="67"/>
    <n v="1265"/>
    <n v="1265"/>
    <n v="512"/>
    <n v="512"/>
    <n v="532"/>
    <n v="532"/>
    <n v="144"/>
    <n v="144"/>
    <n v="10"/>
    <n v="10"/>
    <n v="2530"/>
    <n v="2530"/>
    <n v="4280"/>
    <n v="4280"/>
    <n v="2709"/>
    <n v="2709"/>
    <n v="745"/>
    <n v="745"/>
    <n v="772"/>
    <n v="772"/>
    <n v="237"/>
    <n v="237"/>
    <n v="18"/>
    <n v="18"/>
    <n v="8761"/>
    <n v="8761"/>
    <n v="3340"/>
    <n v="2517"/>
    <n v="9939"/>
    <n v="6857"/>
    <n v="7024"/>
    <n v="4915"/>
    <n v="9459"/>
    <n v="6229"/>
    <n v="8066"/>
    <n v="4928"/>
    <n v="3381"/>
    <n v="1984"/>
    <n v="41209"/>
    <n v="27430"/>
    <n v="7620"/>
    <n v="6797"/>
    <n v="12648"/>
    <n v="9566"/>
    <n v="7769"/>
    <n v="5660"/>
    <n v="10231"/>
    <n v="7001"/>
    <n v="8303"/>
    <n v="5165"/>
    <n v="3399"/>
    <n v="2002"/>
    <n v="49970"/>
    <n v="36191"/>
  </r>
  <r>
    <x v="20"/>
    <x v="20"/>
    <x v="0"/>
    <x v="86"/>
    <x v="92"/>
    <x v="0"/>
    <n v="2780"/>
    <n v="2780"/>
    <n v="1680"/>
    <n v="1680"/>
    <n v="434"/>
    <n v="434"/>
    <n v="491"/>
    <n v="491"/>
    <n v="299"/>
    <n v="299"/>
    <n v="61"/>
    <n v="61"/>
    <n v="5745"/>
    <n v="5745"/>
    <n v="128"/>
    <n v="128"/>
    <n v="1486"/>
    <n v="1486"/>
    <n v="814"/>
    <n v="814"/>
    <n v="938"/>
    <n v="938"/>
    <n v="324"/>
    <n v="324"/>
    <n v="18"/>
    <n v="18"/>
    <n v="3708"/>
    <n v="3708"/>
    <n v="2908"/>
    <n v="2908"/>
    <n v="3166"/>
    <n v="3166"/>
    <n v="1248"/>
    <n v="1248"/>
    <n v="1429"/>
    <n v="1429"/>
    <n v="623"/>
    <n v="623"/>
    <n v="79"/>
    <n v="79"/>
    <n v="9453"/>
    <n v="9453"/>
    <n v="5552"/>
    <n v="3826"/>
    <n v="9669"/>
    <n v="8247"/>
    <n v="7107"/>
    <n v="5888"/>
    <n v="9882"/>
    <n v="7673"/>
    <n v="9695"/>
    <n v="6887"/>
    <n v="5345"/>
    <n v="3418"/>
    <n v="47250"/>
    <n v="35939"/>
    <n v="8460"/>
    <n v="6734"/>
    <n v="12835"/>
    <n v="11413"/>
    <n v="8355"/>
    <n v="7136"/>
    <n v="11311"/>
    <n v="9102"/>
    <n v="10318"/>
    <n v="7510"/>
    <n v="5424"/>
    <n v="3497"/>
    <n v="56703"/>
    <n v="45392"/>
  </r>
  <r>
    <x v="20"/>
    <x v="20"/>
    <x v="1"/>
    <x v="87"/>
    <x v="93"/>
    <x v="1"/>
    <n v="1202"/>
    <n v="1202"/>
    <n v="924"/>
    <n v="924"/>
    <n v="429"/>
    <n v="429"/>
    <n v="589"/>
    <n v="589"/>
    <n v="443"/>
    <n v="443"/>
    <n v="126"/>
    <n v="126"/>
    <n v="3713"/>
    <n v="3713"/>
    <n v="37"/>
    <n v="37"/>
    <n v="780"/>
    <n v="779"/>
    <n v="423"/>
    <n v="423"/>
    <n v="408"/>
    <n v="408"/>
    <n v="186"/>
    <n v="186"/>
    <n v="12"/>
    <n v="12"/>
    <n v="1846"/>
    <n v="1845"/>
    <n v="1239"/>
    <n v="1239"/>
    <n v="1704"/>
    <n v="1703"/>
    <n v="852"/>
    <n v="852"/>
    <n v="997"/>
    <n v="997"/>
    <n v="629"/>
    <n v="629"/>
    <n v="138"/>
    <n v="138"/>
    <n v="5559"/>
    <n v="5558"/>
    <n v="3774"/>
    <n v="2576"/>
    <n v="11096"/>
    <n v="8823"/>
    <n v="8458"/>
    <n v="6912"/>
    <n v="10434"/>
    <n v="8060"/>
    <n v="8456"/>
    <n v="5697"/>
    <n v="4072"/>
    <n v="2355"/>
    <n v="46290"/>
    <n v="34423"/>
    <n v="5013"/>
    <n v="3815"/>
    <n v="12800"/>
    <n v="10526"/>
    <n v="9310"/>
    <n v="7764"/>
    <n v="11431"/>
    <n v="9057"/>
    <n v="9085"/>
    <n v="6326"/>
    <n v="4210"/>
    <n v="2493"/>
    <n v="51849"/>
    <n v="39981"/>
  </r>
  <r>
    <x v="20"/>
    <x v="20"/>
    <x v="0"/>
    <x v="88"/>
    <x v="94"/>
    <x v="0"/>
    <n v="2841"/>
    <n v="2841"/>
    <n v="1427"/>
    <n v="1426"/>
    <n v="483"/>
    <n v="483"/>
    <n v="658"/>
    <n v="658"/>
    <n v="397"/>
    <n v="397"/>
    <n v="104"/>
    <n v="104"/>
    <n v="5910"/>
    <n v="5909"/>
    <n v="103"/>
    <n v="103"/>
    <n v="1043"/>
    <n v="1043"/>
    <n v="322"/>
    <n v="322"/>
    <n v="327"/>
    <n v="327"/>
    <n v="114"/>
    <n v="114"/>
    <n v="8"/>
    <n v="8"/>
    <n v="1917"/>
    <n v="1917"/>
    <n v="2944"/>
    <n v="2944"/>
    <n v="2470"/>
    <n v="2469"/>
    <n v="805"/>
    <n v="805"/>
    <n v="985"/>
    <n v="985"/>
    <n v="511"/>
    <n v="511"/>
    <n v="112"/>
    <n v="112"/>
    <n v="7827"/>
    <n v="7826"/>
    <n v="7377"/>
    <n v="5163"/>
    <n v="10540"/>
    <n v="8115"/>
    <n v="7519"/>
    <n v="6361"/>
    <n v="9715"/>
    <n v="7667"/>
    <n v="9134"/>
    <n v="6458"/>
    <n v="4476"/>
    <n v="2601"/>
    <n v="48761"/>
    <n v="36365"/>
    <n v="10321"/>
    <n v="8107"/>
    <n v="13010"/>
    <n v="10584"/>
    <n v="8324"/>
    <n v="7166"/>
    <n v="10700"/>
    <n v="8652"/>
    <n v="9645"/>
    <n v="6969"/>
    <n v="4588"/>
    <n v="2713"/>
    <n v="56588"/>
    <n v="44191"/>
  </r>
  <r>
    <x v="21"/>
    <x v="21"/>
    <x v="2"/>
    <x v="89"/>
    <x v="95"/>
    <x v="2"/>
    <n v="8904"/>
    <n v="8904"/>
    <n v="4352"/>
    <n v="4352"/>
    <n v="1006"/>
    <n v="1006"/>
    <n v="845"/>
    <n v="845"/>
    <n v="376"/>
    <n v="376"/>
    <n v="90"/>
    <n v="90"/>
    <n v="15573"/>
    <n v="15573"/>
    <n v="57"/>
    <n v="57"/>
    <n v="1008"/>
    <n v="1008"/>
    <n v="330"/>
    <n v="330"/>
    <n v="245"/>
    <n v="245"/>
    <n v="80"/>
    <n v="80"/>
    <n v="1"/>
    <n v="1"/>
    <n v="1721"/>
    <n v="1721"/>
    <n v="8961"/>
    <n v="8961"/>
    <n v="5360"/>
    <n v="5360"/>
    <n v="1336"/>
    <n v="1336"/>
    <n v="1090"/>
    <n v="1090"/>
    <n v="456"/>
    <n v="456"/>
    <n v="91"/>
    <n v="91"/>
    <n v="17294"/>
    <n v="17294"/>
    <n v="7232"/>
    <n v="4937"/>
    <n v="16604"/>
    <n v="10069"/>
    <n v="12337"/>
    <n v="7647"/>
    <n v="17554"/>
    <n v="10456"/>
    <n v="17257"/>
    <n v="10036"/>
    <n v="9532"/>
    <n v="5384"/>
    <n v="80516"/>
    <n v="48529"/>
    <n v="16193"/>
    <n v="13898"/>
    <n v="21964"/>
    <n v="15429"/>
    <n v="13673"/>
    <n v="8983"/>
    <n v="18644"/>
    <n v="11546"/>
    <n v="17713"/>
    <n v="10492"/>
    <n v="9623"/>
    <n v="5475"/>
    <n v="97810"/>
    <n v="65823"/>
  </r>
  <r>
    <x v="22"/>
    <x v="22"/>
    <x v="2"/>
    <x v="90"/>
    <x v="96"/>
    <x v="2"/>
    <n v="3737"/>
    <n v="3737"/>
    <n v="1237"/>
    <n v="1237"/>
    <n v="288"/>
    <n v="288"/>
    <n v="456"/>
    <n v="456"/>
    <n v="484"/>
    <n v="484"/>
    <n v="310"/>
    <n v="310"/>
    <n v="6512"/>
    <n v="6512"/>
    <n v="180"/>
    <n v="180"/>
    <n v="1702"/>
    <n v="1702"/>
    <n v="393"/>
    <n v="393"/>
    <n v="401"/>
    <n v="401"/>
    <n v="119"/>
    <n v="119"/>
    <n v="7"/>
    <n v="7"/>
    <n v="2802"/>
    <n v="2802"/>
    <n v="3917"/>
    <n v="3917"/>
    <n v="2939"/>
    <n v="2939"/>
    <n v="681"/>
    <n v="681"/>
    <n v="857"/>
    <n v="857"/>
    <n v="603"/>
    <n v="603"/>
    <n v="317"/>
    <n v="317"/>
    <n v="9314"/>
    <n v="9314"/>
    <n v="20042"/>
    <n v="12607"/>
    <n v="55417"/>
    <n v="45583"/>
    <n v="44930"/>
    <n v="38610"/>
    <n v="60389"/>
    <n v="49944"/>
    <n v="40527"/>
    <n v="30555"/>
    <n v="17275"/>
    <n v="10008"/>
    <n v="238580"/>
    <n v="187307"/>
    <n v="23959"/>
    <n v="16524"/>
    <n v="58356"/>
    <n v="48522"/>
    <n v="45611"/>
    <n v="39291"/>
    <n v="61246"/>
    <n v="50801"/>
    <n v="41130"/>
    <n v="31158"/>
    <n v="17592"/>
    <n v="10325"/>
    <n v="247894"/>
    <n v="196621"/>
  </r>
  <r>
    <x v="22"/>
    <x v="22"/>
    <x v="2"/>
    <x v="91"/>
    <x v="97"/>
    <x v="2"/>
    <n v="3726"/>
    <n v="3726"/>
    <n v="2200"/>
    <n v="2200"/>
    <n v="810"/>
    <n v="810"/>
    <n v="1025"/>
    <n v="1025"/>
    <n v="901"/>
    <n v="901"/>
    <n v="233"/>
    <n v="233"/>
    <n v="8895"/>
    <n v="8895"/>
    <n v="330"/>
    <n v="330"/>
    <n v="3617"/>
    <n v="3617"/>
    <n v="1394"/>
    <n v="1394"/>
    <n v="1415"/>
    <n v="1415"/>
    <n v="644"/>
    <n v="644"/>
    <n v="43"/>
    <n v="43"/>
    <n v="7443"/>
    <n v="7443"/>
    <n v="4056"/>
    <n v="4056"/>
    <n v="5817"/>
    <n v="5817"/>
    <n v="2204"/>
    <n v="2204"/>
    <n v="2440"/>
    <n v="2440"/>
    <n v="1545"/>
    <n v="1545"/>
    <n v="276"/>
    <n v="276"/>
    <n v="16338"/>
    <n v="16338"/>
    <n v="20001"/>
    <n v="11678"/>
    <n v="38765"/>
    <n v="28556"/>
    <n v="32504"/>
    <n v="25937"/>
    <n v="39426"/>
    <n v="30772"/>
    <n v="31042"/>
    <n v="20801"/>
    <n v="12662"/>
    <n v="6258"/>
    <n v="174400"/>
    <n v="124002"/>
    <n v="24057"/>
    <n v="15734"/>
    <n v="44582"/>
    <n v="34373"/>
    <n v="34708"/>
    <n v="28141"/>
    <n v="41866"/>
    <n v="33212"/>
    <n v="32587"/>
    <n v="22346"/>
    <n v="12938"/>
    <n v="6534"/>
    <n v="190738"/>
    <n v="140340"/>
  </r>
  <r>
    <x v="22"/>
    <x v="22"/>
    <x v="2"/>
    <x v="19"/>
    <x v="98"/>
    <x v="2"/>
    <n v="7221"/>
    <n v="7221"/>
    <n v="2693"/>
    <n v="2693"/>
    <n v="572"/>
    <n v="572"/>
    <n v="622"/>
    <n v="622"/>
    <n v="295"/>
    <n v="295"/>
    <n v="52"/>
    <n v="52"/>
    <n v="11455"/>
    <n v="11455"/>
    <n v="467"/>
    <n v="467"/>
    <n v="2536"/>
    <n v="2536"/>
    <n v="665"/>
    <n v="665"/>
    <n v="742"/>
    <n v="742"/>
    <n v="314"/>
    <n v="314"/>
    <n v="15"/>
    <n v="15"/>
    <n v="4739"/>
    <n v="4739"/>
    <n v="7688"/>
    <n v="7688"/>
    <n v="5229"/>
    <n v="5229"/>
    <n v="1237"/>
    <n v="1237"/>
    <n v="1364"/>
    <n v="1364"/>
    <n v="609"/>
    <n v="609"/>
    <n v="67"/>
    <n v="67"/>
    <n v="16194"/>
    <n v="16194"/>
    <n v="20455"/>
    <n v="10737"/>
    <n v="38437"/>
    <n v="23537"/>
    <n v="22425"/>
    <n v="16486"/>
    <n v="26588"/>
    <n v="19733"/>
    <n v="20037"/>
    <n v="14335"/>
    <n v="6610"/>
    <n v="4170"/>
    <n v="134552"/>
    <n v="88998"/>
    <n v="28143"/>
    <n v="18425"/>
    <n v="43666"/>
    <n v="28766"/>
    <n v="23662"/>
    <n v="17723"/>
    <n v="27952"/>
    <n v="21097"/>
    <n v="20646"/>
    <n v="14944"/>
    <n v="6677"/>
    <n v="4237"/>
    <n v="150746"/>
    <n v="105192"/>
  </r>
  <r>
    <x v="23"/>
    <x v="23"/>
    <x v="0"/>
    <x v="92"/>
    <x v="99"/>
    <x v="0"/>
    <n v="7994"/>
    <n v="7994"/>
    <n v="2569"/>
    <n v="2569"/>
    <n v="534"/>
    <n v="534"/>
    <n v="679"/>
    <n v="679"/>
    <n v="495"/>
    <n v="495"/>
    <n v="177"/>
    <n v="177"/>
    <n v="12448"/>
    <n v="12448"/>
    <n v="171"/>
    <n v="171"/>
    <n v="2391"/>
    <n v="2388"/>
    <n v="593"/>
    <n v="593"/>
    <n v="557"/>
    <n v="557"/>
    <n v="234"/>
    <n v="234"/>
    <n v="17"/>
    <n v="17"/>
    <n v="3963"/>
    <n v="3960"/>
    <n v="8165"/>
    <n v="8165"/>
    <n v="4960"/>
    <n v="4957"/>
    <n v="1127"/>
    <n v="1127"/>
    <n v="1236"/>
    <n v="1236"/>
    <n v="729"/>
    <n v="729"/>
    <n v="194"/>
    <n v="194"/>
    <n v="16411"/>
    <n v="16408"/>
    <n v="4637"/>
    <n v="3643"/>
    <n v="13037"/>
    <n v="9855"/>
    <n v="8804"/>
    <n v="7255"/>
    <n v="10606"/>
    <n v="8511"/>
    <n v="9806"/>
    <n v="6920"/>
    <n v="4692"/>
    <n v="2830"/>
    <n v="51582"/>
    <n v="39014"/>
    <n v="12802"/>
    <n v="11808"/>
    <n v="17997"/>
    <n v="14812"/>
    <n v="9931"/>
    <n v="8382"/>
    <n v="11842"/>
    <n v="9747"/>
    <n v="10535"/>
    <n v="7649"/>
    <n v="4886"/>
    <n v="3024"/>
    <n v="67993"/>
    <n v="55422"/>
  </r>
  <r>
    <x v="23"/>
    <x v="23"/>
    <x v="0"/>
    <x v="93"/>
    <x v="100"/>
    <x v="0"/>
    <n v="5342"/>
    <n v="5341"/>
    <n v="1873"/>
    <n v="1873"/>
    <n v="596"/>
    <n v="596"/>
    <n v="807"/>
    <n v="807"/>
    <n v="743"/>
    <n v="743"/>
    <n v="447"/>
    <n v="447"/>
    <n v="9808"/>
    <n v="9807"/>
    <n v="117"/>
    <n v="117"/>
    <n v="1578"/>
    <n v="1578"/>
    <n v="818"/>
    <n v="818"/>
    <n v="847"/>
    <n v="847"/>
    <n v="392"/>
    <n v="392"/>
    <n v="25"/>
    <n v="25"/>
    <n v="3777"/>
    <n v="3777"/>
    <n v="5459"/>
    <n v="5458"/>
    <n v="3451"/>
    <n v="3451"/>
    <n v="1414"/>
    <n v="1414"/>
    <n v="1654"/>
    <n v="1654"/>
    <n v="1135"/>
    <n v="1135"/>
    <n v="472"/>
    <n v="472"/>
    <n v="13585"/>
    <n v="13584"/>
    <n v="3127"/>
    <n v="2134"/>
    <n v="10247"/>
    <n v="6507"/>
    <n v="6330"/>
    <n v="4713"/>
    <n v="7179"/>
    <n v="5756"/>
    <n v="7399"/>
    <n v="5227"/>
    <n v="4130"/>
    <n v="2702"/>
    <n v="38412"/>
    <n v="27039"/>
    <n v="8586"/>
    <n v="7592"/>
    <n v="13698"/>
    <n v="9958"/>
    <n v="7744"/>
    <n v="6127"/>
    <n v="8833"/>
    <n v="7410"/>
    <n v="8534"/>
    <n v="6362"/>
    <n v="4602"/>
    <n v="3174"/>
    <n v="51997"/>
    <n v="40623"/>
  </r>
  <r>
    <x v="23"/>
    <x v="23"/>
    <x v="1"/>
    <x v="94"/>
    <x v="101"/>
    <x v="1"/>
    <n v="2137"/>
    <n v="2137"/>
    <n v="1754"/>
    <n v="1753"/>
    <n v="466"/>
    <n v="466"/>
    <n v="439"/>
    <n v="439"/>
    <n v="232"/>
    <n v="232"/>
    <n v="52"/>
    <n v="52"/>
    <n v="5080"/>
    <n v="5079"/>
    <n v="48"/>
    <n v="48"/>
    <n v="520"/>
    <n v="520"/>
    <n v="261"/>
    <n v="261"/>
    <n v="298"/>
    <n v="298"/>
    <n v="127"/>
    <n v="127"/>
    <n v="6"/>
    <n v="6"/>
    <n v="1260"/>
    <n v="1260"/>
    <n v="2185"/>
    <n v="2185"/>
    <n v="2274"/>
    <n v="2273"/>
    <n v="727"/>
    <n v="727"/>
    <n v="737"/>
    <n v="737"/>
    <n v="359"/>
    <n v="359"/>
    <n v="58"/>
    <n v="58"/>
    <n v="6340"/>
    <n v="6339"/>
    <n v="3531"/>
    <n v="2458"/>
    <n v="9377"/>
    <n v="5408"/>
    <n v="6059"/>
    <n v="3694"/>
    <n v="7791"/>
    <n v="4967"/>
    <n v="8199"/>
    <n v="5074"/>
    <n v="4456"/>
    <n v="2599"/>
    <n v="39413"/>
    <n v="24200"/>
    <n v="5716"/>
    <n v="4643"/>
    <n v="11651"/>
    <n v="7681"/>
    <n v="6786"/>
    <n v="4421"/>
    <n v="8528"/>
    <n v="5704"/>
    <n v="8558"/>
    <n v="5433"/>
    <n v="4514"/>
    <n v="2657"/>
    <n v="45753"/>
    <n v="30539"/>
  </r>
  <r>
    <x v="23"/>
    <x v="23"/>
    <x v="0"/>
    <x v="95"/>
    <x v="102"/>
    <x v="0"/>
    <n v="5492"/>
    <n v="5492"/>
    <n v="2787"/>
    <n v="2787"/>
    <n v="670"/>
    <n v="670"/>
    <n v="672"/>
    <n v="672"/>
    <n v="314"/>
    <n v="314"/>
    <n v="35"/>
    <n v="35"/>
    <n v="9970"/>
    <n v="9970"/>
    <n v="156"/>
    <n v="156"/>
    <n v="1698"/>
    <n v="1698"/>
    <n v="630"/>
    <n v="629"/>
    <n v="647"/>
    <n v="647"/>
    <n v="268"/>
    <n v="268"/>
    <n v="15"/>
    <n v="15"/>
    <n v="3414"/>
    <n v="3413"/>
    <n v="5648"/>
    <n v="5648"/>
    <n v="4485"/>
    <n v="4485"/>
    <n v="1300"/>
    <n v="1299"/>
    <n v="1319"/>
    <n v="1319"/>
    <n v="582"/>
    <n v="582"/>
    <n v="50"/>
    <n v="50"/>
    <n v="13384"/>
    <n v="13383"/>
    <n v="2744"/>
    <n v="2143"/>
    <n v="8928"/>
    <n v="6782"/>
    <n v="5543"/>
    <n v="4498"/>
    <n v="6826"/>
    <n v="5431"/>
    <n v="5309"/>
    <n v="3998"/>
    <n v="1843"/>
    <n v="1124"/>
    <n v="31193"/>
    <n v="23976"/>
    <n v="8392"/>
    <n v="7791"/>
    <n v="13413"/>
    <n v="11267"/>
    <n v="6843"/>
    <n v="5797"/>
    <n v="8145"/>
    <n v="6750"/>
    <n v="5891"/>
    <n v="4580"/>
    <n v="1893"/>
    <n v="1174"/>
    <n v="44577"/>
    <n v="37359"/>
  </r>
  <r>
    <x v="23"/>
    <x v="23"/>
    <x v="0"/>
    <x v="96"/>
    <x v="103"/>
    <x v="0"/>
    <n v="1154"/>
    <n v="1154"/>
    <n v="1323"/>
    <n v="1323"/>
    <n v="600"/>
    <n v="600"/>
    <n v="839"/>
    <n v="839"/>
    <n v="723"/>
    <n v="723"/>
    <n v="187"/>
    <n v="187"/>
    <n v="4826"/>
    <n v="4826"/>
    <n v="122"/>
    <n v="122"/>
    <n v="1491"/>
    <n v="1490"/>
    <n v="596"/>
    <n v="596"/>
    <n v="615"/>
    <n v="615"/>
    <n v="258"/>
    <n v="258"/>
    <n v="22"/>
    <n v="22"/>
    <n v="3104"/>
    <n v="3103"/>
    <n v="1276"/>
    <n v="1276"/>
    <n v="2814"/>
    <n v="2813"/>
    <n v="1196"/>
    <n v="1196"/>
    <n v="1454"/>
    <n v="1454"/>
    <n v="981"/>
    <n v="981"/>
    <n v="209"/>
    <n v="209"/>
    <n v="7930"/>
    <n v="7929"/>
    <n v="2795"/>
    <n v="1736"/>
    <n v="5420"/>
    <n v="3922"/>
    <n v="3809"/>
    <n v="3056"/>
    <n v="5102"/>
    <n v="3794"/>
    <n v="4508"/>
    <n v="3283"/>
    <n v="2187"/>
    <n v="1422"/>
    <n v="23821"/>
    <n v="17213"/>
    <n v="4071"/>
    <n v="3012"/>
    <n v="8234"/>
    <n v="6735"/>
    <n v="5005"/>
    <n v="4252"/>
    <n v="6556"/>
    <n v="5248"/>
    <n v="5489"/>
    <n v="4264"/>
    <n v="2396"/>
    <n v="1631"/>
    <n v="31751"/>
    <n v="25142"/>
  </r>
  <r>
    <x v="23"/>
    <x v="23"/>
    <x v="1"/>
    <x v="97"/>
    <x v="104"/>
    <x v="1"/>
    <n v="1451"/>
    <n v="1451"/>
    <n v="1571"/>
    <n v="1571"/>
    <n v="530"/>
    <n v="530"/>
    <n v="603"/>
    <n v="603"/>
    <n v="399"/>
    <n v="399"/>
    <n v="74"/>
    <n v="74"/>
    <n v="4628"/>
    <n v="4628"/>
    <n v="149"/>
    <n v="149"/>
    <n v="1670"/>
    <n v="1670"/>
    <n v="530"/>
    <n v="530"/>
    <n v="486"/>
    <n v="486"/>
    <n v="209"/>
    <n v="209"/>
    <n v="15"/>
    <n v="15"/>
    <n v="3059"/>
    <n v="3059"/>
    <n v="1600"/>
    <n v="1600"/>
    <n v="3241"/>
    <n v="3241"/>
    <n v="1060"/>
    <n v="1060"/>
    <n v="1089"/>
    <n v="1089"/>
    <n v="608"/>
    <n v="608"/>
    <n v="89"/>
    <n v="89"/>
    <n v="7687"/>
    <n v="7687"/>
    <n v="1559"/>
    <n v="1431"/>
    <n v="8287"/>
    <n v="7237"/>
    <n v="5976"/>
    <n v="5534"/>
    <n v="7268"/>
    <n v="6516"/>
    <n v="5414"/>
    <n v="4459"/>
    <n v="2379"/>
    <n v="1678"/>
    <n v="30883"/>
    <n v="26855"/>
    <n v="3159"/>
    <n v="3031"/>
    <n v="11528"/>
    <n v="10478"/>
    <n v="7036"/>
    <n v="6594"/>
    <n v="8357"/>
    <n v="7605"/>
    <n v="6022"/>
    <n v="5067"/>
    <n v="2468"/>
    <n v="1767"/>
    <n v="38570"/>
    <n v="34542"/>
  </r>
  <r>
    <x v="23"/>
    <x v="23"/>
    <x v="1"/>
    <x v="98"/>
    <x v="105"/>
    <x v="1"/>
    <n v="549"/>
    <n v="549"/>
    <n v="394"/>
    <n v="394"/>
    <n v="126"/>
    <n v="126"/>
    <n v="153"/>
    <n v="153"/>
    <n v="74"/>
    <n v="74"/>
    <n v="14"/>
    <n v="14"/>
    <n v="1310"/>
    <n v="1310"/>
    <n v="109"/>
    <n v="109"/>
    <n v="1101"/>
    <n v="1101"/>
    <n v="327"/>
    <n v="327"/>
    <n v="414"/>
    <n v="414"/>
    <n v="143"/>
    <n v="143"/>
    <n v="5"/>
    <n v="5"/>
    <n v="2099"/>
    <n v="2099"/>
    <n v="658"/>
    <n v="658"/>
    <n v="1495"/>
    <n v="1495"/>
    <n v="453"/>
    <n v="453"/>
    <n v="567"/>
    <n v="567"/>
    <n v="217"/>
    <n v="217"/>
    <n v="19"/>
    <n v="19"/>
    <n v="3409"/>
    <n v="3409"/>
    <n v="4301"/>
    <n v="3315"/>
    <n v="6552"/>
    <n v="5658"/>
    <n v="4059"/>
    <n v="3767"/>
    <n v="4736"/>
    <n v="4381"/>
    <n v="3304"/>
    <n v="2970"/>
    <n v="980"/>
    <n v="816"/>
    <n v="23932"/>
    <n v="20907"/>
    <n v="4959"/>
    <n v="3973"/>
    <n v="8047"/>
    <n v="7153"/>
    <n v="4512"/>
    <n v="4220"/>
    <n v="5303"/>
    <n v="4948"/>
    <n v="3521"/>
    <n v="3187"/>
    <n v="999"/>
    <n v="835"/>
    <n v="27341"/>
    <n v="24316"/>
  </r>
  <r>
    <x v="23"/>
    <x v="23"/>
    <x v="0"/>
    <x v="99"/>
    <x v="106"/>
    <x v="0"/>
    <n v="6198"/>
    <n v="6197"/>
    <n v="3606"/>
    <n v="3605"/>
    <n v="565"/>
    <n v="565"/>
    <n v="394"/>
    <n v="394"/>
    <n v="172"/>
    <n v="172"/>
    <n v="25"/>
    <n v="25"/>
    <n v="10960"/>
    <n v="10958"/>
    <n v="136"/>
    <n v="136"/>
    <n v="1758"/>
    <n v="1757"/>
    <n v="732"/>
    <n v="731"/>
    <n v="648"/>
    <n v="648"/>
    <n v="263"/>
    <n v="263"/>
    <n v="24"/>
    <n v="24"/>
    <n v="3561"/>
    <n v="3559"/>
    <n v="6334"/>
    <n v="6333"/>
    <n v="5364"/>
    <n v="5362"/>
    <n v="1297"/>
    <n v="1296"/>
    <n v="1042"/>
    <n v="1042"/>
    <n v="435"/>
    <n v="435"/>
    <n v="49"/>
    <n v="49"/>
    <n v="14521"/>
    <n v="14517"/>
    <n v="6973"/>
    <n v="5066"/>
    <n v="9116"/>
    <n v="7324"/>
    <n v="5574"/>
    <n v="4825"/>
    <n v="7250"/>
    <n v="6161"/>
    <n v="6380"/>
    <n v="5025"/>
    <n v="2935"/>
    <n v="1854"/>
    <n v="38228"/>
    <n v="30255"/>
    <n v="13307"/>
    <n v="11399"/>
    <n v="14480"/>
    <n v="12686"/>
    <n v="6871"/>
    <n v="6121"/>
    <n v="8292"/>
    <n v="7203"/>
    <n v="6815"/>
    <n v="5460"/>
    <n v="2984"/>
    <n v="1903"/>
    <n v="52749"/>
    <n v="44772"/>
  </r>
  <r>
    <x v="23"/>
    <x v="23"/>
    <x v="1"/>
    <x v="100"/>
    <x v="107"/>
    <x v="1"/>
    <n v="3242"/>
    <n v="3242"/>
    <n v="1243"/>
    <n v="1243"/>
    <n v="288"/>
    <n v="288"/>
    <n v="366"/>
    <n v="366"/>
    <n v="350"/>
    <n v="350"/>
    <n v="132"/>
    <n v="132"/>
    <n v="5621"/>
    <n v="5621"/>
    <n v="82"/>
    <n v="82"/>
    <n v="1227"/>
    <n v="1227"/>
    <n v="505"/>
    <n v="505"/>
    <n v="546"/>
    <n v="546"/>
    <n v="173"/>
    <n v="173"/>
    <n v="18"/>
    <n v="18"/>
    <n v="2551"/>
    <n v="2551"/>
    <n v="3324"/>
    <n v="3324"/>
    <n v="2470"/>
    <n v="2470"/>
    <n v="793"/>
    <n v="793"/>
    <n v="912"/>
    <n v="912"/>
    <n v="523"/>
    <n v="523"/>
    <n v="150"/>
    <n v="150"/>
    <n v="8172"/>
    <n v="8172"/>
    <n v="2718"/>
    <n v="2256"/>
    <n v="7895"/>
    <n v="6785"/>
    <n v="6323"/>
    <n v="5600"/>
    <n v="8340"/>
    <n v="6983"/>
    <n v="7686"/>
    <n v="5765"/>
    <n v="3860"/>
    <n v="2490"/>
    <n v="36822"/>
    <n v="29879"/>
    <n v="6042"/>
    <n v="5580"/>
    <n v="10365"/>
    <n v="9255"/>
    <n v="7116"/>
    <n v="6393"/>
    <n v="9252"/>
    <n v="7895"/>
    <n v="8209"/>
    <n v="6288"/>
    <n v="4010"/>
    <n v="2640"/>
    <n v="44994"/>
    <n v="38051"/>
  </r>
  <r>
    <x v="23"/>
    <x v="23"/>
    <x v="0"/>
    <x v="101"/>
    <x v="108"/>
    <x v="0"/>
    <n v="4197"/>
    <n v="4197"/>
    <n v="2713"/>
    <n v="2713"/>
    <n v="639"/>
    <n v="639"/>
    <n v="651"/>
    <n v="650"/>
    <n v="375"/>
    <n v="375"/>
    <n v="108"/>
    <n v="108"/>
    <n v="8683"/>
    <n v="8682"/>
    <n v="168"/>
    <n v="167"/>
    <n v="1936"/>
    <n v="1935"/>
    <n v="533"/>
    <n v="533"/>
    <n v="517"/>
    <n v="517"/>
    <n v="194"/>
    <n v="194"/>
    <n v="3"/>
    <n v="3"/>
    <n v="3351"/>
    <n v="3349"/>
    <n v="4365"/>
    <n v="4364"/>
    <n v="4649"/>
    <n v="4648"/>
    <n v="1172"/>
    <n v="1172"/>
    <n v="1168"/>
    <n v="1167"/>
    <n v="569"/>
    <n v="569"/>
    <n v="111"/>
    <n v="111"/>
    <n v="12034"/>
    <n v="12031"/>
    <n v="6561"/>
    <n v="4876"/>
    <n v="16501"/>
    <n v="11423"/>
    <n v="8902"/>
    <n v="6993"/>
    <n v="11346"/>
    <n v="8529"/>
    <n v="10367"/>
    <n v="7093"/>
    <n v="5678"/>
    <n v="3395"/>
    <n v="59355"/>
    <n v="42309"/>
    <n v="10926"/>
    <n v="9240"/>
    <n v="21150"/>
    <n v="16071"/>
    <n v="10074"/>
    <n v="8165"/>
    <n v="12514"/>
    <n v="9696"/>
    <n v="10936"/>
    <n v="7662"/>
    <n v="5789"/>
    <n v="3506"/>
    <n v="71389"/>
    <n v="54340"/>
  </r>
  <r>
    <x v="24"/>
    <x v="24"/>
    <x v="1"/>
    <x v="102"/>
    <x v="109"/>
    <x v="1"/>
    <n v="2793"/>
    <n v="2793"/>
    <n v="1623"/>
    <n v="1623"/>
    <n v="302"/>
    <n v="302"/>
    <n v="311"/>
    <n v="311"/>
    <n v="134"/>
    <n v="134"/>
    <n v="30"/>
    <n v="30"/>
    <n v="5193"/>
    <n v="5193"/>
    <n v="31"/>
    <n v="31"/>
    <n v="402"/>
    <n v="402"/>
    <n v="99"/>
    <n v="99"/>
    <n v="52"/>
    <n v="52"/>
    <n v="13"/>
    <n v="13"/>
    <n v="3"/>
    <n v="3"/>
    <n v="600"/>
    <n v="600"/>
    <n v="2824"/>
    <n v="2824"/>
    <n v="2025"/>
    <n v="2025"/>
    <n v="401"/>
    <n v="401"/>
    <n v="363"/>
    <n v="363"/>
    <n v="147"/>
    <n v="147"/>
    <n v="33"/>
    <n v="33"/>
    <n v="5793"/>
    <n v="5793"/>
    <n v="2483"/>
    <n v="2013"/>
    <n v="5565"/>
    <n v="4225"/>
    <n v="4108"/>
    <n v="3259"/>
    <n v="5408"/>
    <n v="4099"/>
    <n v="4169"/>
    <n v="3060"/>
    <n v="1300"/>
    <n v="905"/>
    <n v="23033"/>
    <n v="17561"/>
    <n v="5307"/>
    <n v="4837"/>
    <n v="7590"/>
    <n v="6250"/>
    <n v="4509"/>
    <n v="3660"/>
    <n v="5771"/>
    <n v="4462"/>
    <n v="4316"/>
    <n v="3207"/>
    <n v="1333"/>
    <n v="938"/>
    <n v="28826"/>
    <n v="23354"/>
  </r>
  <r>
    <x v="25"/>
    <x v="25"/>
    <x v="0"/>
    <x v="103"/>
    <x v="110"/>
    <x v="0"/>
    <n v="6612"/>
    <n v="6612"/>
    <n v="3243"/>
    <n v="3243"/>
    <n v="1005"/>
    <n v="1005"/>
    <n v="966"/>
    <n v="966"/>
    <n v="405"/>
    <n v="405"/>
    <n v="57"/>
    <n v="57"/>
    <n v="12288"/>
    <n v="12288"/>
    <n v="81"/>
    <n v="81"/>
    <n v="1092"/>
    <n v="1092"/>
    <n v="536"/>
    <n v="536"/>
    <n v="456"/>
    <n v="456"/>
    <n v="151"/>
    <n v="151"/>
    <n v="3"/>
    <n v="3"/>
    <n v="2319"/>
    <n v="2319"/>
    <n v="6693"/>
    <n v="6693"/>
    <n v="4335"/>
    <n v="4335"/>
    <n v="1541"/>
    <n v="1541"/>
    <n v="1422"/>
    <n v="1422"/>
    <n v="556"/>
    <n v="556"/>
    <n v="60"/>
    <n v="60"/>
    <n v="14607"/>
    <n v="14607"/>
    <n v="2283"/>
    <n v="1714"/>
    <n v="9927"/>
    <n v="5855"/>
    <n v="7229"/>
    <n v="4638"/>
    <n v="9800"/>
    <n v="6249"/>
    <n v="8364"/>
    <n v="4972"/>
    <n v="3253"/>
    <n v="1778"/>
    <n v="40856"/>
    <n v="25206"/>
    <n v="8976"/>
    <n v="8407"/>
    <n v="14262"/>
    <n v="10190"/>
    <n v="8770"/>
    <n v="6179"/>
    <n v="11222"/>
    <n v="7671"/>
    <n v="8920"/>
    <n v="5528"/>
    <n v="3313"/>
    <n v="1838"/>
    <n v="55463"/>
    <n v="39813"/>
  </r>
  <r>
    <x v="26"/>
    <x v="26"/>
    <x v="0"/>
    <x v="104"/>
    <x v="111"/>
    <x v="0"/>
    <n v="3945"/>
    <n v="3945"/>
    <n v="2921"/>
    <n v="2921"/>
    <n v="1205"/>
    <n v="1205"/>
    <n v="1136"/>
    <n v="1136"/>
    <n v="519"/>
    <n v="519"/>
    <n v="75"/>
    <n v="75"/>
    <n v="9801"/>
    <n v="9801"/>
    <n v="84"/>
    <n v="84"/>
    <n v="836"/>
    <n v="836"/>
    <n v="335"/>
    <n v="335"/>
    <n v="262"/>
    <n v="262"/>
    <n v="75"/>
    <n v="75"/>
    <n v="4"/>
    <n v="4"/>
    <n v="1596"/>
    <n v="1596"/>
    <n v="4029"/>
    <n v="4029"/>
    <n v="3757"/>
    <n v="3757"/>
    <n v="1540"/>
    <n v="1540"/>
    <n v="1398"/>
    <n v="1398"/>
    <n v="594"/>
    <n v="594"/>
    <n v="79"/>
    <n v="79"/>
    <n v="11397"/>
    <n v="11397"/>
    <n v="4994"/>
    <n v="3347"/>
    <n v="12998"/>
    <n v="8781"/>
    <n v="10236"/>
    <n v="7095"/>
    <n v="14509"/>
    <n v="9840"/>
    <n v="12323"/>
    <n v="8094"/>
    <n v="5726"/>
    <n v="3518"/>
    <n v="60786"/>
    <n v="40675"/>
    <n v="9023"/>
    <n v="7376"/>
    <n v="16755"/>
    <n v="12538"/>
    <n v="11776"/>
    <n v="8635"/>
    <n v="15907"/>
    <n v="11238"/>
    <n v="12917"/>
    <n v="8688"/>
    <n v="5805"/>
    <n v="3597"/>
    <n v="72183"/>
    <n v="52072"/>
  </r>
  <r>
    <x v="27"/>
    <x v="27"/>
    <x v="0"/>
    <x v="105"/>
    <x v="112"/>
    <x v="0"/>
    <n v="558"/>
    <n v="558"/>
    <n v="534"/>
    <n v="534"/>
    <n v="336"/>
    <n v="336"/>
    <n v="374"/>
    <n v="374"/>
    <n v="210"/>
    <n v="210"/>
    <n v="73"/>
    <n v="73"/>
    <n v="2085"/>
    <n v="2085"/>
    <n v="17"/>
    <n v="17"/>
    <n v="468"/>
    <n v="468"/>
    <n v="422"/>
    <n v="422"/>
    <n v="456"/>
    <n v="455"/>
    <n v="160"/>
    <n v="160"/>
    <n v="16"/>
    <n v="16"/>
    <n v="1539"/>
    <n v="1538"/>
    <n v="575"/>
    <n v="575"/>
    <n v="1002"/>
    <n v="1002"/>
    <n v="758"/>
    <n v="758"/>
    <n v="830"/>
    <n v="829"/>
    <n v="370"/>
    <n v="370"/>
    <n v="89"/>
    <n v="89"/>
    <n v="3624"/>
    <n v="3623"/>
    <n v="34618"/>
    <n v="27119"/>
    <n v="63746"/>
    <n v="51106"/>
    <n v="39878"/>
    <n v="32212"/>
    <n v="44311"/>
    <n v="36934"/>
    <n v="26212"/>
    <n v="21588"/>
    <n v="6682"/>
    <n v="4848"/>
    <n v="215447"/>
    <n v="173807"/>
    <n v="35193"/>
    <n v="27694"/>
    <n v="64748"/>
    <n v="52108"/>
    <n v="40636"/>
    <n v="32970"/>
    <n v="45141"/>
    <n v="37763"/>
    <n v="26582"/>
    <n v="21958"/>
    <n v="6771"/>
    <n v="4937"/>
    <n v="219071"/>
    <n v="177430"/>
  </r>
  <r>
    <x v="28"/>
    <x v="28"/>
    <x v="1"/>
    <x v="106"/>
    <x v="113"/>
    <x v="1"/>
    <n v="605"/>
    <n v="605"/>
    <n v="875"/>
    <n v="875"/>
    <n v="292"/>
    <n v="292"/>
    <n v="272"/>
    <n v="272"/>
    <n v="122"/>
    <n v="122"/>
    <n v="29"/>
    <n v="29"/>
    <n v="2195"/>
    <n v="2195"/>
    <n v="15"/>
    <n v="15"/>
    <n v="198"/>
    <n v="198"/>
    <n v="123"/>
    <n v="123"/>
    <n v="124"/>
    <n v="124"/>
    <n v="43"/>
    <n v="43"/>
    <n v="4"/>
    <n v="4"/>
    <n v="507"/>
    <n v="507"/>
    <n v="620"/>
    <n v="620"/>
    <n v="1073"/>
    <n v="1073"/>
    <n v="415"/>
    <n v="415"/>
    <n v="396"/>
    <n v="396"/>
    <n v="165"/>
    <n v="165"/>
    <n v="33"/>
    <n v="33"/>
    <n v="2702"/>
    <n v="2702"/>
    <n v="2254"/>
    <n v="1709"/>
    <n v="7101"/>
    <n v="5616"/>
    <n v="4801"/>
    <n v="4154"/>
    <n v="5727"/>
    <n v="4771"/>
    <n v="4323"/>
    <n v="3465"/>
    <n v="1276"/>
    <n v="901"/>
    <n v="25482"/>
    <n v="20616"/>
    <n v="2874"/>
    <n v="2329"/>
    <n v="8174"/>
    <n v="6689"/>
    <n v="5216"/>
    <n v="4569"/>
    <n v="6123"/>
    <n v="5167"/>
    <n v="4488"/>
    <n v="3630"/>
    <n v="1309"/>
    <n v="934"/>
    <n v="28184"/>
    <n v="23318"/>
  </r>
  <r>
    <x v="29"/>
    <x v="29"/>
    <x v="1"/>
    <x v="107"/>
    <x v="114"/>
    <x v="1"/>
    <n v="423"/>
    <n v="423"/>
    <n v="959"/>
    <n v="959"/>
    <n v="332"/>
    <n v="332"/>
    <n v="227"/>
    <n v="227"/>
    <n v="56"/>
    <n v="56"/>
    <n v="6"/>
    <n v="6"/>
    <n v="2003"/>
    <n v="2003"/>
    <n v="11"/>
    <n v="11"/>
    <n v="252"/>
    <n v="252"/>
    <n v="202"/>
    <n v="202"/>
    <n v="154"/>
    <n v="154"/>
    <n v="57"/>
    <n v="57"/>
    <n v="2"/>
    <n v="2"/>
    <n v="678"/>
    <n v="678"/>
    <n v="434"/>
    <n v="434"/>
    <n v="1211"/>
    <n v="1211"/>
    <n v="534"/>
    <n v="534"/>
    <n v="381"/>
    <n v="381"/>
    <n v="113"/>
    <n v="113"/>
    <n v="8"/>
    <n v="8"/>
    <n v="2681"/>
    <n v="2681"/>
    <n v="1302"/>
    <n v="968"/>
    <n v="3975"/>
    <n v="3080"/>
    <n v="3307"/>
    <n v="2587"/>
    <n v="3940"/>
    <n v="3120"/>
    <n v="2897"/>
    <n v="2334"/>
    <n v="861"/>
    <n v="529"/>
    <n v="16282"/>
    <n v="12618"/>
    <n v="1736"/>
    <n v="1402"/>
    <n v="5186"/>
    <n v="4291"/>
    <n v="3841"/>
    <n v="3121"/>
    <n v="4321"/>
    <n v="3501"/>
    <n v="3010"/>
    <n v="2447"/>
    <n v="869"/>
    <n v="537"/>
    <n v="18963"/>
    <n v="15299"/>
  </r>
  <r>
    <x v="30"/>
    <x v="30"/>
    <x v="1"/>
    <x v="108"/>
    <x v="115"/>
    <x v="1"/>
    <n v="1307"/>
    <n v="1307"/>
    <n v="715"/>
    <n v="715"/>
    <n v="188"/>
    <n v="188"/>
    <n v="218"/>
    <n v="218"/>
    <n v="97"/>
    <n v="97"/>
    <n v="15"/>
    <n v="15"/>
    <n v="2540"/>
    <n v="2540"/>
    <n v="89"/>
    <n v="89"/>
    <n v="725"/>
    <n v="725"/>
    <n v="245"/>
    <n v="245"/>
    <n v="207"/>
    <n v="207"/>
    <n v="57"/>
    <n v="57"/>
    <n v="6"/>
    <n v="6"/>
    <n v="1329"/>
    <n v="1329"/>
    <n v="1396"/>
    <n v="1396"/>
    <n v="1440"/>
    <n v="1440"/>
    <n v="433"/>
    <n v="433"/>
    <n v="425"/>
    <n v="425"/>
    <n v="154"/>
    <n v="154"/>
    <n v="21"/>
    <n v="21"/>
    <n v="3869"/>
    <n v="3869"/>
    <n v="2341"/>
    <n v="1498"/>
    <n v="7543"/>
    <n v="5505"/>
    <n v="4726"/>
    <n v="3866"/>
    <n v="5561"/>
    <n v="4463"/>
    <n v="3769"/>
    <n v="2851"/>
    <n v="1448"/>
    <n v="925"/>
    <n v="25388"/>
    <n v="19108"/>
    <n v="3737"/>
    <n v="2894"/>
    <n v="8983"/>
    <n v="6945"/>
    <n v="5159"/>
    <n v="4299"/>
    <n v="5986"/>
    <n v="4888"/>
    <n v="3923"/>
    <n v="3005"/>
    <n v="1469"/>
    <n v="946"/>
    <n v="29257"/>
    <n v="22977"/>
  </r>
  <r>
    <x v="31"/>
    <x v="31"/>
    <x v="1"/>
    <x v="109"/>
    <x v="116"/>
    <x v="1"/>
    <n v="118"/>
    <n v="118"/>
    <n v="167"/>
    <n v="167"/>
    <n v="91"/>
    <n v="91"/>
    <n v="70"/>
    <n v="70"/>
    <n v="29"/>
    <n v="29"/>
    <n v="7"/>
    <n v="7"/>
    <n v="482"/>
    <n v="482"/>
    <n v="0"/>
    <n v="0"/>
    <n v="17"/>
    <n v="17"/>
    <n v="16"/>
    <n v="16"/>
    <n v="7"/>
    <n v="7"/>
    <n v="3"/>
    <n v="3"/>
    <n v="0"/>
    <n v="0"/>
    <n v="43"/>
    <n v="43"/>
    <n v="118"/>
    <n v="118"/>
    <n v="184"/>
    <n v="184"/>
    <n v="107"/>
    <n v="107"/>
    <n v="77"/>
    <n v="77"/>
    <n v="32"/>
    <n v="32"/>
    <n v="7"/>
    <n v="7"/>
    <n v="525"/>
    <n v="525"/>
    <n v="213"/>
    <n v="161"/>
    <n v="556"/>
    <n v="362"/>
    <n v="306"/>
    <n v="235"/>
    <n v="452"/>
    <n v="335"/>
    <n v="342"/>
    <n v="246"/>
    <n v="160"/>
    <n v="116"/>
    <n v="2029"/>
    <n v="1455"/>
    <n v="331"/>
    <n v="279"/>
    <n v="740"/>
    <n v="546"/>
    <n v="413"/>
    <n v="342"/>
    <n v="529"/>
    <n v="412"/>
    <n v="374"/>
    <n v="278"/>
    <n v="167"/>
    <n v="123"/>
    <n v="2554"/>
    <n v="1980"/>
  </r>
  <r>
    <x v="32"/>
    <x v="32"/>
    <x v="1"/>
    <x v="110"/>
    <x v="117"/>
    <x v="1"/>
    <n v="509"/>
    <n v="509"/>
    <n v="616"/>
    <n v="616"/>
    <n v="199"/>
    <n v="199"/>
    <n v="190"/>
    <n v="190"/>
    <n v="83"/>
    <n v="83"/>
    <n v="10"/>
    <n v="10"/>
    <n v="1607"/>
    <n v="1607"/>
    <n v="9"/>
    <n v="9"/>
    <n v="274"/>
    <n v="274"/>
    <n v="169"/>
    <n v="169"/>
    <n v="191"/>
    <n v="191"/>
    <n v="69"/>
    <n v="69"/>
    <n v="6"/>
    <n v="6"/>
    <n v="718"/>
    <n v="718"/>
    <n v="518"/>
    <n v="518"/>
    <n v="890"/>
    <n v="890"/>
    <n v="368"/>
    <n v="368"/>
    <n v="381"/>
    <n v="381"/>
    <n v="152"/>
    <n v="152"/>
    <n v="16"/>
    <n v="16"/>
    <n v="2325"/>
    <n v="2325"/>
    <n v="1946"/>
    <n v="1123"/>
    <n v="3434"/>
    <n v="2274"/>
    <n v="2214"/>
    <n v="1615"/>
    <n v="2825"/>
    <n v="1938"/>
    <n v="1840"/>
    <n v="1276"/>
    <n v="587"/>
    <n v="398"/>
    <n v="12846"/>
    <n v="8624"/>
    <n v="2464"/>
    <n v="1641"/>
    <n v="4324"/>
    <n v="3164"/>
    <n v="2582"/>
    <n v="1983"/>
    <n v="3206"/>
    <n v="2319"/>
    <n v="1992"/>
    <n v="1428"/>
    <n v="603"/>
    <n v="414"/>
    <n v="15171"/>
    <n v="10949"/>
  </r>
  <r>
    <x v="33"/>
    <x v="33"/>
    <x v="3"/>
    <x v="111"/>
    <x v="118"/>
    <x v="3"/>
    <n v="29186"/>
    <n v="29186"/>
    <n v="3295"/>
    <n v="3295"/>
    <n v="51"/>
    <n v="51"/>
    <n v="32"/>
    <n v="32"/>
    <n v="12"/>
    <n v="12"/>
    <n v="2"/>
    <n v="2"/>
    <n v="32578"/>
    <n v="32578"/>
    <n v="0"/>
    <n v="0"/>
    <n v="0"/>
    <n v="0"/>
    <n v="0"/>
    <n v="0"/>
    <n v="0"/>
    <n v="0"/>
    <n v="0"/>
    <n v="0"/>
    <n v="0"/>
    <n v="0"/>
    <n v="0"/>
    <n v="0"/>
    <n v="29186"/>
    <n v="29186"/>
    <n v="3295"/>
    <n v="3295"/>
    <n v="51"/>
    <n v="51"/>
    <n v="32"/>
    <n v="32"/>
    <n v="12"/>
    <n v="12"/>
    <n v="2"/>
    <n v="2"/>
    <n v="32578"/>
    <n v="32578"/>
    <n v="0"/>
    <n v="0"/>
    <n v="0"/>
    <n v="0"/>
    <n v="0"/>
    <n v="0"/>
    <n v="0"/>
    <n v="0"/>
    <n v="0"/>
    <n v="0"/>
    <n v="0"/>
    <n v="0"/>
    <n v="0"/>
    <n v="0"/>
    <n v="29186"/>
    <n v="29186"/>
    <n v="3295"/>
    <n v="3295"/>
    <n v="51"/>
    <n v="51"/>
    <n v="32"/>
    <n v="32"/>
    <n v="12"/>
    <n v="12"/>
    <n v="2"/>
    <n v="2"/>
    <n v="32578"/>
    <n v="32578"/>
  </r>
  <r>
    <x v="34"/>
    <x v="34"/>
    <x v="3"/>
    <x v="111"/>
    <x v="118"/>
    <x v="3"/>
    <n v="0"/>
    <n v="0"/>
    <n v="0"/>
    <n v="25667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136"/>
    <n v="2034"/>
    <n v="4209"/>
    <n v="4009"/>
    <n v="8336"/>
    <n v="7585"/>
    <n v="8431"/>
    <n v="7493"/>
    <n v="1925"/>
    <n v="1507"/>
    <n v="25037"/>
    <n v="22628"/>
    <n v="0"/>
    <n v="0"/>
    <n v="2136"/>
    <n v="2034"/>
    <n v="4209"/>
    <n v="4009"/>
    <n v="8336"/>
    <n v="7585"/>
    <n v="8431"/>
    <n v="7493"/>
    <n v="1925"/>
    <n v="1507"/>
    <n v="25037"/>
    <n v="2262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8EB378E-A557-44A6-9ECA-FAE099AAC257}" name="TablaDinámica1" cacheId="4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compact="0" compactData="0" gridDropZones="1" multipleFieldFilters="0">
  <location ref="B135:BY257" firstHeaderRow="1" firstDataRow="2" firstDataCol="6"/>
  <pivotFields count="76">
    <pivotField axis="axisRow" compact="0" outline="0" showAll="0" defaultSubtotal="0">
      <items count="3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m="1" x="35"/>
        <item x="33"/>
        <item x="3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6">
        <item x="28"/>
        <item x="0"/>
        <item x="24"/>
        <item x="1"/>
        <item x="3"/>
        <item x="4"/>
        <item x="5"/>
        <item x="6"/>
        <item x="25"/>
        <item x="7"/>
        <item x="8"/>
        <item x="11"/>
        <item x="9"/>
        <item x="10"/>
        <item x="2"/>
        <item x="29"/>
        <item x="13"/>
        <item x="30"/>
        <item x="12"/>
        <item x="14"/>
        <item x="15"/>
        <item x="16"/>
        <item x="17"/>
        <item x="26"/>
        <item x="18"/>
        <item x="19"/>
        <item x="27"/>
        <item x="20"/>
        <item x="21"/>
        <item x="22"/>
        <item x="23"/>
        <item x="31"/>
        <item x="32"/>
        <item m="1" x="35"/>
        <item x="33"/>
        <item x="3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ubtotalTop="0" showAll="0" defaultSubtotal="0">
      <items count="4">
        <item x="2"/>
        <item x="0"/>
        <item x="1"/>
        <item x="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12">
        <item x="69"/>
        <item x="57"/>
        <item x="51"/>
        <item x="68"/>
        <item x="63"/>
        <item x="35"/>
        <item x="87"/>
        <item x="104"/>
        <item x="77"/>
        <item x="71"/>
        <item x="103"/>
        <item x="74"/>
        <item x="48"/>
        <item x="92"/>
        <item x="90"/>
        <item x="53"/>
        <item x="109"/>
        <item x="86"/>
        <item x="107"/>
        <item x="80"/>
        <item x="50"/>
        <item x="44"/>
        <item x="59"/>
        <item x="101"/>
        <item x="8"/>
        <item x="19"/>
        <item x="79"/>
        <item x="54"/>
        <item x="60"/>
        <item x="64"/>
        <item x="56"/>
        <item x="108"/>
        <item x="38"/>
        <item x="81"/>
        <item x="97"/>
        <item x="27"/>
        <item x="95"/>
        <item x="21"/>
        <item x="62"/>
        <item x="30"/>
        <item x="34"/>
        <item x="3"/>
        <item x="1"/>
        <item x="76"/>
        <item x="105"/>
        <item x="31"/>
        <item x="40"/>
        <item x="88"/>
        <item x="29"/>
        <item x="22"/>
        <item x="99"/>
        <item x="102"/>
        <item x="66"/>
        <item x="91"/>
        <item x="72"/>
        <item x="96"/>
        <item x="65"/>
        <item x="42"/>
        <item x="13"/>
        <item x="89"/>
        <item x="58"/>
        <item x="70"/>
        <item x="0"/>
        <item x="23"/>
        <item x="26"/>
        <item x="45"/>
        <item x="110"/>
        <item x="61"/>
        <item x="9"/>
        <item x="84"/>
        <item x="32"/>
        <item x="10"/>
        <item x="5"/>
        <item x="100"/>
        <item x="24"/>
        <item x="20"/>
        <item x="49"/>
        <item x="2"/>
        <item x="82"/>
        <item x="41"/>
        <item x="83"/>
        <item x="18"/>
        <item x="55"/>
        <item x="67"/>
        <item x="85"/>
        <item x="75"/>
        <item x="36"/>
        <item x="93"/>
        <item x="25"/>
        <item x="39"/>
        <item x="17"/>
        <item x="98"/>
        <item x="33"/>
        <item x="94"/>
        <item x="16"/>
        <item x="4"/>
        <item x="78"/>
        <item x="106"/>
        <item x="43"/>
        <item x="28"/>
        <item x="37"/>
        <item x="46"/>
        <item x="73"/>
        <item x="47"/>
        <item x="6"/>
        <item x="7"/>
        <item x="14"/>
        <item x="12"/>
        <item x="11"/>
        <item x="15"/>
        <item x="52"/>
        <item x="11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19">
        <item x="0"/>
        <item x="16"/>
        <item x="35"/>
        <item x="36"/>
        <item x="39"/>
        <item x="40"/>
        <item x="44"/>
        <item x="50"/>
        <item x="53"/>
        <item x="56"/>
        <item x="65"/>
        <item x="74"/>
        <item x="72"/>
        <item x="79"/>
        <item x="81"/>
        <item x="84"/>
        <item x="87"/>
        <item x="96"/>
        <item x="99"/>
        <item x="100"/>
        <item x="101"/>
        <item x="1"/>
        <item x="2"/>
        <item x="3"/>
        <item x="4"/>
        <item x="5"/>
        <item x="6"/>
        <item x="7"/>
        <item x="17"/>
        <item x="18"/>
        <item x="20"/>
        <item x="21"/>
        <item x="22"/>
        <item x="23"/>
        <item x="24"/>
        <item x="25"/>
        <item x="26"/>
        <item x="27"/>
        <item x="28"/>
        <item x="37"/>
        <item x="45"/>
        <item x="46"/>
        <item x="51"/>
        <item x="70"/>
        <item x="85"/>
        <item x="88"/>
        <item x="89"/>
        <item x="97"/>
        <item x="102"/>
        <item x="103"/>
        <item x="104"/>
        <item x="105"/>
        <item x="82"/>
        <item x="58"/>
        <item x="8"/>
        <item x="19"/>
        <item x="29"/>
        <item x="38"/>
        <item x="41"/>
        <item x="47"/>
        <item x="52"/>
        <item x="86"/>
        <item x="90"/>
        <item x="98"/>
        <item x="106"/>
        <item x="9"/>
        <item x="10"/>
        <item x="30"/>
        <item x="31"/>
        <item x="32"/>
        <item x="33"/>
        <item x="11"/>
        <item x="12"/>
        <item x="13"/>
        <item x="14"/>
        <item x="34"/>
        <item x="59"/>
        <item x="60"/>
        <item x="61"/>
        <item x="62"/>
        <item x="63"/>
        <item x="42"/>
        <item x="48"/>
        <item x="49"/>
        <item x="113"/>
        <item x="111"/>
        <item x="110"/>
        <item x="54"/>
        <item x="55"/>
        <item x="64"/>
        <item x="57"/>
        <item x="71"/>
        <item x="66"/>
        <item x="67"/>
        <item x="68"/>
        <item x="69"/>
        <item x="73"/>
        <item x="109"/>
        <item x="117"/>
        <item x="75"/>
        <item x="115"/>
        <item x="76"/>
        <item x="77"/>
        <item x="78"/>
        <item x="80"/>
        <item x="83"/>
        <item x="112"/>
        <item x="91"/>
        <item x="92"/>
        <item x="95"/>
        <item x="107"/>
        <item x="108"/>
        <item x="93"/>
        <item x="94"/>
        <item x="114"/>
        <item x="116"/>
        <item x="15"/>
        <item x="43"/>
        <item x="118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ubtotalTop="0" showAll="0" defaultSubtotal="0">
      <items count="4">
        <item x="2"/>
        <item x="0"/>
        <item x="1"/>
        <item x="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3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3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3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3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3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3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3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3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3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3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3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3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3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3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3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3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3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3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3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3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3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3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3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3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3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3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3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3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3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3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3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3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3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3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3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3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3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3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3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3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3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3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3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3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3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3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3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3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3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3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3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3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3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3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3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3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3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3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3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3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3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3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3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3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3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3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3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3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3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3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6">
    <field x="0"/>
    <field x="1"/>
    <field x="2"/>
    <field x="3"/>
    <field x="4"/>
    <field x="5"/>
  </rowFields>
  <rowItems count="121">
    <i>
      <x/>
      <x v="1"/>
      <x/>
      <x v="71"/>
      <x v="66"/>
      <x/>
    </i>
    <i r="3">
      <x v="106"/>
      <x v="74"/>
      <x/>
    </i>
    <i r="2">
      <x v="1"/>
      <x v="24"/>
      <x v="54"/>
      <x v="1"/>
    </i>
    <i r="3">
      <x v="58"/>
      <x v="73"/>
      <x v="1"/>
    </i>
    <i r="3">
      <x v="62"/>
      <x/>
      <x v="1"/>
    </i>
    <i r="3">
      <x v="68"/>
      <x v="65"/>
      <x v="1"/>
    </i>
    <i r="3">
      <x v="72"/>
      <x v="25"/>
      <x v="1"/>
    </i>
    <i r="3">
      <x v="95"/>
      <x v="24"/>
      <x v="1"/>
    </i>
    <i r="3">
      <x v="105"/>
      <x v="27"/>
      <x v="1"/>
    </i>
    <i r="3">
      <x v="107"/>
      <x v="72"/>
      <x v="1"/>
    </i>
    <i r="2">
      <x v="2"/>
      <x v="41"/>
      <x v="23"/>
      <x v="2"/>
    </i>
    <i r="3">
      <x v="42"/>
      <x v="21"/>
      <x v="2"/>
    </i>
    <i r="3">
      <x v="77"/>
      <x v="22"/>
      <x v="2"/>
    </i>
    <i r="3">
      <x v="104"/>
      <x v="26"/>
      <x v="2"/>
    </i>
    <i r="3">
      <x v="108"/>
      <x v="71"/>
      <x v="2"/>
    </i>
    <i r="3">
      <x v="109"/>
      <x v="116"/>
      <x v="2"/>
    </i>
    <i>
      <x v="1"/>
      <x v="3"/>
      <x/>
      <x v="25"/>
      <x v="55"/>
      <x/>
    </i>
    <i r="3">
      <x v="81"/>
      <x v="29"/>
      <x/>
    </i>
    <i r="3">
      <x v="90"/>
      <x v="28"/>
      <x/>
    </i>
    <i r="3">
      <x v="94"/>
      <x v="1"/>
      <x/>
    </i>
    <i>
      <x v="2"/>
      <x v="14"/>
      <x/>
      <x v="45"/>
      <x v="68"/>
      <x/>
    </i>
    <i r="3">
      <x v="48"/>
      <x v="56"/>
      <x/>
    </i>
    <i r="3">
      <x v="70"/>
      <x v="69"/>
      <x/>
    </i>
    <i r="2">
      <x v="1"/>
      <x v="37"/>
      <x v="31"/>
      <x v="1"/>
    </i>
    <i r="3">
      <x v="39"/>
      <x v="67"/>
      <x v="1"/>
    </i>
    <i r="3">
      <x v="74"/>
      <x v="34"/>
      <x v="1"/>
    </i>
    <i r="3">
      <x v="75"/>
      <x v="30"/>
      <x v="1"/>
    </i>
    <i r="3">
      <x v="92"/>
      <x v="70"/>
      <x v="1"/>
    </i>
    <i r="2">
      <x v="2"/>
      <x v="35"/>
      <x v="37"/>
      <x v="2"/>
    </i>
    <i r="3">
      <x v="40"/>
      <x v="75"/>
      <x v="2"/>
    </i>
    <i r="3">
      <x v="49"/>
      <x v="32"/>
      <x v="2"/>
    </i>
    <i r="3">
      <x v="63"/>
      <x v="33"/>
      <x v="2"/>
    </i>
    <i r="3">
      <x v="64"/>
      <x v="36"/>
      <x v="2"/>
    </i>
    <i r="3">
      <x v="88"/>
      <x v="35"/>
      <x v="2"/>
    </i>
    <i r="3">
      <x v="99"/>
      <x v="38"/>
      <x v="2"/>
    </i>
    <i>
      <x v="3"/>
      <x v="4"/>
      <x/>
      <x v="5"/>
      <x v="2"/>
      <x/>
    </i>
    <i r="3">
      <x v="25"/>
      <x v="57"/>
      <x/>
    </i>
    <i r="2">
      <x v="1"/>
      <x v="86"/>
      <x v="3"/>
      <x v="1"/>
    </i>
    <i r="3">
      <x v="100"/>
      <x v="39"/>
      <x v="1"/>
    </i>
    <i>
      <x v="4"/>
      <x v="5"/>
      <x v="1"/>
      <x v="46"/>
      <x v="58"/>
      <x v="1"/>
    </i>
    <i r="3">
      <x v="79"/>
      <x v="81"/>
      <x v="1"/>
    </i>
    <i r="2">
      <x v="2"/>
      <x v="32"/>
      <x v="4"/>
      <x v="2"/>
    </i>
    <i r="3">
      <x v="57"/>
      <x v="117"/>
      <x v="2"/>
    </i>
    <i r="3">
      <x v="89"/>
      <x v="5"/>
      <x v="2"/>
    </i>
    <i>
      <x v="5"/>
      <x v="6"/>
      <x v="2"/>
      <x v="21"/>
      <x v="40"/>
      <x v="2"/>
    </i>
    <i r="3">
      <x v="25"/>
      <x v="59"/>
      <x v="2"/>
    </i>
    <i r="3">
      <x v="65"/>
      <x v="41"/>
      <x v="2"/>
    </i>
    <i r="3">
      <x v="98"/>
      <x v="6"/>
      <x v="2"/>
    </i>
    <i r="3">
      <x v="101"/>
      <x v="82"/>
      <x v="2"/>
    </i>
    <i>
      <x v="6"/>
      <x v="7"/>
      <x v="1"/>
      <x v="103"/>
      <x v="83"/>
      <x v="1"/>
    </i>
    <i>
      <x v="7"/>
      <x v="9"/>
      <x v="1"/>
      <x v="12"/>
      <x v="7"/>
      <x v="1"/>
    </i>
    <i r="3">
      <x v="25"/>
      <x v="60"/>
      <x v="1"/>
    </i>
    <i r="3">
      <x v="76"/>
      <x v="42"/>
      <x v="1"/>
    </i>
    <i>
      <x v="8"/>
      <x v="10"/>
      <x/>
      <x v="110"/>
      <x v="88"/>
      <x/>
    </i>
    <i r="2">
      <x v="1"/>
      <x v="2"/>
      <x v="87"/>
      <x v="1"/>
    </i>
    <i r="3">
      <x v="20"/>
      <x v="8"/>
      <x v="1"/>
    </i>
    <i>
      <x v="9"/>
      <x v="12"/>
      <x/>
      <x v="15"/>
      <x v="9"/>
      <x/>
    </i>
    <i r="3">
      <x v="27"/>
      <x v="90"/>
      <x/>
    </i>
    <i>
      <x v="10"/>
      <x v="13"/>
      <x/>
      <x v="22"/>
      <x v="79"/>
      <x/>
    </i>
    <i r="3">
      <x v="28"/>
      <x v="80"/>
      <x/>
    </i>
    <i r="3">
      <x v="82"/>
      <x v="53"/>
      <x/>
    </i>
    <i r="2">
      <x v="1"/>
      <x v="1"/>
      <x v="77"/>
      <x v="1"/>
    </i>
    <i r="3">
      <x v="30"/>
      <x v="76"/>
      <x v="1"/>
    </i>
    <i r="3">
      <x v="60"/>
      <x v="78"/>
      <x v="1"/>
    </i>
    <i>
      <x v="11"/>
      <x v="11"/>
      <x v="1"/>
      <x v="67"/>
      <x v="89"/>
      <x v="1"/>
    </i>
    <i>
      <x v="12"/>
      <x v="18"/>
      <x v="1"/>
      <x v="52"/>
      <x v="95"/>
      <x v="1"/>
    </i>
    <i r="3">
      <x v="56"/>
      <x v="94"/>
      <x v="1"/>
    </i>
    <i r="2">
      <x v="2"/>
      <x v="4"/>
      <x v="92"/>
      <x v="2"/>
    </i>
    <i r="3">
      <x v="29"/>
      <x v="93"/>
      <x v="2"/>
    </i>
    <i r="3">
      <x v="38"/>
      <x v="10"/>
      <x v="2"/>
    </i>
    <i>
      <x v="13"/>
      <x v="16"/>
      <x v="1"/>
      <x v="3"/>
      <x v="91"/>
      <x v="1"/>
    </i>
    <i r="3">
      <x v="83"/>
      <x v="43"/>
      <x v="1"/>
    </i>
    <i>
      <x v="14"/>
      <x v="19"/>
      <x v="1"/>
      <x/>
      <x v="12"/>
      <x v="1"/>
    </i>
    <i r="3">
      <x v="61"/>
      <x v="96"/>
      <x v="1"/>
    </i>
    <i>
      <x v="15"/>
      <x v="20"/>
      <x v="1"/>
      <x v="9"/>
      <x v="11"/>
      <x v="1"/>
    </i>
    <i r="3">
      <x v="54"/>
      <x v="99"/>
      <x v="1"/>
    </i>
    <i>
      <x v="16"/>
      <x v="21"/>
      <x v="1"/>
      <x v="85"/>
      <x v="103"/>
      <x v="1"/>
    </i>
    <i r="2">
      <x v="2"/>
      <x v="11"/>
      <x v="102"/>
      <x v="2"/>
    </i>
    <i r="3">
      <x v="102"/>
      <x v="101"/>
      <x v="2"/>
    </i>
    <i>
      <x v="17"/>
      <x v="22"/>
      <x/>
      <x v="43"/>
      <x v="13"/>
      <x/>
    </i>
    <i r="3">
      <x v="56"/>
      <x v="104"/>
      <x/>
    </i>
    <i>
      <x v="18"/>
      <x v="24"/>
      <x v="1"/>
      <x v="8"/>
      <x v="14"/>
      <x v="1"/>
    </i>
    <i r="3">
      <x v="26"/>
      <x v="105"/>
      <x v="1"/>
    </i>
    <i r="2">
      <x v="2"/>
      <x v="96"/>
      <x v="52"/>
      <x v="2"/>
    </i>
    <i>
      <x v="19"/>
      <x v="25"/>
      <x v="1"/>
      <x v="25"/>
      <x v="61"/>
      <x v="1"/>
    </i>
    <i r="3">
      <x v="33"/>
      <x v="44"/>
      <x v="1"/>
    </i>
    <i r="2">
      <x v="2"/>
      <x v="19"/>
      <x v="15"/>
      <x v="2"/>
    </i>
    <i>
      <x v="20"/>
      <x v="27"/>
      <x v="1"/>
      <x v="17"/>
      <x v="108"/>
      <x v="1"/>
    </i>
    <i r="3">
      <x v="47"/>
      <x v="113"/>
      <x v="1"/>
    </i>
    <i r="3">
      <x v="69"/>
      <x v="62"/>
      <x v="1"/>
    </i>
    <i r="2">
      <x v="2"/>
      <x v="6"/>
      <x v="112"/>
      <x v="2"/>
    </i>
    <i r="3">
      <x v="19"/>
      <x v="16"/>
      <x v="2"/>
    </i>
    <i r="3">
      <x v="78"/>
      <x v="45"/>
      <x v="2"/>
    </i>
    <i r="3">
      <x v="80"/>
      <x v="46"/>
      <x v="2"/>
    </i>
    <i r="3">
      <x v="84"/>
      <x v="107"/>
      <x v="2"/>
    </i>
    <i>
      <x v="21"/>
      <x v="28"/>
      <x/>
      <x v="59"/>
      <x v="109"/>
      <x/>
    </i>
    <i>
      <x v="22"/>
      <x v="29"/>
      <x/>
      <x v="14"/>
      <x v="17"/>
      <x/>
    </i>
    <i r="3">
      <x v="25"/>
      <x v="63"/>
      <x/>
    </i>
    <i r="3">
      <x v="53"/>
      <x v="47"/>
      <x/>
    </i>
    <i>
      <x v="23"/>
      <x v="30"/>
      <x v="1"/>
      <x v="13"/>
      <x v="18"/>
      <x v="1"/>
    </i>
    <i r="3">
      <x v="23"/>
      <x v="111"/>
      <x v="1"/>
    </i>
    <i r="3">
      <x v="36"/>
      <x v="48"/>
      <x v="1"/>
    </i>
    <i r="3">
      <x v="50"/>
      <x v="64"/>
      <x v="1"/>
    </i>
    <i r="3">
      <x v="55"/>
      <x v="49"/>
      <x v="1"/>
    </i>
    <i r="3">
      <x v="87"/>
      <x v="19"/>
      <x v="1"/>
    </i>
    <i r="2">
      <x v="2"/>
      <x v="34"/>
      <x v="50"/>
      <x v="2"/>
    </i>
    <i r="3">
      <x v="73"/>
      <x v="110"/>
      <x v="2"/>
    </i>
    <i r="3">
      <x v="91"/>
      <x v="51"/>
      <x v="2"/>
    </i>
    <i r="3">
      <x v="93"/>
      <x v="20"/>
      <x v="2"/>
    </i>
    <i>
      <x v="24"/>
      <x v="2"/>
      <x v="2"/>
      <x v="51"/>
      <x v="97"/>
      <x v="2"/>
    </i>
    <i>
      <x v="25"/>
      <x v="8"/>
      <x v="1"/>
      <x v="10"/>
      <x v="86"/>
      <x v="1"/>
    </i>
    <i>
      <x v="26"/>
      <x v="23"/>
      <x v="1"/>
      <x v="7"/>
      <x v="85"/>
      <x v="1"/>
    </i>
    <i>
      <x v="27"/>
      <x v="26"/>
      <x v="1"/>
      <x v="44"/>
      <x v="106"/>
      <x v="1"/>
    </i>
    <i>
      <x v="28"/>
      <x/>
      <x v="2"/>
      <x v="97"/>
      <x v="84"/>
      <x v="2"/>
    </i>
    <i>
      <x v="29"/>
      <x v="15"/>
      <x v="2"/>
      <x v="18"/>
      <x v="114"/>
      <x v="2"/>
    </i>
    <i>
      <x v="30"/>
      <x v="17"/>
      <x v="2"/>
      <x v="31"/>
      <x v="100"/>
      <x v="2"/>
    </i>
    <i>
      <x v="31"/>
      <x v="31"/>
      <x v="2"/>
      <x v="16"/>
      <x v="115"/>
      <x v="2"/>
    </i>
    <i>
      <x v="32"/>
      <x v="32"/>
      <x v="2"/>
      <x v="66"/>
      <x v="98"/>
      <x v="2"/>
    </i>
    <i>
      <x v="34"/>
      <x v="34"/>
      <x v="3"/>
      <x v="111"/>
      <x v="118"/>
      <x v="3"/>
    </i>
    <i>
      <x v="35"/>
      <x v="35"/>
      <x v="3"/>
      <x v="111"/>
      <x v="118"/>
      <x v="3"/>
    </i>
    <i t="grand">
      <x/>
    </i>
  </rowItems>
  <colFields count="1">
    <field x="-2"/>
  </colFields>
  <colItems count="70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  <i i="13">
      <x v="13"/>
    </i>
    <i i="14">
      <x v="14"/>
    </i>
    <i i="15">
      <x v="15"/>
    </i>
    <i i="16">
      <x v="16"/>
    </i>
    <i i="17">
      <x v="17"/>
    </i>
    <i i="18">
      <x v="18"/>
    </i>
    <i i="19">
      <x v="19"/>
    </i>
    <i i="20">
      <x v="20"/>
    </i>
    <i i="21">
      <x v="21"/>
    </i>
    <i i="22">
      <x v="22"/>
    </i>
    <i i="23">
      <x v="23"/>
    </i>
    <i i="24">
      <x v="24"/>
    </i>
    <i i="25">
      <x v="25"/>
    </i>
    <i i="26">
      <x v="26"/>
    </i>
    <i i="27">
      <x v="27"/>
    </i>
    <i i="28">
      <x v="28"/>
    </i>
    <i i="29">
      <x v="29"/>
    </i>
    <i i="30">
      <x v="30"/>
    </i>
    <i i="31">
      <x v="31"/>
    </i>
    <i i="32">
      <x v="32"/>
    </i>
    <i i="33">
      <x v="33"/>
    </i>
    <i i="34">
      <x v="34"/>
    </i>
    <i i="35">
      <x v="35"/>
    </i>
    <i i="36">
      <x v="36"/>
    </i>
    <i i="37">
      <x v="37"/>
    </i>
    <i i="38">
      <x v="38"/>
    </i>
    <i i="39">
      <x v="39"/>
    </i>
    <i i="40">
      <x v="40"/>
    </i>
    <i i="41">
      <x v="41"/>
    </i>
    <i i="42">
      <x v="42"/>
    </i>
    <i i="43">
      <x v="43"/>
    </i>
    <i i="44">
      <x v="44"/>
    </i>
    <i i="45">
      <x v="45"/>
    </i>
    <i i="46">
      <x v="46"/>
    </i>
    <i i="47">
      <x v="47"/>
    </i>
    <i i="48">
      <x v="48"/>
    </i>
    <i i="49">
      <x v="49"/>
    </i>
    <i i="50">
      <x v="50"/>
    </i>
    <i i="51">
      <x v="51"/>
    </i>
    <i i="52">
      <x v="52"/>
    </i>
    <i i="53">
      <x v="53"/>
    </i>
    <i i="54">
      <x v="54"/>
    </i>
    <i i="55">
      <x v="55"/>
    </i>
    <i i="56">
      <x v="56"/>
    </i>
    <i i="57">
      <x v="57"/>
    </i>
    <i i="58">
      <x v="58"/>
    </i>
    <i i="59">
      <x v="59"/>
    </i>
    <i i="60">
      <x v="60"/>
    </i>
    <i i="61">
      <x v="61"/>
    </i>
    <i i="62">
      <x v="62"/>
    </i>
    <i i="63">
      <x v="63"/>
    </i>
    <i i="64">
      <x v="64"/>
    </i>
    <i i="65">
      <x v="65"/>
    </i>
    <i i="66">
      <x v="66"/>
    </i>
    <i i="67">
      <x v="67"/>
    </i>
    <i i="68">
      <x v="68"/>
    </i>
    <i i="69">
      <x v="69"/>
    </i>
  </colItems>
  <dataFields count="70">
    <dataField name="Suma de Formación Laboral De 17 años y menores Ejecución Cupos " fld="6" baseField="0" baseItem="0"/>
    <dataField name="Suma de Formación Laboral De 17 años y menores Ejecución Aprendices " fld="7" baseField="0" baseItem="0"/>
    <dataField name="Suma de Formación Laboral De 18 a 24 años Ejecución Cupos " fld="8" baseField="0" baseItem="0"/>
    <dataField name="Suma de Formación Laboral De 18 a 24 años Ejecución Aprendices " fld="9" baseField="0" baseItem="0"/>
    <dataField name="Suma de Formación Laboral Ejecución Cupos  De 25 a 30 años " fld="10" baseField="0" baseItem="0"/>
    <dataField name="Suma de Formación Laboral De 25 a 30 años Ejecución Aprendices" fld="11" baseField="0" baseItem="0"/>
    <dataField name="Suma de Formación Laboral De 31 a 40 años Ejecución Cupos" fld="12" baseField="0" baseItem="0"/>
    <dataField name="Suma de Formación Laboral De 31 a 40 años Ejecución Aprendices" fld="13" baseField="0" baseItem="0"/>
    <dataField name="Suma de Formación Laboral De 41 a 55 años Ejecución Cupos" fld="14" baseField="0" baseItem="0"/>
    <dataField name="Suma de Formación Laboral De 41 a 55 años Ejecución Aprendices" fld="15" baseField="0" baseItem="0"/>
    <dataField name="Suma de Formación Laboral De 56 años y mayores Ejecución Cupos" fld="16" baseField="0" baseItem="0"/>
    <dataField name="Suma de Formación Laboral De 56 años y mayores Ejecución Aprendices" fld="17" baseField="0" baseItem="0"/>
    <dataField name="Suma de Formación Laboral Total Ejecución Cupos" fld="18" baseField="0" baseItem="0"/>
    <dataField name="Suma de Formación Laboral De Total Ejecución Aprendices" fld="19" baseField="0" baseItem="0"/>
    <dataField name="Suma de Educación Superior De 17 años y menores Ejecución Cupos " fld="20" baseField="0" baseItem="0"/>
    <dataField name="Suma de Educación Superior De 17 años y menores Ejecución Aprendices" fld="21" baseField="0" baseItem="0"/>
    <dataField name="Suma de Educación Superior De 18 a 4 años Ejecución Cupos" fld="22" baseField="0" baseItem="0"/>
    <dataField name="Suma de Educación Superior De 18 a 4 años Ejecución Aprendices" fld="23" baseField="0" baseItem="0"/>
    <dataField name="Suma de Educación Superior Ejecución Cupos  De 5 a 30 años " fld="24" baseField="0" baseItem="0"/>
    <dataField name="Suma de Educación Superior De 5 a 30 años Ejecución Aprendices" fld="25" baseField="0" baseItem="0"/>
    <dataField name="Suma de Educación Superior De 31 a 40 años Ejecución Cupos" fld="26" baseField="0" baseItem="0"/>
    <dataField name="Suma de Educación Superior De 31 a 40 años Ejecución Aprendices" fld="27" baseField="0" baseItem="0"/>
    <dataField name="Suma de Educación Superior De 41 a 55 años Ejecución Cupos" fld="28" baseField="0" baseItem="0"/>
    <dataField name="Suma de Educación Superior De 41 a 55 años Ejecución Aprendices" fld="29" baseField="0" baseItem="0"/>
    <dataField name="Suma de Educación Superior De 56 años y mayores Ejecución Cupos" fld="30" baseField="0" baseItem="0"/>
    <dataField name="Suma de Educación Superior De 56 años y mayores Ejecución Aprendices" fld="31" baseField="0" baseItem="0"/>
    <dataField name="Suma de Educación Superior Total Ejecución Cupos" fld="32" baseField="0" baseItem="0"/>
    <dataField name="Suma de Educación Superior De Total Ejecución Aprendices" fld="33" baseField="0" baseItem="0"/>
    <dataField name="Suma de Formación Titulada De 17 años y menores Ejecución Cupos" fld="34" baseField="0" baseItem="0"/>
    <dataField name="Suma de Formación Titulada De 17 años y menores Ejecución Aprendices" fld="35" baseField="0" baseItem="0"/>
    <dataField name="Suma de Formación Titulada De 18 a 4 años Ejecución Cupos" fld="36" baseField="0" baseItem="0"/>
    <dataField name="Suma de Formación Titulada De 18 a 4 años Ejecución Aprendices" fld="37" baseField="0" baseItem="0"/>
    <dataField name="Suma de Formación Titulada Ejecución Cupos  De 5 a 30 años" fld="38" baseField="0" baseItem="0"/>
    <dataField name="Suma de Formación Titulada De 5 a 30 años Ejecución Aprendices" fld="39" baseField="0" baseItem="0"/>
    <dataField name="Suma de Formación Titulada De 31 a 40 años Ejecución Cupos" fld="40" baseField="0" baseItem="0"/>
    <dataField name="Suma de Formación Titulada De 31 a 40 años Ejecución Aprendices" fld="41" baseField="0" baseItem="0"/>
    <dataField name="Suma de Formación Titulada De 41 a 55 años Ejecución Cupos" fld="42" baseField="0" baseItem="0"/>
    <dataField name="Suma de Formación Titulada De 41 a 55 años Ejecución Aprendices" fld="43" baseField="0" baseItem="0"/>
    <dataField name="Suma de Formación Titulada De 56 años y mayores Ejecución Cupos" fld="44" baseField="0" baseItem="0"/>
    <dataField name="Suma de Formación Titulada De 56 años y mayores Ejecución Aprendices" fld="45" baseField="0" baseItem="0"/>
    <dataField name="Suma de Formación Titulada Total Ejecución Cupos" fld="46" baseField="0" baseItem="0"/>
    <dataField name="Suma de Formación Titulada De Total Ejecución Aprendices" fld="47" baseField="0" baseItem="0"/>
    <dataField name="Suma de Formación Complementaria De 17 años y menores Ejecución Cupos" fld="48" baseField="0" baseItem="0"/>
    <dataField name="Suma de Formación Complementaria De 17 años y menores Ejecución Aprendices" fld="49" baseField="0" baseItem="0"/>
    <dataField name="Suma de Formación Complementaria De 18 a 4 años Ejecución Cupos" fld="50" baseField="0" baseItem="0"/>
    <dataField name="Suma de Formación Complementaria De 18 a 4 años Ejecución Aprendices" fld="51" baseField="0" baseItem="0"/>
    <dataField name="Suma de Formación Complementaria Ejecución Cupos  De 5 a 30 años" fld="52" baseField="0" baseItem="0"/>
    <dataField name="Suma de Formación Complementaria De 5 a 30 años Ejecución Aprendices" fld="53" baseField="0" baseItem="0"/>
    <dataField name="Suma de Formación Complementaria De 31 a 40 años Ejecución Cupos" fld="54" baseField="0" baseItem="0"/>
    <dataField name="Suma de Formación Complementaria De 31 a 40 años Ejecución Aprendices" fld="55" baseField="0" baseItem="0"/>
    <dataField name="Suma de Formación Complementaria De 41 a 55 años Ejecución Cupos" fld="56" baseField="0" baseItem="0"/>
    <dataField name="Suma de Formación Complementaria De 41 a 55 años Ejecución Aprendices" fld="57" baseField="0" baseItem="0"/>
    <dataField name="Suma de Formación Complementaria De 56 años y mayores Ejecución Cupos" fld="58" baseField="0" baseItem="0"/>
    <dataField name="Suma de Formación Complementaria De 56 años y mayores Ejecución Aprendices" fld="59" baseField="0" baseItem="0"/>
    <dataField name="Suma de Formación Complementaria Total Ejecución Cupos" fld="60" baseField="0" baseItem="0"/>
    <dataField name="Suma de Formación Complementaria De Total Ejecución Aprendices" fld="61" baseField="0" baseItem="0"/>
    <dataField name="Suma de FPI De 17 años y menores Ejecución Cupos" fld="62" baseField="0" baseItem="0"/>
    <dataField name="Suma de FPI De 17 años y menores Ejecución Aprendices" fld="63" baseField="0" baseItem="0"/>
    <dataField name="Suma de FPI De 18 a 4 años Ejecución Cupos" fld="64" baseField="0" baseItem="0"/>
    <dataField name="Suma de FPI De 18 a 4 años Ejecución Aprendices" fld="65" baseField="0" baseItem="0"/>
    <dataField name="Suma de FPI Ejecución Cupos  De 5 a 30 años" fld="66" baseField="0" baseItem="0"/>
    <dataField name="Suma de FPI De 5 a 30 años Ejecución Aprendices" fld="67" baseField="0" baseItem="0"/>
    <dataField name="Suma de FPI De 31 a 40 años Ejecución Cupos" fld="68" baseField="0" baseItem="0"/>
    <dataField name="Suma de FPI De 31 a 40 años Ejecución Aprendices" fld="69" baseField="0" baseItem="0"/>
    <dataField name="Suma de FPI De 41 a 55 años Ejecución Cupos" fld="70" baseField="0" baseItem="0"/>
    <dataField name="Suma de FPI De 41 a 55 años Ejecución Aprendices" fld="71" baseField="0" baseItem="0"/>
    <dataField name="Suma de FPI De 56 años y mayores Ejecución Cupos" fld="72" baseField="0" baseItem="0"/>
    <dataField name="Suma de FPI De 56 años y mayores Ejecución Aprendices" fld="73" baseField="0" baseItem="0"/>
    <dataField name="Suma de FPI Total Ejecución Cupos" fld="74" baseField="0" baseItem="0"/>
    <dataField name="Suma de FPI De Total Ejecución Aprendices" fld="75" baseField="0" baseItem="0"/>
  </dataFields>
  <formats count="10">
    <format dxfId="328">
      <pivotArea type="all" dataOnly="0" outline="0" fieldPosition="0"/>
    </format>
    <format dxfId="327">
      <pivotArea outline="0" collapsedLevelsAreSubtotals="1" fieldPosition="0"/>
    </format>
    <format dxfId="326">
      <pivotArea type="origin" dataOnly="0" labelOnly="1" outline="0" fieldPosition="0"/>
    </format>
    <format dxfId="325">
      <pivotArea field="0" type="button" dataOnly="0" labelOnly="1" outline="0" axis="axisRow" fieldPosition="0"/>
    </format>
    <format dxfId="324">
      <pivotArea field="1" type="button" dataOnly="0" labelOnly="1" outline="0" axis="axisRow" fieldPosition="1"/>
    </format>
    <format dxfId="323">
      <pivotArea field="4" type="button" dataOnly="0" labelOnly="1" outline="0" axis="axisRow" fieldPosition="4"/>
    </format>
    <format dxfId="322">
      <pivotArea field="3" type="button" dataOnly="0" labelOnly="1" outline="0" axis="axisRow" fieldPosition="3"/>
    </format>
    <format dxfId="321">
      <pivotArea dataOnly="0" labelOnly="1" outline="0" fieldPosition="0">
        <references count="1">
          <reference field="0" count="0"/>
        </references>
      </pivotArea>
    </format>
    <format dxfId="320">
      <pivotArea dataOnly="0" labelOnly="1" grandRow="1" outline="0" fieldPosition="0"/>
    </format>
    <format dxfId="319">
      <pivotArea type="topRight" dataOnly="0" labelOnly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ódigo_Regional11" xr10:uid="{0D0B541F-F132-4275-9F56-115C2768ABA8}" sourceName="Código Regional">
  <pivotTables>
    <pivotTable tabId="13" name="TablaDinámica1"/>
  </pivotTables>
  <data>
    <tabular pivotCacheId="483700993">
      <items count="36">
        <i x="0" s="1"/>
        <i x="1" s="1"/>
        <i x="2" s="1"/>
        <i x="3" s="1"/>
        <i x="4" s="1"/>
        <i x="5" s="1"/>
        <i x="6" s="1"/>
        <i x="7" s="1"/>
        <i x="8" s="1"/>
        <i x="9" s="1"/>
        <i x="10" s="1"/>
        <i x="11" s="1"/>
        <i x="12" s="1"/>
        <i x="13" s="1"/>
        <i x="14" s="1"/>
        <i x="15" s="1"/>
        <i x="16" s="1"/>
        <i x="17" s="1"/>
        <i x="18" s="1"/>
        <i x="19" s="1"/>
        <i x="20" s="1"/>
        <i x="21" s="1"/>
        <i x="22" s="1"/>
        <i x="23" s="1"/>
        <i x="24" s="1"/>
        <i x="25" s="1"/>
        <i x="26" s="1"/>
        <i x="27" s="1"/>
        <i x="28" s="1"/>
        <i x="29" s="1"/>
        <i x="30" s="1"/>
        <i x="31" s="1"/>
        <i x="32" s="1"/>
        <i x="34" s="1"/>
        <i x="33" s="1"/>
        <i x="35" s="1" nd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gional2" xr10:uid="{3F1918A9-D768-4E99-A8D2-4053A06D719C}" sourceName="Regional">
  <pivotTables>
    <pivotTable tabId="13" name="TablaDinámica1"/>
  </pivotTables>
  <data>
    <tabular pivotCacheId="483700993">
      <items count="36">
        <i x="34" s="1"/>
        <i x="28" s="1"/>
        <i x="0" s="1"/>
        <i x="24" s="1"/>
        <i x="1" s="1"/>
        <i x="3" s="1"/>
        <i x="4" s="1"/>
        <i x="5" s="1"/>
        <i x="6" s="1"/>
        <i x="25" s="1"/>
        <i x="7" s="1"/>
        <i x="8" s="1"/>
        <i x="11" s="1"/>
        <i x="9" s="1"/>
        <i x="10" s="1"/>
        <i x="2" s="1"/>
        <i x="29" s="1"/>
        <i x="13" s="1"/>
        <i x="30" s="1"/>
        <i x="12" s="1"/>
        <i x="14" s="1"/>
        <i x="15" s="1"/>
        <i x="16" s="1"/>
        <i x="17" s="1"/>
        <i x="26" s="1"/>
        <i x="18" s="1"/>
        <i x="19" s="1"/>
        <i x="27" s="1"/>
        <i x="20" s="1"/>
        <i x="21" s="1"/>
        <i x="22" s="1"/>
        <i x="23" s="1"/>
        <i x="31" s="1"/>
        <i x="32" s="1"/>
        <i x="33" s="1"/>
        <i x="35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ódigo_Centro1" xr10:uid="{AA2B8BCF-6362-4247-9EA2-417DA5663FFB}" sourceName="Código Centro">
  <pivotTables>
    <pivotTable tabId="13" name="TablaDinámica1"/>
  </pivotTables>
  <data>
    <tabular pivotCacheId="483700993">
      <items count="119">
        <i x="0" s="1"/>
        <i x="16" s="1"/>
        <i x="35" s="1"/>
        <i x="36" s="1"/>
        <i x="39" s="1"/>
        <i x="40" s="1"/>
        <i x="44" s="1"/>
        <i x="50" s="1"/>
        <i x="53" s="1"/>
        <i x="56" s="1"/>
        <i x="65" s="1"/>
        <i x="74" s="1"/>
        <i x="72" s="1"/>
        <i x="79" s="1"/>
        <i x="81" s="1"/>
        <i x="84" s="1"/>
        <i x="87" s="1"/>
        <i x="96" s="1"/>
        <i x="99" s="1"/>
        <i x="100" s="1"/>
        <i x="101" s="1"/>
        <i x="1" s="1"/>
        <i x="2" s="1"/>
        <i x="3" s="1"/>
        <i x="4" s="1"/>
        <i x="5" s="1"/>
        <i x="6" s="1"/>
        <i x="7" s="1"/>
        <i x="17" s="1"/>
        <i x="18" s="1"/>
        <i x="20" s="1"/>
        <i x="21" s="1"/>
        <i x="22" s="1"/>
        <i x="23" s="1"/>
        <i x="24" s="1"/>
        <i x="25" s="1"/>
        <i x="26" s="1"/>
        <i x="27" s="1"/>
        <i x="28" s="1"/>
        <i x="37" s="1"/>
        <i x="45" s="1"/>
        <i x="46" s="1"/>
        <i x="51" s="1"/>
        <i x="70" s="1"/>
        <i x="85" s="1"/>
        <i x="88" s="1"/>
        <i x="89" s="1"/>
        <i x="97" s="1"/>
        <i x="102" s="1"/>
        <i x="103" s="1"/>
        <i x="104" s="1"/>
        <i x="105" s="1"/>
        <i x="82" s="1"/>
        <i x="58" s="1"/>
        <i x="8" s="1"/>
        <i x="19" s="1"/>
        <i x="29" s="1"/>
        <i x="38" s="1"/>
        <i x="41" s="1"/>
        <i x="47" s="1"/>
        <i x="52" s="1"/>
        <i x="86" s="1"/>
        <i x="90" s="1"/>
        <i x="98" s="1"/>
        <i x="106" s="1"/>
        <i x="9" s="1"/>
        <i x="10" s="1"/>
        <i x="30" s="1"/>
        <i x="31" s="1"/>
        <i x="32" s="1"/>
        <i x="33" s="1"/>
        <i x="11" s="1"/>
        <i x="12" s="1"/>
        <i x="13" s="1"/>
        <i x="14" s="1"/>
        <i x="34" s="1"/>
        <i x="59" s="1"/>
        <i x="60" s="1"/>
        <i x="61" s="1"/>
        <i x="62" s="1"/>
        <i x="63" s="1"/>
        <i x="42" s="1"/>
        <i x="48" s="1"/>
        <i x="49" s="1"/>
        <i x="113" s="1"/>
        <i x="111" s="1"/>
        <i x="110" s="1"/>
        <i x="54" s="1"/>
        <i x="55" s="1"/>
        <i x="64" s="1"/>
        <i x="57" s="1"/>
        <i x="71" s="1"/>
        <i x="66" s="1"/>
        <i x="67" s="1"/>
        <i x="68" s="1"/>
        <i x="69" s="1"/>
        <i x="73" s="1"/>
        <i x="109" s="1"/>
        <i x="117" s="1"/>
        <i x="75" s="1"/>
        <i x="115" s="1"/>
        <i x="76" s="1"/>
        <i x="77" s="1"/>
        <i x="78" s="1"/>
        <i x="80" s="1"/>
        <i x="83" s="1"/>
        <i x="112" s="1"/>
        <i x="91" s="1"/>
        <i x="92" s="1"/>
        <i x="95" s="1"/>
        <i x="107" s="1"/>
        <i x="108" s="1"/>
        <i x="93" s="1"/>
        <i x="94" s="1"/>
        <i x="114" s="1"/>
        <i x="116" s="1"/>
        <i x="15" s="1"/>
        <i x="43" s="1"/>
        <i x="118" s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entro_de_Formación1" xr10:uid="{002F9F88-D417-4512-97F3-31B12BC23BC4}" sourceName="Centro de Formación">
  <pivotTables>
    <pivotTable tabId="13" name="TablaDinámica1"/>
  </pivotTables>
  <data>
    <tabular pivotCacheId="483700993">
      <items count="112">
        <i x="69" s="1"/>
        <i x="57" s="1"/>
        <i x="51" s="1"/>
        <i x="68" s="1"/>
        <i x="63" s="1"/>
        <i x="35" s="1"/>
        <i x="87" s="1"/>
        <i x="104" s="1"/>
        <i x="77" s="1"/>
        <i x="71" s="1"/>
        <i x="103" s="1"/>
        <i x="74" s="1"/>
        <i x="48" s="1"/>
        <i x="92" s="1"/>
        <i x="90" s="1"/>
        <i x="53" s="1"/>
        <i x="109" s="1"/>
        <i x="86" s="1"/>
        <i x="107" s="1"/>
        <i x="80" s="1"/>
        <i x="50" s="1"/>
        <i x="44" s="1"/>
        <i x="59" s="1"/>
        <i x="101" s="1"/>
        <i x="8" s="1"/>
        <i x="19" s="1"/>
        <i x="79" s="1"/>
        <i x="54" s="1"/>
        <i x="60" s="1"/>
        <i x="64" s="1"/>
        <i x="56" s="1"/>
        <i x="108" s="1"/>
        <i x="38" s="1"/>
        <i x="81" s="1"/>
        <i x="97" s="1"/>
        <i x="27" s="1"/>
        <i x="95" s="1"/>
        <i x="21" s="1"/>
        <i x="62" s="1"/>
        <i x="30" s="1"/>
        <i x="34" s="1"/>
        <i x="3" s="1"/>
        <i x="1" s="1"/>
        <i x="76" s="1"/>
        <i x="105" s="1"/>
        <i x="31" s="1"/>
        <i x="40" s="1"/>
        <i x="88" s="1"/>
        <i x="29" s="1"/>
        <i x="22" s="1"/>
        <i x="99" s="1"/>
        <i x="102" s="1"/>
        <i x="66" s="1"/>
        <i x="91" s="1"/>
        <i x="72" s="1"/>
        <i x="52" s="1"/>
        <i x="96" s="1"/>
        <i x="65" s="1"/>
        <i x="42" s="1"/>
        <i x="13" s="1"/>
        <i x="89" s="1"/>
        <i x="58" s="1"/>
        <i x="70" s="1"/>
        <i x="0" s="1"/>
        <i x="23" s="1"/>
        <i x="26" s="1"/>
        <i x="45" s="1"/>
        <i x="110" s="1"/>
        <i x="61" s="1"/>
        <i x="9" s="1"/>
        <i x="84" s="1"/>
        <i x="32" s="1"/>
        <i x="10" s="1"/>
        <i x="5" s="1"/>
        <i x="100" s="1"/>
        <i x="24" s="1"/>
        <i x="20" s="1"/>
        <i x="49" s="1"/>
        <i x="2" s="1"/>
        <i x="82" s="1"/>
        <i x="41" s="1"/>
        <i x="83" s="1"/>
        <i x="18" s="1"/>
        <i x="55" s="1"/>
        <i x="67" s="1"/>
        <i x="85" s="1"/>
        <i x="75" s="1"/>
        <i x="36" s="1"/>
        <i x="93" s="1"/>
        <i x="25" s="1"/>
        <i x="39" s="1"/>
        <i x="17" s="1"/>
        <i x="98" s="1"/>
        <i x="33" s="1"/>
        <i x="94" s="1"/>
        <i x="16" s="1"/>
        <i x="4" s="1"/>
        <i x="78" s="1"/>
        <i x="106" s="1"/>
        <i x="43" s="1"/>
        <i x="28" s="1"/>
        <i x="37" s="1"/>
        <i x="46" s="1"/>
        <i x="73" s="1"/>
        <i x="47" s="1"/>
        <i x="6" s="1"/>
        <i x="7" s="1"/>
        <i x="14" s="1"/>
        <i x="12" s="1"/>
        <i x="11" s="1"/>
        <i x="15" s="1"/>
        <i x="111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ódigo_Regional1" xr10:uid="{416715A9-AE31-4303-83E4-16132F1ADCA9}" sourceName="Código Regional">
  <extLst>
    <x:ext xmlns:x15="http://schemas.microsoft.com/office/spreadsheetml/2010/11/main" uri="{2F2917AC-EB37-4324-AD4E-5DD8C200BD13}">
      <x15:tableSlicerCache tableId="2" column="1"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gional1" xr10:uid="{D6445145-B914-412A-B0B8-F894205D3CFD}" sourceName="Regional">
  <extLst>
    <x:ext xmlns:x15="http://schemas.microsoft.com/office/spreadsheetml/2010/11/main" uri="{2F2917AC-EB37-4324-AD4E-5DD8C200BD13}">
      <x15:tableSlicerCache tableId="2" column="2"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ódigo_Centro" xr10:uid="{BD84F462-3D1E-4D5C-A018-4E664FA85960}" sourceName="Código Centro">
  <extLst>
    <x:ext xmlns:x15="http://schemas.microsoft.com/office/spreadsheetml/2010/11/main" uri="{2F2917AC-EB37-4324-AD4E-5DD8C200BD13}">
      <x15:tableSlicerCache tableId="2" column="3"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entro_de_Formación" xr10:uid="{82E2FFA8-81E0-4D55-B844-4E4079E1E426}" sourceName="Centro de Formación">
  <extLst>
    <x:ext xmlns:x15="http://schemas.microsoft.com/office/spreadsheetml/2010/11/main" uri="{2F2917AC-EB37-4324-AD4E-5DD8C200BD13}">
      <x15:tableSlicerCache tableId="2" column="4"/>
    </x:ext>
  </extLst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Tamaño1" xr10:uid="{173EFE32-6DF3-4556-B90F-C400D01BF074}" sourceName="Tamaño">
  <extLst>
    <x:ext xmlns:x15="http://schemas.microsoft.com/office/spreadsheetml/2010/11/main" uri="{2F2917AC-EB37-4324-AD4E-5DD8C200BD13}">
      <x15:tableSlicerCache tableId="2" column="5"/>
    </x:ext>
  </extLst>
</slicerCacheDefinition>
</file>

<file path=xl/slicerCaches/slicerCache1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ódigo_Regional" xr10:uid="{FF524DE8-DD44-4590-A570-0E6061BBD73F}" sourceName="Código Regional">
  <extLst>
    <x:ext xmlns:x15="http://schemas.microsoft.com/office/spreadsheetml/2010/11/main" uri="{2F2917AC-EB37-4324-AD4E-5DD8C200BD13}">
      <x15:tableSlicerCache tableId="1" column="1"/>
    </x:ext>
  </extLst>
</slicerCacheDefinition>
</file>

<file path=xl/slicerCaches/slicerCache1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gional" xr10:uid="{FB02B4DE-72E6-4850-B156-F0854089323D}" sourceName="Regional">
  <extLst>
    <x:ext xmlns:x15="http://schemas.microsoft.com/office/spreadsheetml/2010/11/main" uri="{2F2917AC-EB37-4324-AD4E-5DD8C200BD13}">
      <x15:tableSlicerCache tableId="1" column="2"/>
    </x:ext>
  </extLst>
</slicerCacheDefinition>
</file>

<file path=xl/slicerCaches/slicerCache1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Tamaño" xr10:uid="{0F4692F2-CB5F-4B58-9D5A-1529D64F7176}" sourceName="Tamaño">
  <extLst>
    <x:ext xmlns:x15="http://schemas.microsoft.com/office/spreadsheetml/2010/11/main" uri="{2F2917AC-EB37-4324-AD4E-5DD8C200BD13}">
      <x15:tableSlicerCache tableId="1" column="3"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Código Regional 2" xr10:uid="{A70A96B2-34CC-4D67-BF40-EC63E3990315}" cache="SegmentaciónDeDatos_Código_Regional11" caption="Código Regional" rowHeight="254000"/>
  <slicer name="Regional 2" xr10:uid="{0E781B49-BCDD-4493-9804-504D54CC3F7F}" cache="SegmentaciónDeDatos_Regional2" caption="Regional" style="Estilo de segmentación de datos 2 4" rowHeight="254000"/>
  <slicer name="Código Centro 1" xr10:uid="{E4DE5A8F-7989-4766-AE75-8EF3D1A4E7CA}" cache="SegmentaciónDeDatos_Código_Centro1" caption="Código Centro" rowHeight="254000"/>
  <slicer name="Centro de Formación 1" xr10:uid="{09F3CC5D-A1A8-4CC6-A594-8878F5C22768}" cache="SegmentaciónDeDatos_Centro_de_Formación1" caption="Centro de Formación" style="Estilo de segmentación de datos 2 4" rowHeight="2540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gional 3" xr10:uid="{E71BA817-89C2-49A8-AFE7-2424924924A6}" cache="SegmentaciónDeDatos_Regional2" caption="Regional" style="Estilo de segmentación de datos 2 4" rowHeight="254000"/>
  <slicer name="Centro de Formación 2" xr10:uid="{5213B858-18BF-41AD-A163-708EC3114C29}" cache="SegmentaciónDeDatos_Centro_de_Formación1" caption="Centro de Formación" style="Estilo de segmentación de datos 2 4" rowHeight="25400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Código Regional" xr10:uid="{A1074D7B-E323-4D04-9B07-F5653DBC62B7}" cache="SegmentaciónDeDatos_Código_Regional" caption="Código Regional" style="SlicerStyleDark6" rowHeight="251883"/>
  <slicer name="Regional" xr10:uid="{A5F247AA-FCC3-4BF6-9775-24A169542637}" cache="SegmentaciónDeDatos_Regional" caption="Regional" style="SlicerStyleDark6" rowHeight="251883"/>
  <slicer name="Tamaño" xr10:uid="{1A5D697E-12C9-42D4-85B9-737C08866B6A}" cache="SegmentaciónDeDatos_Tamaño" caption="Tamaño" style="SlicerStyleDark6" rowHeight="251883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Código Regional 1" xr10:uid="{173F6C93-70D4-4160-B5CD-EC9A47B6FBF7}" cache="SegmentaciónDeDatos_Código_Regional1" caption="Código Regional" style="SlicerStyleDark6" rowHeight="251883"/>
  <slicer name="Regional 1" xr10:uid="{F9438F5E-9550-45B5-B877-124405F212EB}" cache="SegmentaciónDeDatos_Regional1" caption="Regional" style="SlicerStyleDark6" rowHeight="251883"/>
  <slicer name="Código Centro" xr10:uid="{BE1D02E9-13B0-4B7F-B9AE-5860FBF959AB}" cache="SegmentaciónDeDatos_Código_Centro" caption="Código Centro" style="SlicerStyleDark6" rowHeight="251883"/>
  <slicer name="Centro de Formación" xr10:uid="{3E1524CC-0E69-495E-A8B3-0E729AF815EF}" cache="SegmentaciónDeDatos_Centro_de_Formación" caption="Centro de Formación" style="SlicerStyleDark6" rowHeight="251883"/>
  <slicer name="Tamaño 1" xr10:uid="{DC09139E-FBA8-4B70-AA7E-EE80DF14E045}" cache="SegmentaciónDeDatos_Tamaño1" caption="Tamaño" style="SlicerStyleDark6" rowHeight="251883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4742C37-90F4-4274-BA71-F139D08F2E4F}" name="Reten_Ctros6" displayName="Reten_Ctros6" ref="B6:BY126" totalsRowShown="0" headerRowDxfId="318" dataDxfId="317" tableBorderDxfId="316" dataCellStyle="Porcentaje">
  <autoFilter ref="B6:BY126" xr:uid="{6C5BEAF7-C3C3-4AC6-B00E-D5BC71F66099}"/>
  <tableColumns count="76">
    <tableColumn id="1" xr3:uid="{479A586A-390E-4284-B295-9D836D585EB7}" name="Código Regional" dataDxfId="315" totalsRowDxfId="314"/>
    <tableColumn id="2" xr3:uid="{D2AD14F1-929B-4230-95AD-9A07502A785E}" name="Regional" dataDxfId="313" totalsRowDxfId="312"/>
    <tableColumn id="50" xr3:uid="{F64BF99F-4319-44BB-840B-9BF1AB4A84C5}" name="Tamaño de regional" dataDxfId="311"/>
    <tableColumn id="49" xr3:uid="{917276BC-7821-4B7A-960A-EB631EA887C7}" name="Centro de Formación" dataDxfId="310"/>
    <tableColumn id="3" xr3:uid="{1967607E-994E-4D46-BA8A-588B16E3929A}" name="Código Centro" dataDxfId="309"/>
    <tableColumn id="5" xr3:uid="{D877525F-00B5-4786-AE71-D41BC3B27F3D}" name="Tamaño" dataDxfId="308" totalsRowDxfId="307" dataCellStyle="Porcentaje"/>
    <tableColumn id="6" xr3:uid="{BBF36CF1-FC03-45BE-BA7A-66BD2C0959A3}" name="Formación Laboral De 17 años y menores Ejecución Cupos " dataDxfId="306" totalsRowDxfId="305" dataCellStyle="Porcentaje">
      <calculatedColumnFormula>'3. FPI X EDAD X CENTROS'!F18</calculatedColumnFormula>
    </tableColumn>
    <tableColumn id="7" xr3:uid="{A2EEFAAE-38F1-468F-822E-322E2EC79DA7}" name="Formación Laboral De 17 años y menores Ejecución Aprendices " dataDxfId="304" totalsRowDxfId="303" dataCellStyle="Porcentaje">
      <calculatedColumnFormula>'3. FPI X EDAD X CENTROS'!G18</calculatedColumnFormula>
    </tableColumn>
    <tableColumn id="8" xr3:uid="{1DC07B37-3707-4D04-8F86-BC92CADA7DBB}" name="Formación Laboral De 18 a 24 años Ejecución Cupos " dataDxfId="302" totalsRowDxfId="301" dataCellStyle="Porcentaje">
      <calculatedColumnFormula>'3. FPI X EDAD X CENTROS'!H18</calculatedColumnFormula>
    </tableColumn>
    <tableColumn id="9" xr3:uid="{5D726D84-7945-4FAF-9598-B22A9D46FA61}" name="Formación Laboral De 18 a 24 años Ejecución Aprendices " dataDxfId="300" totalsRowDxfId="299" dataCellStyle="Porcentaje">
      <calculatedColumnFormula>'3. FPI X EDAD X CENTROS'!I18</calculatedColumnFormula>
    </tableColumn>
    <tableColumn id="10" xr3:uid="{34E4175C-C8A1-4EFD-9B83-DC2646A32C19}" name="Formación Laboral Ejecución Cupos  De 25 a 30 años " dataDxfId="298" totalsRowDxfId="297" dataCellStyle="Porcentaje">
      <calculatedColumnFormula>'3. FPI X EDAD X CENTROS'!J18</calculatedColumnFormula>
    </tableColumn>
    <tableColumn id="11" xr3:uid="{61EB4B1B-A773-405A-B011-1ECC2D8E0639}" name="Formación Laboral De 25 a 30 años Ejecución Aprendices" dataDxfId="296" totalsRowDxfId="295" dataCellStyle="Porcentaje">
      <calculatedColumnFormula>'3. FPI X EDAD X CENTROS'!K18</calculatedColumnFormula>
    </tableColumn>
    <tableColumn id="12" xr3:uid="{28F88DF0-520C-45CF-AD41-7EC7A8F262D0}" name="Formación Laboral De 31 a 40 años Ejecución Cupos" dataDxfId="294" totalsRowDxfId="293" dataCellStyle="Porcentaje">
      <calculatedColumnFormula>'3. FPI X EDAD X CENTROS'!L18</calculatedColumnFormula>
    </tableColumn>
    <tableColumn id="13" xr3:uid="{D5C9EADE-AF30-4E0B-9412-957EFCED4C1B}" name="Formación Laboral De 31 a 40 años Ejecución Aprendices" dataDxfId="292" totalsRowDxfId="291" dataCellStyle="Porcentaje">
      <calculatedColumnFormula>'3. FPI X EDAD X CENTROS'!M18</calculatedColumnFormula>
    </tableColumn>
    <tableColumn id="14" xr3:uid="{004766DE-4BCE-412F-A939-16A38BD5ABFF}" name="Formación Laboral De 41 a 55 años Ejecución Cupos" dataDxfId="290" totalsRowDxfId="289" dataCellStyle="Porcentaje">
      <calculatedColumnFormula>'3. FPI X EDAD X CENTROS'!N18</calculatedColumnFormula>
    </tableColumn>
    <tableColumn id="15" xr3:uid="{94BFF3CE-056C-450F-BC09-147B973FC678}" name="Formación Laboral De 41 a 55 años Ejecución Aprendices" dataDxfId="288" totalsRowDxfId="287" dataCellStyle="Porcentaje">
      <calculatedColumnFormula>'3. FPI X EDAD X CENTROS'!O18</calculatedColumnFormula>
    </tableColumn>
    <tableColumn id="16" xr3:uid="{24135593-7EE0-4F3B-BFC6-7C8BFB0B17F6}" name="Formación Laboral De 56 años y mayores Ejecución Cupos" dataDxfId="286" totalsRowDxfId="285" dataCellStyle="Porcentaje">
      <calculatedColumnFormula>'3. FPI X EDAD X CENTROS'!P18</calculatedColumnFormula>
    </tableColumn>
    <tableColumn id="17" xr3:uid="{A99816AC-0572-4BE4-BBD0-F312917847A6}" name="Formación Laboral De 56 años y mayores Ejecución Aprendices" dataDxfId="284" totalsRowDxfId="283" dataCellStyle="Porcentaje">
      <calculatedColumnFormula>'3. FPI X EDAD X CENTROS'!Q18</calculatedColumnFormula>
    </tableColumn>
    <tableColumn id="18" xr3:uid="{469432C2-5D42-4FC6-8A44-2394AB929A80}" name="Formación Laboral Total Ejecución Cupos" dataDxfId="282" totalsRowDxfId="281" dataCellStyle="Porcentaje">
      <calculatedColumnFormula>'3. FPI X EDAD X CENTROS'!R18</calculatedColumnFormula>
    </tableColumn>
    <tableColumn id="19" xr3:uid="{D006FFD6-752C-4EBE-A3C4-F2D51181C29C}" name="Formación Laboral De Total Ejecución Aprendices" dataDxfId="280" totalsRowDxfId="279" dataCellStyle="Porcentaje">
      <calculatedColumnFormula>'3. FPI X EDAD X CENTROS'!S18</calculatedColumnFormula>
    </tableColumn>
    <tableColumn id="20" xr3:uid="{E2602037-763C-4CD7-864B-0B8334790BF6}" name="Educación Superior De 17 años y menores Ejecución Cupos " dataDxfId="278" totalsRowDxfId="277" dataCellStyle="Porcentaje">
      <calculatedColumnFormula>'3. FPI X EDAD X CENTROS'!T18</calculatedColumnFormula>
    </tableColumn>
    <tableColumn id="21" xr3:uid="{30A038FD-4BEF-433A-9D29-12EFE703B6E8}" name="Educación Superior De 17 años y menores Ejecución Aprendices" dataDxfId="276" totalsRowDxfId="275" dataCellStyle="Porcentaje">
      <calculatedColumnFormula>'3. FPI X EDAD X CENTROS'!U18</calculatedColumnFormula>
    </tableColumn>
    <tableColumn id="22" xr3:uid="{F1565BA7-8CB9-4CED-B598-B94F20AAE97F}" name="Educación Superior De 18 a 4 años Ejecución Cupos" dataDxfId="274" totalsRowDxfId="273" dataCellStyle="Porcentaje">
      <calculatedColumnFormula>'3. FPI X EDAD X CENTROS'!V18</calculatedColumnFormula>
    </tableColumn>
    <tableColumn id="23" xr3:uid="{E102D214-19F8-4E28-8161-4AF0104F7C74}" name="Educación Superior De 18 a 4 años Ejecución Aprendices" dataDxfId="272" totalsRowDxfId="271" dataCellStyle="Porcentaje">
      <calculatedColumnFormula>'3. FPI X EDAD X CENTROS'!W18</calculatedColumnFormula>
    </tableColumn>
    <tableColumn id="24" xr3:uid="{5D73929C-8ECC-42C4-BC17-4D7B804A0CB6}" name="Educación Superior Ejecución Cupos  De 5 a 30 años " dataDxfId="270" totalsRowDxfId="269" dataCellStyle="Porcentaje">
      <calculatedColumnFormula>'3. FPI X EDAD X CENTROS'!X18</calculatedColumnFormula>
    </tableColumn>
    <tableColumn id="25" xr3:uid="{EC238FFE-38BB-45ED-BFC1-27CC71DFD5B6}" name="Educación Superior De 5 a 30 años Ejecución Aprendices" dataDxfId="268" totalsRowDxfId="267" dataCellStyle="Porcentaje">
      <calculatedColumnFormula>'3. FPI X EDAD X CENTROS'!Y18</calculatedColumnFormula>
    </tableColumn>
    <tableColumn id="26" xr3:uid="{985EA489-07BB-4B04-932D-38FACF8DFA5F}" name="Educación Superior De 31 a 40 años Ejecución Cupos" dataDxfId="266" totalsRowDxfId="265" dataCellStyle="Porcentaje">
      <calculatedColumnFormula>'3. FPI X EDAD X CENTROS'!Z18</calculatedColumnFormula>
    </tableColumn>
    <tableColumn id="27" xr3:uid="{8DB40682-374B-4895-8344-E5E0844519A6}" name="Educación Superior De 31 a 40 años Ejecución Aprendices" dataDxfId="264" totalsRowDxfId="263" dataCellStyle="Porcentaje">
      <calculatedColumnFormula>'3. FPI X EDAD X CENTROS'!AA18</calculatedColumnFormula>
    </tableColumn>
    <tableColumn id="28" xr3:uid="{0404A78A-3B4D-474B-B6E7-B323E6078393}" name="Educación Superior De 41 a 55 años Ejecución Cupos" dataDxfId="262" totalsRowDxfId="261" dataCellStyle="Porcentaje">
      <calculatedColumnFormula>'3. FPI X EDAD X CENTROS'!AB18</calculatedColumnFormula>
    </tableColumn>
    <tableColumn id="29" xr3:uid="{003168B3-0609-4AD4-9E38-2BF237D0C1A9}" name="Educación Superior De 41 a 55 años Ejecución Aprendices" dataDxfId="260" totalsRowDxfId="259" dataCellStyle="Porcentaje">
      <calculatedColumnFormula>'3. FPI X EDAD X CENTROS'!AC18</calculatedColumnFormula>
    </tableColumn>
    <tableColumn id="30" xr3:uid="{1CF469BE-E181-4B74-83F8-1DA0DD42BDFB}" name="Educación Superior De 56 años y mayores Ejecución Cupos" dataDxfId="258" totalsRowDxfId="257" dataCellStyle="Porcentaje">
      <calculatedColumnFormula>'3. FPI X EDAD X CENTROS'!AD18</calculatedColumnFormula>
    </tableColumn>
    <tableColumn id="31" xr3:uid="{C51E48F8-682F-4D28-AFC8-C64F04081D53}" name="Educación Superior De 56 años y mayores Ejecución Aprendices" dataDxfId="256" totalsRowDxfId="255" dataCellStyle="Porcentaje">
      <calculatedColumnFormula>'3. FPI X EDAD X CENTROS'!AE18</calculatedColumnFormula>
    </tableColumn>
    <tableColumn id="32" xr3:uid="{E3B7F414-FB0D-4CB7-8C52-663EA8E42DC9}" name="Educación Superior Total Ejecución Cupos" dataDxfId="254" totalsRowDxfId="253" dataCellStyle="Porcentaje">
      <calculatedColumnFormula>'3. FPI X EDAD X CENTROS'!AF18</calculatedColumnFormula>
    </tableColumn>
    <tableColumn id="33" xr3:uid="{994BA47E-5C76-4918-ADCB-87441FD9FD15}" name="Educación Superior De Total Ejecución Aprendices" dataDxfId="252" totalsRowDxfId="251" dataCellStyle="Porcentaje">
      <calculatedColumnFormula>'3. FPI X EDAD X CENTROS'!AG18</calculatedColumnFormula>
    </tableColumn>
    <tableColumn id="34" xr3:uid="{3C3FEAC6-CBCF-48B5-852A-8B396025751A}" name="Formación Titulada De 17 años y menores Ejecución Cupos" dataDxfId="250" totalsRowDxfId="249" dataCellStyle="Porcentaje">
      <calculatedColumnFormula>'3. FPI X EDAD X CENTROS'!AH18</calculatedColumnFormula>
    </tableColumn>
    <tableColumn id="35" xr3:uid="{532F2D5B-0E0E-49B8-8254-62F8CB8D0AAB}" name="Formación Titulada De 17 años y menores Ejecución Aprendices" dataDxfId="248" totalsRowDxfId="247" dataCellStyle="Porcentaje">
      <calculatedColumnFormula>'3. FPI X EDAD X CENTROS'!AI18</calculatedColumnFormula>
    </tableColumn>
    <tableColumn id="36" xr3:uid="{BB8D5B63-34A4-4996-A6B3-21432CF231DE}" name="Formación Titulada De 18 a 4 años Ejecución Cupos" dataDxfId="246" totalsRowDxfId="245" dataCellStyle="Porcentaje">
      <calculatedColumnFormula>'3. FPI X EDAD X CENTROS'!AJ18</calculatedColumnFormula>
    </tableColumn>
    <tableColumn id="37" xr3:uid="{9932D2F7-1F78-4F1F-B8CF-3C4E46773AB3}" name="Formación Titulada De 18 a 4 años Ejecución Aprendices" dataDxfId="244" totalsRowDxfId="243" dataCellStyle="Porcentaje">
      <calculatedColumnFormula>'3. FPI X EDAD X CENTROS'!AK18</calculatedColumnFormula>
    </tableColumn>
    <tableColumn id="38" xr3:uid="{306A9F6C-58C7-4C32-ACCC-DA0AB7BFA72B}" name="Formación Titulada Ejecución Cupos  De 5 a 30 años" dataDxfId="242" totalsRowDxfId="241" dataCellStyle="Porcentaje">
      <calculatedColumnFormula>'3. FPI X EDAD X CENTROS'!AL18</calculatedColumnFormula>
    </tableColumn>
    <tableColumn id="39" xr3:uid="{140D4B99-A005-4283-87BE-E5E6A1D304F0}" name="Formación Titulada De 5 a 30 años Ejecución Aprendices" dataDxfId="240" totalsRowDxfId="239" dataCellStyle="Porcentaje">
      <calculatedColumnFormula>'3. FPI X EDAD X CENTROS'!AM18</calculatedColumnFormula>
    </tableColumn>
    <tableColumn id="40" xr3:uid="{AC92ACC6-9D64-4EA0-B4B5-076F83C1ED96}" name="Formación Titulada De 31 a 40 años Ejecución Cupos" dataDxfId="238" totalsRowDxfId="237" dataCellStyle="Porcentaje">
      <calculatedColumnFormula>'3. FPI X EDAD X CENTROS'!AN18</calculatedColumnFormula>
    </tableColumn>
    <tableColumn id="41" xr3:uid="{D25ADD19-FA90-47CA-993B-9EADF035468C}" name="Formación Titulada De 31 a 40 años Ejecución Aprendices" dataDxfId="236" totalsRowDxfId="235" dataCellStyle="Porcentaje">
      <calculatedColumnFormula>'3. FPI X EDAD X CENTROS'!AO18</calculatedColumnFormula>
    </tableColumn>
    <tableColumn id="42" xr3:uid="{6EB3800B-9BF2-44CA-BE29-D6D9364A459C}" name="Formación Titulada De 41 a 55 años Ejecución Cupos" dataDxfId="234" totalsRowDxfId="233" dataCellStyle="Porcentaje">
      <calculatedColumnFormula>'3. FPI X EDAD X CENTROS'!AP18</calculatedColumnFormula>
    </tableColumn>
    <tableColumn id="43" xr3:uid="{2F2A73E4-8D4E-424B-AE46-F0276A48ECD8}" name="Formación Titulada De 41 a 55 años Ejecución Aprendices" dataDxfId="232" totalsRowDxfId="231" dataCellStyle="Porcentaje">
      <calculatedColumnFormula>'3. FPI X EDAD X CENTROS'!AQ18</calculatedColumnFormula>
    </tableColumn>
    <tableColumn id="44" xr3:uid="{04E6A868-449C-451D-9262-31717871ADE1}" name="Formación Titulada De 56 años y mayores Ejecución Cupos" dataDxfId="230" totalsRowDxfId="229" dataCellStyle="Porcentaje">
      <calculatedColumnFormula>'3. FPI X EDAD X CENTROS'!AR18</calculatedColumnFormula>
    </tableColumn>
    <tableColumn id="45" xr3:uid="{2118FFB9-DE00-412D-9585-898D5C530B42}" name="Formación Titulada De 56 años y mayores Ejecución Aprendices" dataDxfId="228" totalsRowDxfId="227" dataCellStyle="Porcentaje">
      <calculatedColumnFormula>'3. FPI X EDAD X CENTROS'!AS18</calculatedColumnFormula>
    </tableColumn>
    <tableColumn id="46" xr3:uid="{A736CBB6-B5EE-4442-8F67-23DA3B1C110E}" name="Formación Titulada Total Ejecución Cupos" dataDxfId="226" totalsRowDxfId="225" dataCellStyle="Porcentaje">
      <calculatedColumnFormula>'3. FPI X EDAD X CENTROS'!AT18</calculatedColumnFormula>
    </tableColumn>
    <tableColumn id="47" xr3:uid="{C855EBE3-6C60-4CBA-9D62-8C46310623F3}" name="Formación Titulada De Total Ejecución Aprendices" dataDxfId="224" totalsRowDxfId="223" dataCellStyle="Porcentaje">
      <calculatedColumnFormula>'3. FPI X EDAD X CENTROS'!AU18</calculatedColumnFormula>
    </tableColumn>
    <tableColumn id="48" xr3:uid="{AF79F8BF-A4B8-42CF-8B92-9B6F752FDE6A}" name="Formación Complementaria De 17 años y menores Ejecución Cupos" dataDxfId="222" totalsRowDxfId="221" dataCellStyle="Porcentaje">
      <calculatedColumnFormula>'3. FPI X EDAD X CENTROS'!AV18</calculatedColumnFormula>
    </tableColumn>
    <tableColumn id="4" xr3:uid="{26D9634E-1770-46CD-B9C3-1E784482B64A}" name="Formación Complementaria De 17 años y menores Ejecución Aprendices" dataDxfId="220" totalsRowDxfId="219" dataCellStyle="Porcentaje">
      <calculatedColumnFormula>'3. FPI X EDAD X CENTROS'!AW18</calculatedColumnFormula>
    </tableColumn>
    <tableColumn id="51" xr3:uid="{B450464E-1076-4569-A18B-BB7FA1284F24}" name="Formación Complementaria De 18 a 4 años Ejecución Cupos" dataDxfId="218" totalsRowDxfId="217" dataCellStyle="Porcentaje">
      <calculatedColumnFormula>'3. FPI X EDAD X CENTROS'!AX18</calculatedColumnFormula>
    </tableColumn>
    <tableColumn id="52" xr3:uid="{EAB84144-7CDD-4732-AC04-CB94C6C60014}" name="Formación Complementaria De 18 a 4 años Ejecución Aprendices" dataDxfId="216" totalsRowDxfId="215" dataCellStyle="Porcentaje">
      <calculatedColumnFormula>'3. FPI X EDAD X CENTROS'!AY18</calculatedColumnFormula>
    </tableColumn>
    <tableColumn id="53" xr3:uid="{D713FC1D-C18D-4CE4-B95A-86514473B139}" name="Formación Complementaria Ejecución Cupos  De 5 a 30 años" dataDxfId="214" totalsRowDxfId="213" dataCellStyle="Porcentaje">
      <calculatedColumnFormula>'3. FPI X EDAD X CENTROS'!AZ18</calculatedColumnFormula>
    </tableColumn>
    <tableColumn id="54" xr3:uid="{6E48282F-CAA0-42C3-BB81-CD511D296F53}" name="Formación Complementaria De 5 a 30 años Ejecución Aprendices" dataDxfId="212" totalsRowDxfId="211" dataCellStyle="Porcentaje">
      <calculatedColumnFormula>'3. FPI X EDAD X CENTROS'!BA18</calculatedColumnFormula>
    </tableColumn>
    <tableColumn id="55" xr3:uid="{27FACCC8-E1B2-4D5C-9E61-933701B38D1A}" name="Formación Complementaria De 31 a 40 años Ejecución Cupos" dataDxfId="210" totalsRowDxfId="209" dataCellStyle="Porcentaje">
      <calculatedColumnFormula>'3. FPI X EDAD X CENTROS'!BB18</calculatedColumnFormula>
    </tableColumn>
    <tableColumn id="56" xr3:uid="{96E62F5B-42D1-47A4-BEE9-F86F46251F33}" name="Formación Complementaria De 31 a 40 años Ejecución Aprendices" dataDxfId="208" totalsRowDxfId="207" dataCellStyle="Porcentaje">
      <calculatedColumnFormula>'3. FPI X EDAD X CENTROS'!BC18</calculatedColumnFormula>
    </tableColumn>
    <tableColumn id="57" xr3:uid="{1EED57DF-6508-4BB9-A5A5-404A5639B85E}" name="Formación Complementaria De 41 a 55 años Ejecución Cupos" dataDxfId="206" totalsRowDxfId="205" dataCellStyle="Porcentaje">
      <calculatedColumnFormula>'3. FPI X EDAD X CENTROS'!BD18</calculatedColumnFormula>
    </tableColumn>
    <tableColumn id="58" xr3:uid="{B43C5DE6-F845-48B2-92D8-CC59E11AFDA9}" name="Formación Complementaria De 41 a 55 años Ejecución Aprendices" dataDxfId="204" totalsRowDxfId="203" dataCellStyle="Porcentaje">
      <calculatedColumnFormula>'3. FPI X EDAD X CENTROS'!BE18</calculatedColumnFormula>
    </tableColumn>
    <tableColumn id="59" xr3:uid="{007AF032-6E0D-4DDC-8B57-9BB70A727AA9}" name="Formación Complementaria De 56 años y mayores Ejecución Cupos" dataDxfId="202" totalsRowDxfId="201" dataCellStyle="Porcentaje">
      <calculatedColumnFormula>'3. FPI X EDAD X CENTROS'!BF18</calculatedColumnFormula>
    </tableColumn>
    <tableColumn id="60" xr3:uid="{503E0BFC-DC58-4B78-94F4-3533FE87D281}" name="Formación Complementaria De 56 años y mayores Ejecución Aprendices" dataDxfId="200" totalsRowDxfId="199" dataCellStyle="Porcentaje">
      <calculatedColumnFormula>'3. FPI X EDAD X CENTROS'!BG18</calculatedColumnFormula>
    </tableColumn>
    <tableColumn id="61" xr3:uid="{D8B2F470-B954-49EB-965C-DC62E67B94E3}" name="Formación Complementaria Total Ejecución Cupos" dataDxfId="198" totalsRowDxfId="197" dataCellStyle="Porcentaje">
      <calculatedColumnFormula>'3. FPI X EDAD X CENTROS'!BH18</calculatedColumnFormula>
    </tableColumn>
    <tableColumn id="62" xr3:uid="{69B8B227-BCA5-4E84-9096-AE12EFFA0085}" name="Formación Complementaria De Total Ejecución Aprendices" dataDxfId="196" totalsRowDxfId="195" dataCellStyle="Porcentaje">
      <calculatedColumnFormula>'3. FPI X EDAD X CENTROS'!BI18</calculatedColumnFormula>
    </tableColumn>
    <tableColumn id="63" xr3:uid="{FEB5818F-A6C7-4604-8799-75F2B0B28B26}" name="FPI De 17 años y menores Ejecución Cupos" dataDxfId="194" totalsRowDxfId="193" dataCellStyle="Porcentaje">
      <calculatedColumnFormula>'3. FPI X EDAD X CENTROS'!BJ18</calculatedColumnFormula>
    </tableColumn>
    <tableColumn id="64" xr3:uid="{9D6449D1-C110-465B-971F-51F909B16450}" name="FPI De 17 años y menores Ejecución Aprendices" dataDxfId="192" totalsRowDxfId="191" dataCellStyle="Porcentaje">
      <calculatedColumnFormula>'3. FPI X EDAD X CENTROS'!BK18</calculatedColumnFormula>
    </tableColumn>
    <tableColumn id="65" xr3:uid="{D9363DE6-CF0B-4F98-9F7E-AE86F48FAA21}" name="FPI De 18 a 4 años Ejecución Cupos" dataDxfId="190" totalsRowDxfId="189" dataCellStyle="Porcentaje">
      <calculatedColumnFormula>'3. FPI X EDAD X CENTROS'!BL18</calculatedColumnFormula>
    </tableColumn>
    <tableColumn id="66" xr3:uid="{504F3310-73A4-4A92-B537-AFF62E23E6A5}" name="FPI De 18 a 4 años Ejecución Aprendices" dataDxfId="188" totalsRowDxfId="187" dataCellStyle="Porcentaje">
      <calculatedColumnFormula>'3. FPI X EDAD X CENTROS'!BM18</calculatedColumnFormula>
    </tableColumn>
    <tableColumn id="67" xr3:uid="{DC3ECD5E-F3E2-492A-A69C-DC08A25C65B0}" name="FPI Ejecución Cupos  De 5 a 30 años" dataDxfId="186" totalsRowDxfId="185" dataCellStyle="Porcentaje">
      <calculatedColumnFormula>'3. FPI X EDAD X CENTROS'!BN18</calculatedColumnFormula>
    </tableColumn>
    <tableColumn id="68" xr3:uid="{3EA56AA7-FC8F-4C88-A2D2-BB12B09C72D4}" name="FPI De 5 a 30 años Ejecución Aprendices" dataDxfId="184" totalsRowDxfId="183" dataCellStyle="Porcentaje">
      <calculatedColumnFormula>'3. FPI X EDAD X CENTROS'!BO18</calculatedColumnFormula>
    </tableColumn>
    <tableColumn id="69" xr3:uid="{AA97C1FF-AE9A-4A22-9A64-41F95547EA93}" name="FPI De 31 a 40 años Ejecución Cupos" dataDxfId="182" totalsRowDxfId="181" dataCellStyle="Porcentaje">
      <calculatedColumnFormula>'3. FPI X EDAD X CENTROS'!BP18</calculatedColumnFormula>
    </tableColumn>
    <tableColumn id="70" xr3:uid="{7DAE0999-84D8-4584-B3A2-A8EE3BDA1399}" name="FPI De 31 a 40 años Ejecución Aprendices" dataDxfId="180" totalsRowDxfId="179" dataCellStyle="Porcentaje">
      <calculatedColumnFormula>'3. FPI X EDAD X CENTROS'!BQ18</calculatedColumnFormula>
    </tableColumn>
    <tableColumn id="71" xr3:uid="{242D657A-DD93-4D36-8085-30AB2F755B7E}" name="FPI De 41 a 55 años Ejecución Cupos" dataDxfId="178" totalsRowDxfId="177" dataCellStyle="Porcentaje">
      <calculatedColumnFormula>'3. FPI X EDAD X CENTROS'!BR18</calculatedColumnFormula>
    </tableColumn>
    <tableColumn id="72" xr3:uid="{EB447201-7E30-43DA-975E-0D106240B1A8}" name="FPI De 41 a 55 años Ejecución Aprendices" dataDxfId="176" totalsRowDxfId="175" dataCellStyle="Porcentaje">
      <calculatedColumnFormula>'3. FPI X EDAD X CENTROS'!BS18</calculatedColumnFormula>
    </tableColumn>
    <tableColumn id="73" xr3:uid="{A432A6BC-443D-4902-8860-73E72651AAAF}" name="FPI De 56 años y mayores Ejecución Cupos" dataDxfId="174" totalsRowDxfId="173" dataCellStyle="Porcentaje">
      <calculatedColumnFormula>'3. FPI X EDAD X CENTROS'!BT18</calculatedColumnFormula>
    </tableColumn>
    <tableColumn id="74" xr3:uid="{9A799A50-5D68-4A44-BA88-D0B58FD238F1}" name="FPI De 56 años y mayores Ejecución Aprendices" dataDxfId="172" totalsRowDxfId="171" dataCellStyle="Porcentaje">
      <calculatedColumnFormula>'3. FPI X EDAD X CENTROS'!BU18</calculatedColumnFormula>
    </tableColumn>
    <tableColumn id="75" xr3:uid="{D0D88512-01D7-4ABC-9072-4B07B005CAB3}" name="FPI Total Ejecución Cupos" dataDxfId="170" totalsRowDxfId="169" dataCellStyle="Porcentaje">
      <calculatedColumnFormula>'3. FPI X EDAD X CENTROS'!BV18</calculatedColumnFormula>
    </tableColumn>
    <tableColumn id="76" xr3:uid="{7CA8A9FC-4277-47A8-B1B2-7BEB9D63900F}" name="FPI De Total Ejecución Aprendices" dataDxfId="168" totalsRowDxfId="167" dataCellStyle="Porcentaje">
      <calculatedColumnFormula>'3. FPI X EDAD X CENTROS'!BW18</calculatedColumnFormula>
    </tableColumn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8431403-8EB3-4D79-9B32-D414A4A1C826}" name="FPI_EDAD_REG" displayName="FPI_EDAD_REG" ref="A17:BU50" totalsRowShown="0" headerRowDxfId="166" dataDxfId="164" totalsRowDxfId="162" headerRowBorderDxfId="165" tableBorderDxfId="163" totalsRowBorderDxfId="161">
  <autoFilter ref="A17:BU50" xr:uid="{D8431403-8EB3-4D79-9B32-D414A4A1C826}"/>
  <tableColumns count="73">
    <tableColumn id="1" xr3:uid="{96931399-A765-4FEC-AB1E-0AFF7AFDE3C9}" name="Código Regional" dataDxfId="160" totalsRowDxfId="159"/>
    <tableColumn id="2" xr3:uid="{9D47030D-0615-4E14-AC9A-593A4D8EC4A2}" name="Regional" dataDxfId="158" totalsRowDxfId="157"/>
    <tableColumn id="3" xr3:uid="{BD325D10-989E-4D21-A963-33E05C16E86A}" name="Tamaño" dataDxfId="156" totalsRowDxfId="155"/>
    <tableColumn id="4" xr3:uid="{E8E1000F-9C48-4ABA-A4FF-11081511569D}" name="Formación Laboral_De 17 años y menores_Ejecución Cupos" dataDxfId="154"/>
    <tableColumn id="5" xr3:uid="{3040A148-B3D8-43F0-AFB0-8F54F77BD383}" name="Formación Laboral_De 17 años y menores_Ejecución Aprendices" dataDxfId="153"/>
    <tableColumn id="6" xr3:uid="{4C10711E-2058-42C7-BE96-31172974E4B7}" name="Formación Laboral_De 18 a 24 años_Ejecución Cupos" dataDxfId="152"/>
    <tableColumn id="7" xr3:uid="{C6324237-123F-413E-A0D3-09A620DB9D55}" name="Formación Laboral_De 18 a 24 años_Ejecución Aprendices" dataDxfId="151"/>
    <tableColumn id="8" xr3:uid="{56117770-8B96-4389-BB15-A1E62FF4B2B7}" name="Formación Laboral_De 25 a 30 años_Ejecución Cupos" dataDxfId="150"/>
    <tableColumn id="9" xr3:uid="{6BA06CAC-C64B-4864-89A8-A94518BB7A97}" name="Formación Laboral_De 25 a 30 años_Ejecución Aprendices" dataDxfId="149"/>
    <tableColumn id="10" xr3:uid="{300BD863-F21D-4873-B06E-4710AC85C4C9}" name="Formación Laboral_De 31 a 40 años_Ejecución Cupos" dataDxfId="148"/>
    <tableColumn id="11" xr3:uid="{3266CFE0-2AAB-46C5-8BDC-DD518A7DB0A7}" name="Formación Laboral_De 31 a 40 años_Ejecución Aprendices" dataDxfId="147"/>
    <tableColumn id="12" xr3:uid="{40D108E0-F44F-4832-92BC-0552164BE136}" name="Formación Laboral_De 41 a 55 años_Ejecución Cupos" dataDxfId="146"/>
    <tableColumn id="13" xr3:uid="{A7FFD411-6B2B-4A0C-9019-9CE9C9A62115}" name="Formación Laboral_De 41 a 55 años_Ejecución Aprendices" dataDxfId="145"/>
    <tableColumn id="14" xr3:uid="{50CAC166-5827-4068-8C2F-995ADAF63254}" name="Formación Laboral_De 56 años y mayores_Ejecución Cupos" dataDxfId="144"/>
    <tableColumn id="15" xr3:uid="{E6BCD0C0-FAEA-4566-9DC3-66DC95CC2166}" name="Formación Laboral_De 56 años y mayores_Ejecución Aprendices" dataDxfId="143"/>
    <tableColumn id="16" xr3:uid="{81B92927-A304-40B8-8124-468A40C87066}" name="Formación Laboral_Total_Ejecución Cupos" dataDxfId="142"/>
    <tableColumn id="17" xr3:uid="{952AAD72-7F15-4AA3-9312-8094FFBBE287}" name="Formación Laboral_Total_Ejecución Aprendices" dataDxfId="141"/>
    <tableColumn id="18" xr3:uid="{8CA213B1-700F-433C-8635-657309B9171F}" name="Educación Superior_De 17 años y menores_Ejecución Cupos" dataDxfId="140"/>
    <tableColumn id="19" xr3:uid="{14B7ABEE-C1CF-4C11-B76B-D2CEEDFA244D}" name="Educación Superior_De 17 años y menores_Ejecución Aprendices" dataDxfId="139"/>
    <tableColumn id="20" xr3:uid="{ED251925-31EA-4AEE-9A4B-363D3D6636B0}" name="Educación Superior_De 18 a 24 años_Ejecución Cupos" dataDxfId="138"/>
    <tableColumn id="21" xr3:uid="{20BB33E6-5EDB-4FDF-BE62-259051900613}" name="Educación Superior_De 18 a 24 años_Ejecución Aprendices" dataDxfId="137"/>
    <tableColumn id="22" xr3:uid="{7DE97253-066D-428E-A752-2F9028D51AE9}" name="Educación Superior_De 25 a 30 años_Ejecución Cupos" dataDxfId="136"/>
    <tableColumn id="23" xr3:uid="{4473842C-4F00-44C0-8739-C7C643BFD089}" name="Educación Superior_De 25 a 30 años_Ejecución Aprendices" dataDxfId="135"/>
    <tableColumn id="24" xr3:uid="{356D070A-605D-4454-9AFB-1C9C61D9C4E7}" name="Educación Superior_De 31 a 40 años_Ejecución Cupos" dataDxfId="134"/>
    <tableColumn id="25" xr3:uid="{D0256AFB-033E-4BAB-8754-75C4B10F24B2}" name="Educación Superior_De 31 a 40 años_Ejecución Aprendices" dataDxfId="133"/>
    <tableColumn id="26" xr3:uid="{A1DFC2DC-8857-4985-A3F0-A0D61424A56D}" name="Educación Superior_De 41 a 55 años_Ejecución Cupos" dataDxfId="132"/>
    <tableColumn id="27" xr3:uid="{E888E1DB-063E-489A-8B8A-D2D33A7CB6F8}" name="Educación Superior_De 41 a 55 años_Ejecución Aprendices" dataDxfId="131"/>
    <tableColumn id="28" xr3:uid="{0382F582-74DD-4382-8CE4-2AF5DCF8EFAB}" name="Educación Superior_De 56 años y mayores_Ejecución Cupos" dataDxfId="130"/>
    <tableColumn id="29" xr3:uid="{C265BEAB-B1C6-4CF6-B18A-C7EB40FC6C77}" name="Educación Superior_De 56 años y mayores_Ejecución Aprendices" dataDxfId="129"/>
    <tableColumn id="30" xr3:uid="{BB96568E-36AE-40E6-9418-61BA1F19D0B0}" name="Educación Superior_Total_Ejecución Cupos" dataDxfId="128"/>
    <tableColumn id="31" xr3:uid="{28F02F60-3497-47C6-B61A-E9C6A5ED74B6}" name="Educación Superior_Total_Ejecución Aprendices" dataDxfId="127"/>
    <tableColumn id="32" xr3:uid="{ECD3CCBD-BE46-4C51-A783-ED9E9F219594}" name="Formación Titulada_De 17 años y menores_Ejecución Cupos" dataDxfId="126"/>
    <tableColumn id="33" xr3:uid="{E62E01E3-EAE0-4BE5-A3F9-756B0BD5A044}" name="Formación Titulada_De 17 años y menores_Ejecución Aprendices" dataDxfId="125"/>
    <tableColumn id="34" xr3:uid="{07D19BC2-3C77-4A2C-90E0-1871E1AB0BB6}" name="Formación Titulada_De 18 a 24 años_Ejecución Cupos" dataDxfId="124"/>
    <tableColumn id="35" xr3:uid="{C7A755FA-BA04-4DE9-94EB-8BF293F64331}" name="Formación Titulada_De 18 a 24 años_Ejecución Aprendices" dataDxfId="123"/>
    <tableColumn id="36" xr3:uid="{5B77B754-23C3-4D58-ADDF-E1250A533E63}" name="Formación Titulada_De 25 a 30 años_Ejecución Cupos" dataDxfId="122"/>
    <tableColumn id="37" xr3:uid="{BB852F6F-1BA9-4AD1-A331-BF4E2B18AA13}" name="Formación Titulada_De 25 a 30 años_Ejecución Aprendices" dataDxfId="121"/>
    <tableColumn id="38" xr3:uid="{40056D4D-61FB-4DE3-90EA-2826235CC802}" name="Formación Titulada_De 31 a 40 años_Ejecución Cupos" dataDxfId="120"/>
    <tableColumn id="39" xr3:uid="{22E279ED-2B4F-42F8-9662-C223169C8240}" name="Formación Titulada_De 31 a 40 años_Ejecución Aprendices" dataDxfId="119"/>
    <tableColumn id="40" xr3:uid="{F222BD0F-3A8D-4FBF-8DA3-9C39D9034B64}" name="Formación Titulada_De 41 a 55 años_Ejecución Cupos" dataDxfId="118"/>
    <tableColumn id="41" xr3:uid="{0F613E57-0BE1-4115-8D1D-90B29868A454}" name="Formación Titulada_De 41 a 55 años_Ejecución Aprendices" dataDxfId="117"/>
    <tableColumn id="42" xr3:uid="{563D89E3-49DA-4AB8-86F6-ED5C516E0DD7}" name="Formación Titulada_De 56 años y mayores_Ejecución Cupos" dataDxfId="116"/>
    <tableColumn id="43" xr3:uid="{77AD9A2F-EF27-4C78-85AA-16FABD0A452C}" name="Formación Titulada_De 56 años y mayores_Ejecución Aprendices" dataDxfId="115"/>
    <tableColumn id="44" xr3:uid="{B000FB5F-B67B-4C80-8464-797BCFCE1E3B}" name="Formación Titulada_Total_Ejecución Cupos" dataDxfId="114"/>
    <tableColumn id="45" xr3:uid="{08257F45-F92D-408B-BBC5-6710DDA1FD8B}" name="Formación Titulada_Total_Ejecución Aprendices" dataDxfId="113"/>
    <tableColumn id="46" xr3:uid="{3CE6D6E7-6F07-4BC5-B0EC-30CCE6B35E43}" name="Formación Complementaria_De 17 años y menores_Ejecución Cupos" dataDxfId="112"/>
    <tableColumn id="47" xr3:uid="{C6682A64-BDB2-4849-A744-AA5D0E2D961F}" name="Formación Complementaria_De 17 años y menores_Ejecución Aprendices" dataDxfId="111"/>
    <tableColumn id="48" xr3:uid="{B81EEB0A-80D9-4BB9-9BF9-483F1D69059C}" name="Formación Complementaria_De 18 a 24 años_Ejecución Cupos" dataDxfId="110"/>
    <tableColumn id="49" xr3:uid="{3E8A54B2-F0D1-4170-9653-8B70D218DCD0}" name="Formación Complementaria_De 18 a 24 años_Ejecución Aprendices" dataDxfId="109"/>
    <tableColumn id="50" xr3:uid="{C3E934C9-88D5-45B8-80CB-E1CE423761B4}" name="Formación Complementaria_De 25 a 30 años_Ejecución Cupos" dataDxfId="108"/>
    <tableColumn id="51" xr3:uid="{F7B6C435-C832-49C2-BB15-F0E7E567D1FF}" name="Formación Complementaria_De 25 a 30 años_Ejecución Aprendices" dataDxfId="107"/>
    <tableColumn id="52" xr3:uid="{07ED81E6-FDC0-4F43-AEB8-5FAD45BB97D3}" name="Formación Complementaria_De 31 a 40 años_Ejecución Cupos" dataDxfId="106"/>
    <tableColumn id="53" xr3:uid="{EFACC4E6-4608-49B4-9A15-4031F9446C0F}" name="Formación Complementaria_De 31 a 40 años_Ejecución Aprendices" dataDxfId="105"/>
    <tableColumn id="54" xr3:uid="{AD8EFAC6-77AD-4A12-A5EC-DA9B568680BF}" name="Formación Complementaria_De 41 a 55 años_Ejecución Cupos" dataDxfId="104"/>
    <tableColumn id="55" xr3:uid="{766501C7-F312-4B2C-8AB9-2B676B9EF97A}" name="Formación Complementaria_De 41 a 55 años_Ejecución Aprendices" dataDxfId="103"/>
    <tableColumn id="56" xr3:uid="{E8BAC3E9-2BC7-4A5F-87A4-00F9E3E0F2A5}" name="Formación Complementaria_De 56 años y mayores_Ejecución Cupos" dataDxfId="102"/>
    <tableColumn id="57" xr3:uid="{7C07C65C-96CC-4E5C-B0B2-B46A51A3DB1E}" name="Formación Complementaria_De 56 años y mayores_Ejecución Aprendices" dataDxfId="101"/>
    <tableColumn id="58" xr3:uid="{7BCEC967-B8FE-4EBE-8AE5-278132C7A4B1}" name="Formación Complementaria_Total_Ejecución Cupos" dataDxfId="100"/>
    <tableColumn id="59" xr3:uid="{44DCB5E7-DAB1-4577-AA67-7921381ACC0C}" name="Formación Complementaria_Total_Ejecución Aprendices" dataDxfId="99"/>
    <tableColumn id="60" xr3:uid="{2993A207-985A-4952-861C-03692D135432}" name="Formación Profesional Integral_De 17 años y menores_Ejecución Cupos" dataDxfId="98"/>
    <tableColumn id="61" xr3:uid="{3E28215A-DD1A-4220-8F18-E5C7B6897388}" name="Formación Profesional Integral_De 17 años y menores_Ejecución Aprendices" dataDxfId="97"/>
    <tableColumn id="62" xr3:uid="{FE2E265A-0722-4868-8A33-32627B899EEC}" name="Formación Profesional Integral_De 18 a 24 años_Ejecución Cupos" dataDxfId="96"/>
    <tableColumn id="63" xr3:uid="{285BE735-D1D9-46FB-8F54-CF8C861B7049}" name="Formación Profesional Integral_De 18 a 24 años_Ejecución Aprendices" dataDxfId="95"/>
    <tableColumn id="64" xr3:uid="{5927338D-909B-4AD6-85AB-3F94B336187F}" name="Formación Profesional Integral_De 25 a 30 años_Ejecución Cupos" dataDxfId="94"/>
    <tableColumn id="65" xr3:uid="{6D357236-CB5E-4B48-9C5B-18EC26BD87C8}" name="Formación Profesional Integral_De 25 a 30 años_Ejecución Aprendices" dataDxfId="93"/>
    <tableColumn id="66" xr3:uid="{0B3EAE34-FEE3-4822-B2CC-8BE527EB7A86}" name="Formación Profesional Integral_De 31 a 40 años_Ejecución Cupos" dataDxfId="92"/>
    <tableColumn id="67" xr3:uid="{A93C615B-0542-437B-A381-6DF37FAB8257}" name="Formación Profesional Integral_De 31 a 40 años_Ejecución Aprendices" dataDxfId="91"/>
    <tableColumn id="68" xr3:uid="{0C030916-1D2B-4DBC-A773-AFDC38ECEB1A}" name="Formación Profesional Integral_De 41 a 55 años_Ejecución Cupos" dataDxfId="90"/>
    <tableColumn id="69" xr3:uid="{1A3881FE-7C0D-4BD8-8391-62A1E859A868}" name="Formación Profesional Integral_De 41 a 55 años_Ejecución Aprendices" dataDxfId="89"/>
    <tableColumn id="70" xr3:uid="{4EE24866-8335-4120-B4D7-D2E79414E4B2}" name="Formación Profesional Integral_De 56 años y mayores_Ejecución Cupos" dataDxfId="88"/>
    <tableColumn id="71" xr3:uid="{26FF2E36-2095-4609-8033-A3BF7065F3F6}" name="Formación Profesional Integral_De 56 años y mayores_Ejecución Aprendices" dataDxfId="87"/>
    <tableColumn id="72" xr3:uid="{CF1F1D02-2A61-434F-8362-CE6109E9A685}" name="Formación Profesional Integral_Total_Ejecución Cupos" dataDxfId="86"/>
    <tableColumn id="73" xr3:uid="{210E522B-7021-45FF-AAF6-A357EBD2539B}" name="Formación Profesional Integral_Total_Ejecución Aprendices" dataDxfId="85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4DCE027-06AC-4B5B-AB0E-4DBF0D51BE4E}" name="Tabla2" displayName="Tabla2" ref="A17:BW135" totalsRowShown="0" headerRowDxfId="84" dataDxfId="82" headerRowBorderDxfId="83" tableBorderDxfId="81" totalsRowBorderDxfId="80" dataCellStyle="Millares 2">
  <autoFilter ref="A17:BW135" xr:uid="{74DCE027-06AC-4B5B-AB0E-4DBF0D51BE4E}"/>
  <tableColumns count="75">
    <tableColumn id="1" xr3:uid="{D6743606-E483-4DD0-A8EA-B3A0F29DBB63}" name="Código Regional" dataDxfId="79" totalsRowDxfId="78"/>
    <tableColumn id="2" xr3:uid="{1DE1286A-6944-4A13-BDCD-384C108E2403}" name="Regional" dataDxfId="77" totalsRowDxfId="76"/>
    <tableColumn id="3" xr3:uid="{C4A85018-C30F-4758-BFD4-41B2C445BE2A}" name="Código Centro" dataDxfId="75" totalsRowDxfId="74"/>
    <tableColumn id="4" xr3:uid="{F49F1449-70B9-4DCB-9A8A-8A3AD3C3442B}" name="Centro de Formación" dataDxfId="73" totalsRowDxfId="72"/>
    <tableColumn id="5" xr3:uid="{58D071DC-5AC7-4ACE-AB2F-B2393407C547}" name="Tamaño" dataDxfId="71" totalsRowDxfId="70"/>
    <tableColumn id="6" xr3:uid="{C4D89C81-9F69-4736-A52C-D449D621FF78}" name="Formación Laboral_De 17 años y menores_Ejecución Cupos" dataDxfId="69" dataCellStyle="Millares 2"/>
    <tableColumn id="7" xr3:uid="{8E0F7C9C-0AB5-4775-84EE-8C4BF0DAB42C}" name="Formación Laboral_De 17 años y menores_Ejecución Aprendices" dataDxfId="68" dataCellStyle="Millares 2"/>
    <tableColumn id="8" xr3:uid="{B1E96701-2B12-4B2A-A1B1-030A9E21642E}" name="Formación Laboral_De 18 a 24 años_Ejecución Cupos" dataDxfId="67" dataCellStyle="Millares 2"/>
    <tableColumn id="9" xr3:uid="{7479E288-263F-4FEA-AB35-134C4B9DB8C8}" name="Formación Laboral_De 18 a 24 años_Ejecución Aprendices" dataDxfId="66" dataCellStyle="Millares 2"/>
    <tableColumn id="10" xr3:uid="{91F2E19A-45BA-469E-8FA8-777846C48686}" name="Formación Laboral_De 25 a 30 años_Ejecución Cupos" dataDxfId="65" dataCellStyle="Millares 2"/>
    <tableColumn id="11" xr3:uid="{85628D56-69C7-49A2-A6FF-72DDBDAF7F30}" name="Formación Laboral_De 25 a 30 años_Ejecución Aprendices" dataDxfId="64" dataCellStyle="Millares 2"/>
    <tableColumn id="12" xr3:uid="{FBFFCF25-95E5-49B2-B693-5F36AAE1723C}" name="Formación Laboral_De 31 a 40 años_Ejecución Cupos" dataDxfId="63" dataCellStyle="Millares 2"/>
    <tableColumn id="13" xr3:uid="{B5802B66-4ED9-45B9-B8F5-826044B3653E}" name="Formación Laboral_De 31 a 40 años_Ejecución Aprendices" dataDxfId="62" dataCellStyle="Millares 2"/>
    <tableColumn id="14" xr3:uid="{3CF0FD39-5D5A-449A-B9CC-F6171C8CDF70}" name="Formación Laboral_De 41 a 55 años_Ejecución Cupos" dataDxfId="61" dataCellStyle="Millares 2"/>
    <tableColumn id="15" xr3:uid="{F412E371-CE13-462C-9487-C118F34ED952}" name="Formación Laboral_De 41 a 55 años_Ejecución Aprendices" dataDxfId="60" dataCellStyle="Millares 2"/>
    <tableColumn id="16" xr3:uid="{92DB7DB2-7552-4FA1-82D3-2B1E303D37B9}" name="Formación Laboral_De 56 años y mayores_Ejecución Cupos" dataDxfId="59" dataCellStyle="Millares 2"/>
    <tableColumn id="17" xr3:uid="{A61E95B3-3609-423F-AD6A-0D3F54278804}" name="Formación Laboral_De 56 años y mayores_Ejecución Aprendices" dataDxfId="58" dataCellStyle="Millares 2"/>
    <tableColumn id="18" xr3:uid="{2A0190B7-0B90-4271-95C0-75CEC91374DB}" name="Formación Laboral_Total_Ejecución Cupos" dataDxfId="57" dataCellStyle="Millares 2"/>
    <tableColumn id="19" xr3:uid="{C7614273-1DB3-4949-8A7D-8C29373D2455}" name="Formación Laboral_Total_Ejecución Aprendices" dataDxfId="56" dataCellStyle="Millares 2"/>
    <tableColumn id="20" xr3:uid="{C58C67C4-3ADB-4C1C-B6C7-30F20331ACBD}" name="Educación Superior_De 17 años y menores_Ejecución Cupos" dataDxfId="55" dataCellStyle="Millares 2"/>
    <tableColumn id="21" xr3:uid="{7DB8687F-8EF1-4FB6-A000-CF9445E72F5C}" name="Educación Superior_De 17 años y menores_Ejecución Aprendices" dataDxfId="54" dataCellStyle="Millares 2"/>
    <tableColumn id="22" xr3:uid="{30325BA1-8A15-4D34-A2B0-4683F329F059}" name="Educación Superior_De 18 a 24 años_Ejecución Cupos" dataDxfId="53" dataCellStyle="Millares 2"/>
    <tableColumn id="23" xr3:uid="{0390A00C-CF13-4458-8128-DA2E06437E0F}" name="Educación Superior_De 18 a 24 años_Ejecución Aprendices" dataDxfId="52" dataCellStyle="Millares 2"/>
    <tableColumn id="24" xr3:uid="{7D0D9F5C-F62A-4232-8E3F-37F6B2113F67}" name="Educación Superior_De 25 a 30 años_Ejecución Cupos" dataDxfId="51" dataCellStyle="Millares 2"/>
    <tableColumn id="25" xr3:uid="{249E4970-5D54-40A2-B0FD-A3DEB54ED986}" name="Educación Superior_De 25 a 30 años_Ejecución Aprendices" dataDxfId="50" dataCellStyle="Millares 2"/>
    <tableColumn id="26" xr3:uid="{0E90846D-1461-4470-A5EA-7C41D2E907C4}" name="Educación Superior_De 31 a 40 años_Ejecución Cupos" dataDxfId="49" dataCellStyle="Millares 2"/>
    <tableColumn id="27" xr3:uid="{D6976524-6B71-4C04-A47D-0751F4FDE610}" name="Educación Superior_De 31 a 40 años_Ejecución Aprendices" dataDxfId="48" dataCellStyle="Millares 2"/>
    <tableColumn id="28" xr3:uid="{455CD10F-201C-40A6-A9AB-396B76510F85}" name="Educación Superior_De 41 a 55 años_Ejecución Cupos" dataDxfId="47" dataCellStyle="Millares 2"/>
    <tableColumn id="29" xr3:uid="{B2B30C18-200D-4F7F-A5F8-E0DC6403377C}" name="Educación Superior_De 41 a 55 años_Ejecución Aprendices" dataDxfId="46" dataCellStyle="Millares 2"/>
    <tableColumn id="30" xr3:uid="{DCBB5767-0A86-49B2-8BEE-2AAEAAE6887B}" name="Educación Superior_De 56 años y mayores_Ejecución Cupos" dataDxfId="45" dataCellStyle="Millares 2"/>
    <tableColumn id="31" xr3:uid="{56122288-C0FA-4A03-A9B4-D1E3E3B725C7}" name="Educación Superior_De 56 años y mayores_Ejecución Aprendices" dataDxfId="44" dataCellStyle="Millares 2"/>
    <tableColumn id="32" xr3:uid="{9E309E87-512F-4A09-9B6F-3F32039B497C}" name="Educación Superior_Total_Ejecución Cupos" dataDxfId="43" dataCellStyle="Millares 2"/>
    <tableColumn id="33" xr3:uid="{BB207520-98FE-4951-B4A7-9EDDDFA8FD8B}" name="Educación Superior_Total_Ejecución Aprendices" dataDxfId="42" dataCellStyle="Millares 2"/>
    <tableColumn id="34" xr3:uid="{2339BE4C-B538-4AC2-8F74-6B9313FC71FF}" name="Formación Titulada_De 17 años y menores_Ejecución Cupos" dataDxfId="41" dataCellStyle="Millares 2"/>
    <tableColumn id="35" xr3:uid="{F5ACBD70-2B56-4E6F-AF06-ED7225BC433B}" name="Formación Titulada_De 17 años y menores_Ejecución Aprendices" dataDxfId="40" dataCellStyle="Millares 2"/>
    <tableColumn id="36" xr3:uid="{D2B0B546-B8DA-45D9-99DC-D7346A04F4A0}" name="Formación Titulada_De 18 a 24 años_Ejecución Cupos" dataDxfId="39" dataCellStyle="Millares 2"/>
    <tableColumn id="37" xr3:uid="{5B84AEAB-BFAC-4547-AC80-677B2626D4B1}" name="Formación Titulada_De 18 a 24 años_Ejecución Aprendices" dataDxfId="38" dataCellStyle="Millares 2"/>
    <tableColumn id="38" xr3:uid="{4F4829F4-C972-43E4-8B78-A525D156B9E2}" name="Formación Titulada_De 25 a 30 años_Ejecución Cupos" dataDxfId="37" dataCellStyle="Millares 2"/>
    <tableColumn id="39" xr3:uid="{86378274-B91F-4F66-8DDA-A052AEAD9562}" name="Formación Titulada_De 25 a 30 años_Ejecución Aprendices" dataDxfId="36" dataCellStyle="Millares 2"/>
    <tableColumn id="40" xr3:uid="{44E572B4-B7FD-4754-A92F-6153B2DA4255}" name="Formación Titulada_De 31 a 40 años_Ejecución Cupos" dataDxfId="35" dataCellStyle="Millares 2"/>
    <tableColumn id="41" xr3:uid="{D1BE2F00-9906-49CA-B2EF-23AEEC0DF217}" name="Formación Titulada_De 31 a 40 años_Ejecución Aprendices" dataDxfId="34" dataCellStyle="Millares 2"/>
    <tableColumn id="42" xr3:uid="{C8082074-0F04-4546-A67E-AA35782F8E50}" name="Formación Titulada_De 41 a 55 años_Ejecución Cupos" dataDxfId="33" dataCellStyle="Millares 2"/>
    <tableColumn id="43" xr3:uid="{9F0966EE-3CDD-420E-A3A3-9FED86A50AFA}" name="Formación Titulada_De 41 a 55 años_Ejecución Aprendices" dataDxfId="32" dataCellStyle="Millares 2"/>
    <tableColumn id="44" xr3:uid="{134ECA23-9126-4850-B9D0-A82E8FCD70F3}" name="Formación Titulada_De 56 años y mayores_Ejecución Cupos" dataDxfId="31" dataCellStyle="Millares 2"/>
    <tableColumn id="45" xr3:uid="{7FD57919-A6C6-4849-A5B0-63EB30F9A438}" name="Formación Titulada_De 56 años y mayores_Ejecución Aprendices" dataDxfId="30" dataCellStyle="Millares 2"/>
    <tableColumn id="46" xr3:uid="{3C4B240E-314C-4BC4-B0D1-61EA150B3F00}" name="Formación Titulada_Total_Ejecución Cupos" dataDxfId="29" dataCellStyle="Millares 2"/>
    <tableColumn id="47" xr3:uid="{C6ADAC40-0ABD-4DB1-8B3E-4C14528573B7}" name="Formación Titulada_Total_Ejecución Aprendices" dataDxfId="28" dataCellStyle="Millares 2"/>
    <tableColumn id="48" xr3:uid="{07998BC8-B0B5-44FC-A430-FB9CD17D6B7B}" name="Formación Complementaria_De 17 años y menores_Ejecución Cupos" dataDxfId="27" dataCellStyle="Millares 2"/>
    <tableColumn id="49" xr3:uid="{99B90577-B46E-4BED-842A-94345F248AB8}" name="Formación Complementaria_De 17 años y menores_Ejecución Aprendices" dataDxfId="26" dataCellStyle="Millares 2"/>
    <tableColumn id="50" xr3:uid="{B0B5582F-0B98-4377-A94D-A96FCA7AF8FF}" name="Formación Complementaria_De 18 a 24 años_Ejecución Cupos" dataDxfId="25" dataCellStyle="Millares 2"/>
    <tableColumn id="51" xr3:uid="{278BB065-1393-470E-BEA1-FD0F9A4E542E}" name="Formación Complementaria_De 18 a 24 años_Ejecución Aprendices" dataDxfId="24" dataCellStyle="Millares 2"/>
    <tableColumn id="52" xr3:uid="{A00B3629-4E79-4FCB-A723-7818BFE6BF65}" name="Formación Complementaria_De 25 a 30 años_Ejecución Cupos" dataDxfId="23" dataCellStyle="Millares 2"/>
    <tableColumn id="53" xr3:uid="{CD8A8493-C2C9-4C71-9E2D-23203395CCAE}" name="Formación Complementaria_De 25 a 30 años_Ejecución Aprendices" dataDxfId="22" dataCellStyle="Millares 2"/>
    <tableColumn id="54" xr3:uid="{59407E17-6AFF-459D-9CB8-780AAFC5814E}" name="Formación Complementaria_De 31 a 40 años_Ejecución Cupos" dataDxfId="21" dataCellStyle="Millares 2"/>
    <tableColumn id="55" xr3:uid="{08C9B03B-1F41-47B6-947F-7BB1191813E9}" name="Formación Complementaria_De 31 a 40 años_Ejecución Aprendices" dataDxfId="20" dataCellStyle="Millares 2"/>
    <tableColumn id="56" xr3:uid="{05E568D1-D5CF-4D17-8BDC-1D026300101B}" name="Formación Complementaria_De 41 a 55 años_Ejecución Cupos" dataDxfId="19" dataCellStyle="Millares 2"/>
    <tableColumn id="57" xr3:uid="{55E9C9EB-9030-4D79-B322-A75FAD94C761}" name="Formación Complementaria_De 41 a 55 años_Ejecución Aprendices" dataDxfId="18" dataCellStyle="Millares 2"/>
    <tableColumn id="58" xr3:uid="{EAA272A0-C113-4145-A723-5CA443168BCF}" name="Formación Complementaria_De 56 años y mayores_Ejecución Cupos" dataDxfId="17" dataCellStyle="Millares 2"/>
    <tableColumn id="59" xr3:uid="{C3AE95E4-78F0-4067-9C44-721711F11A3C}" name="Formación Complementaria_De 56 años y mayores_Ejecución Aprendices" dataDxfId="16" dataCellStyle="Millares 2"/>
    <tableColumn id="60" xr3:uid="{2E24261B-3B2C-4324-AB2A-D83B4B5D50FE}" name="Formación Complementaria_Total_Ejecución Cupos" dataDxfId="15" dataCellStyle="Millares 2"/>
    <tableColumn id="61" xr3:uid="{5A26788A-0498-4D3E-AA19-AC09B485D266}" name="Formación Complementaria_Total_Ejecución Aprendices" dataDxfId="14" dataCellStyle="Millares 2"/>
    <tableColumn id="62" xr3:uid="{A0400C8A-4601-4D01-980B-518AF501BAED}" name="Formación Profesional Integral_De 17 años y menores_Ejecución Cupos" dataDxfId="13" dataCellStyle="Millares 2"/>
    <tableColumn id="63" xr3:uid="{52F4678E-CD76-4F42-AD4B-1B8F68E6D3C6}" name="Formación Profesional Integral_De 17 años y menores_Ejecución Aprendices" dataDxfId="12" dataCellStyle="Millares 2"/>
    <tableColumn id="64" xr3:uid="{B7D9AF86-43D3-4D1C-856F-5675D0A7C08C}" name="Formación Profesional Integral_De 18 a 24 años_Ejecución Cupos" dataDxfId="11" dataCellStyle="Millares 2"/>
    <tableColumn id="65" xr3:uid="{33418C9C-B592-4218-AE7A-0B9C8665005E}" name="Formación Profesional Integral_De 18 a 24 años_Ejecución Aprendices" dataDxfId="10" dataCellStyle="Millares 2"/>
    <tableColumn id="66" xr3:uid="{33ABCDA4-0003-4D3A-A9D1-74042A0C9F74}" name="Formación Profesional Integral_De 25 a 30 años_Ejecución Cupos" dataDxfId="9" dataCellStyle="Millares 2"/>
    <tableColumn id="67" xr3:uid="{E1D78C44-D767-46A8-B3DF-8D0B20FC70CF}" name="Formación Profesional Integral_De 25 a 30 años_Ejecución Aprendices" dataDxfId="8" dataCellStyle="Millares 2"/>
    <tableColumn id="68" xr3:uid="{60AD5D1D-E767-403C-9C8D-8B9CDDE8DE3E}" name="Formación Profesional Integral_De 31 a 40 años_Ejecución Cupos" dataDxfId="7" dataCellStyle="Millares 2"/>
    <tableColumn id="69" xr3:uid="{FA81117F-F38E-4971-A5DB-B4ACB7639403}" name="Formación Profesional Integral_De 31 a 40 años_Ejecución Aprendices" dataDxfId="6" dataCellStyle="Millares 2"/>
    <tableColumn id="70" xr3:uid="{F5E6F9CD-09D4-4FA8-8F98-ECDDBA2F3621}" name="Formación Profesional Integral_De 41 a 55 años_Ejecución Cupos" dataDxfId="5" dataCellStyle="Millares 2"/>
    <tableColumn id="71" xr3:uid="{20E4ADCC-AF12-4E01-9FAD-6F0ACB9C69E0}" name="Formación Profesional Integral_De 41 a 55 años_Ejecución Aprendices" dataDxfId="4" dataCellStyle="Millares 2"/>
    <tableColumn id="72" xr3:uid="{7A4BA47D-895A-433F-8971-7A9569872A7A}" name="Formación Profesional Integral_De 56 años y mayores_Ejecución Cupos" dataDxfId="3" dataCellStyle="Millares 2"/>
    <tableColumn id="73" xr3:uid="{8D998F50-A452-4C8D-B0B0-1752019451CC}" name="Formación Profesional Integral_De 56 años y mayores_Ejecución Aprendices" dataDxfId="2" dataCellStyle="Millares 2"/>
    <tableColumn id="74" xr3:uid="{ED35220D-C9E8-46C5-A81C-815416431CEB}" name="Formación Profesional Integral_Total_Ejecución Cupos" dataDxfId="1" dataCellStyle="Millares 2"/>
    <tableColumn id="75" xr3:uid="{A43F77F2-CFE6-4DDA-9C01-FCE206D809F1}" name="Formación Profesional Integral_Total_Ejecución Aprendices" dataDxfId="0" dataCellStyle="Millares 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Relationship Id="rId5" Type="http://schemas.microsoft.com/office/2007/relationships/slicer" Target="../slicers/slicer1.xml"/><Relationship Id="rId4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07/relationships/slicer" Target="../slicers/slicer2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Relationship Id="rId4" Type="http://schemas.microsoft.com/office/2007/relationships/slicer" Target="../slicers/slicer3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Relationship Id="rId4" Type="http://schemas.microsoft.com/office/2007/relationships/slicer" Target="../slicers/slicer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78F5A9-45FE-4B42-BCF9-391C0F48A961}">
  <sheetPr codeName="Hoja4">
    <tabColor theme="9" tint="0.79998168889431442"/>
  </sheetPr>
  <dimension ref="B2:BY328"/>
  <sheetViews>
    <sheetView topLeftCell="G105" zoomScale="50" zoomScaleNormal="50" workbookViewId="0">
      <selection activeCell="I140" sqref="I140"/>
    </sheetView>
  </sheetViews>
  <sheetFormatPr baseColWidth="10" defaultColWidth="11.47265625" defaultRowHeight="14.4" x14ac:dyDescent="0.55000000000000004"/>
  <cols>
    <col min="1" max="1" width="4.7890625" style="40" customWidth="1"/>
    <col min="2" max="2" width="17.7890625" style="52" bestFit="1" customWidth="1" collapsed="1"/>
    <col min="3" max="3" width="27.7890625" style="40" bestFit="1" customWidth="1" collapsed="1"/>
    <col min="4" max="4" width="20.5234375" style="40" bestFit="1" customWidth="1"/>
    <col min="5" max="5" width="72.62890625" style="52" bestFit="1" customWidth="1" collapsed="1"/>
    <col min="6" max="6" width="31.734375" style="40" customWidth="1" collapsed="1"/>
    <col min="7" max="7" width="11.5234375" style="40" bestFit="1" customWidth="1"/>
    <col min="8" max="8" width="55.3125" style="40" bestFit="1" customWidth="1"/>
    <col min="9" max="9" width="59.3125" style="40" bestFit="1" customWidth="1"/>
    <col min="10" max="10" width="50.26171875" style="40" bestFit="1" customWidth="1"/>
    <col min="11" max="11" width="54.26171875" style="40" bestFit="1" customWidth="1" collapsed="1"/>
    <col min="12" max="12" width="50.62890625" style="40" bestFit="1" customWidth="1" collapsed="1"/>
    <col min="13" max="13" width="53.89453125" style="53" bestFit="1" customWidth="1" collapsed="1"/>
    <col min="14" max="14" width="49.89453125" style="40" bestFit="1" customWidth="1" collapsed="1"/>
    <col min="15" max="15" width="53.89453125" style="40" bestFit="1" customWidth="1" collapsed="1"/>
    <col min="16" max="16" width="49.89453125" style="53" bestFit="1" customWidth="1" collapsed="1"/>
    <col min="17" max="17" width="53.89453125" style="40" bestFit="1" customWidth="1" collapsed="1"/>
    <col min="18" max="18" width="54.734375" style="40" bestFit="1" customWidth="1" collapsed="1"/>
    <col min="19" max="19" width="58.734375" style="40" bestFit="1" customWidth="1" collapsed="1"/>
    <col min="20" max="20" width="41.3671875" style="40" bestFit="1" customWidth="1" collapsed="1"/>
    <col min="21" max="21" width="47.9453125" style="40" bestFit="1" customWidth="1" collapsed="1"/>
    <col min="22" max="22" width="56" style="40" bestFit="1" customWidth="1" collapsed="1"/>
    <col min="23" max="23" width="59.62890625" style="40" bestFit="1" customWidth="1" collapsed="1"/>
    <col min="24" max="24" width="49.578125" style="40" bestFit="1" customWidth="1" collapsed="1"/>
    <col min="25" max="25" width="53.578125" style="53" bestFit="1" customWidth="1" collapsed="1"/>
    <col min="26" max="26" width="50.3125" style="40" bestFit="1" customWidth="1" collapsed="1"/>
    <col min="27" max="27" width="53.578125" style="40" bestFit="1" customWidth="1" collapsed="1"/>
    <col min="28" max="28" width="50.578125" style="53" bestFit="1" customWidth="1" collapsed="1"/>
    <col min="29" max="29" width="54.578125" style="40" bestFit="1" customWidth="1" collapsed="1"/>
    <col min="30" max="30" width="50.578125" style="40" bestFit="1" customWidth="1" collapsed="1"/>
    <col min="31" max="31" width="54.578125" style="40" bestFit="1" customWidth="1" collapsed="1"/>
    <col min="32" max="32" width="55.41796875" style="40" bestFit="1" customWidth="1" collapsed="1"/>
    <col min="33" max="33" width="59.41796875" style="40" bestFit="1" customWidth="1" collapsed="1"/>
    <col min="34" max="34" width="42.05078125" style="40" bestFit="1" customWidth="1" collapsed="1"/>
    <col min="35" max="35" width="48.62890625" style="40" bestFit="1" customWidth="1" collapsed="1"/>
    <col min="36" max="36" width="55.41796875" style="40" bestFit="1" customWidth="1" collapsed="1"/>
    <col min="37" max="37" width="59.41796875" style="53" bestFit="1" customWidth="1" collapsed="1"/>
    <col min="38" max="38" width="49.3671875" style="40" bestFit="1" customWidth="1" collapsed="1"/>
    <col min="39" max="39" width="53.3671875" style="40" bestFit="1" customWidth="1" collapsed="1"/>
    <col min="40" max="40" width="49.734375" style="53" bestFit="1" customWidth="1" collapsed="1"/>
    <col min="41" max="41" width="53.3671875" style="40" bestFit="1" customWidth="1" collapsed="1"/>
    <col min="42" max="42" width="50.3671875" style="40" bestFit="1" customWidth="1" collapsed="1"/>
    <col min="43" max="43" width="54.3671875" style="53" bestFit="1" customWidth="1" collapsed="1"/>
    <col min="44" max="44" width="50.3671875" style="40" bestFit="1" customWidth="1" collapsed="1"/>
    <col min="45" max="45" width="54.3671875" style="40" bestFit="1" customWidth="1" collapsed="1"/>
    <col min="46" max="46" width="55.20703125" style="53" bestFit="1" customWidth="1" collapsed="1"/>
    <col min="47" max="47" width="59.20703125" style="40" bestFit="1" customWidth="1" collapsed="1"/>
    <col min="48" max="48" width="41.83984375" style="40" bestFit="1" customWidth="1" collapsed="1"/>
    <col min="49" max="49" width="48.41796875" style="53" bestFit="1" customWidth="1" collapsed="1"/>
    <col min="50" max="50" width="62.62890625" style="40" bestFit="1" customWidth="1" collapsed="1"/>
    <col min="51" max="51" width="66.62890625" style="40" bestFit="1" customWidth="1" collapsed="1"/>
    <col min="52" max="52" width="56.578125" style="53" bestFit="1" customWidth="1" collapsed="1"/>
    <col min="53" max="53" width="60.5234375" style="40" bestFit="1" customWidth="1" collapsed="1"/>
    <col min="54" max="54" width="56.9453125" style="40" bestFit="1" customWidth="1" collapsed="1"/>
    <col min="55" max="55" width="60.5234375" style="53" bestFit="1" customWidth="1" collapsed="1"/>
    <col min="56" max="56" width="57.578125" style="40" bestFit="1" customWidth="1"/>
    <col min="57" max="57" width="61.578125" style="40" bestFit="1" customWidth="1"/>
    <col min="58" max="58" width="57.578125" style="40" bestFit="1" customWidth="1"/>
    <col min="59" max="59" width="61.578125" style="40" bestFit="1" customWidth="1"/>
    <col min="60" max="60" width="62.41796875" style="40" bestFit="1" customWidth="1"/>
    <col min="61" max="61" width="66.41796875" style="40" bestFit="1" customWidth="1"/>
    <col min="62" max="62" width="49" style="40" bestFit="1" customWidth="1"/>
    <col min="63" max="63" width="55.578125" style="40" bestFit="1" customWidth="1"/>
    <col min="64" max="64" width="42.47265625" style="40" bestFit="1" customWidth="1"/>
    <col min="65" max="65" width="46.47265625" style="40" bestFit="1" customWidth="1"/>
    <col min="66" max="66" width="36.41796875" style="40" bestFit="1" customWidth="1"/>
    <col min="67" max="67" width="40.3671875" style="40" bestFit="1" customWidth="1"/>
    <col min="68" max="68" width="36.7890625" style="40" bestFit="1" customWidth="1"/>
    <col min="69" max="69" width="40.3671875" style="40" bestFit="1" customWidth="1"/>
    <col min="70" max="70" width="37.41796875" style="40" bestFit="1" customWidth="1"/>
    <col min="71" max="71" width="41.41796875" style="40" bestFit="1" customWidth="1"/>
    <col min="72" max="72" width="37.41796875" style="40" bestFit="1" customWidth="1"/>
    <col min="73" max="73" width="41.41796875" style="40" bestFit="1" customWidth="1"/>
    <col min="74" max="74" width="42.26171875" style="40" bestFit="1" customWidth="1"/>
    <col min="75" max="75" width="46.26171875" style="40" bestFit="1" customWidth="1"/>
    <col min="76" max="76" width="28.83984375" style="40" bestFit="1" customWidth="1"/>
    <col min="77" max="77" width="35.41796875" style="40" bestFit="1" customWidth="1"/>
    <col min="78" max="120" width="12.62890625" style="40" customWidth="1"/>
    <col min="121" max="306" width="11.47265625" style="40"/>
    <col min="307" max="307" width="19.7890625" style="40" customWidth="1"/>
    <col min="308" max="308" width="8.15625" style="40" customWidth="1"/>
    <col min="309" max="309" width="70.15625" style="40" customWidth="1"/>
    <col min="310" max="376" width="12.62890625" style="40" customWidth="1"/>
    <col min="377" max="562" width="11.47265625" style="40"/>
    <col min="563" max="563" width="19.7890625" style="40" customWidth="1"/>
    <col min="564" max="564" width="8.15625" style="40" customWidth="1"/>
    <col min="565" max="565" width="70.15625" style="40" customWidth="1"/>
    <col min="566" max="632" width="12.62890625" style="40" customWidth="1"/>
    <col min="633" max="818" width="11.47265625" style="40"/>
    <col min="819" max="819" width="19.7890625" style="40" customWidth="1"/>
    <col min="820" max="820" width="8.15625" style="40" customWidth="1"/>
    <col min="821" max="821" width="70.15625" style="40" customWidth="1"/>
    <col min="822" max="888" width="12.62890625" style="40" customWidth="1"/>
    <col min="889" max="1074" width="11.47265625" style="40"/>
    <col min="1075" max="1075" width="19.7890625" style="40" customWidth="1"/>
    <col min="1076" max="1076" width="8.15625" style="40" customWidth="1"/>
    <col min="1077" max="1077" width="70.15625" style="40" customWidth="1"/>
    <col min="1078" max="1144" width="12.62890625" style="40" customWidth="1"/>
    <col min="1145" max="1330" width="11.47265625" style="40"/>
    <col min="1331" max="1331" width="19.7890625" style="40" customWidth="1"/>
    <col min="1332" max="1332" width="8.15625" style="40" customWidth="1"/>
    <col min="1333" max="1333" width="70.15625" style="40" customWidth="1"/>
    <col min="1334" max="1400" width="12.62890625" style="40" customWidth="1"/>
    <col min="1401" max="1586" width="11.47265625" style="40"/>
    <col min="1587" max="1587" width="19.7890625" style="40" customWidth="1"/>
    <col min="1588" max="1588" width="8.15625" style="40" customWidth="1"/>
    <col min="1589" max="1589" width="70.15625" style="40" customWidth="1"/>
    <col min="1590" max="1656" width="12.62890625" style="40" customWidth="1"/>
    <col min="1657" max="1842" width="11.47265625" style="40"/>
    <col min="1843" max="1843" width="19.7890625" style="40" customWidth="1"/>
    <col min="1844" max="1844" width="8.15625" style="40" customWidth="1"/>
    <col min="1845" max="1845" width="70.15625" style="40" customWidth="1"/>
    <col min="1846" max="1912" width="12.62890625" style="40" customWidth="1"/>
    <col min="1913" max="2098" width="11.47265625" style="40"/>
    <col min="2099" max="2099" width="19.7890625" style="40" customWidth="1"/>
    <col min="2100" max="2100" width="8.15625" style="40" customWidth="1"/>
    <col min="2101" max="2101" width="70.15625" style="40" customWidth="1"/>
    <col min="2102" max="2168" width="12.62890625" style="40" customWidth="1"/>
    <col min="2169" max="2354" width="11.47265625" style="40"/>
    <col min="2355" max="2355" width="19.7890625" style="40" customWidth="1"/>
    <col min="2356" max="2356" width="8.15625" style="40" customWidth="1"/>
    <col min="2357" max="2357" width="70.15625" style="40" customWidth="1"/>
    <col min="2358" max="2424" width="12.62890625" style="40" customWidth="1"/>
    <col min="2425" max="2610" width="11.47265625" style="40"/>
    <col min="2611" max="2611" width="19.7890625" style="40" customWidth="1"/>
    <col min="2612" max="2612" width="8.15625" style="40" customWidth="1"/>
    <col min="2613" max="2613" width="70.15625" style="40" customWidth="1"/>
    <col min="2614" max="2680" width="12.62890625" style="40" customWidth="1"/>
    <col min="2681" max="2866" width="11.47265625" style="40"/>
    <col min="2867" max="2867" width="19.7890625" style="40" customWidth="1"/>
    <col min="2868" max="2868" width="8.15625" style="40" customWidth="1"/>
    <col min="2869" max="2869" width="70.15625" style="40" customWidth="1"/>
    <col min="2870" max="2936" width="12.62890625" style="40" customWidth="1"/>
    <col min="2937" max="3122" width="11.47265625" style="40"/>
    <col min="3123" max="3123" width="19.7890625" style="40" customWidth="1"/>
    <col min="3124" max="3124" width="8.15625" style="40" customWidth="1"/>
    <col min="3125" max="3125" width="70.15625" style="40" customWidth="1"/>
    <col min="3126" max="3192" width="12.62890625" style="40" customWidth="1"/>
    <col min="3193" max="3378" width="11.47265625" style="40"/>
    <col min="3379" max="3379" width="19.7890625" style="40" customWidth="1"/>
    <col min="3380" max="3380" width="8.15625" style="40" customWidth="1"/>
    <col min="3381" max="3381" width="70.15625" style="40" customWidth="1"/>
    <col min="3382" max="3448" width="12.62890625" style="40" customWidth="1"/>
    <col min="3449" max="3634" width="11.47265625" style="40"/>
    <col min="3635" max="3635" width="19.7890625" style="40" customWidth="1"/>
    <col min="3636" max="3636" width="8.15625" style="40" customWidth="1"/>
    <col min="3637" max="3637" width="70.15625" style="40" customWidth="1"/>
    <col min="3638" max="3704" width="12.62890625" style="40" customWidth="1"/>
    <col min="3705" max="3890" width="11.47265625" style="40"/>
    <col min="3891" max="3891" width="19.7890625" style="40" customWidth="1"/>
    <col min="3892" max="3892" width="8.15625" style="40" customWidth="1"/>
    <col min="3893" max="3893" width="70.15625" style="40" customWidth="1"/>
    <col min="3894" max="3960" width="12.62890625" style="40" customWidth="1"/>
    <col min="3961" max="4146" width="11.47265625" style="40"/>
    <col min="4147" max="4147" width="19.7890625" style="40" customWidth="1"/>
    <col min="4148" max="4148" width="8.15625" style="40" customWidth="1"/>
    <col min="4149" max="4149" width="70.15625" style="40" customWidth="1"/>
    <col min="4150" max="4216" width="12.62890625" style="40" customWidth="1"/>
    <col min="4217" max="4402" width="11.47265625" style="40"/>
    <col min="4403" max="4403" width="19.7890625" style="40" customWidth="1"/>
    <col min="4404" max="4404" width="8.15625" style="40" customWidth="1"/>
    <col min="4405" max="4405" width="70.15625" style="40" customWidth="1"/>
    <col min="4406" max="4472" width="12.62890625" style="40" customWidth="1"/>
    <col min="4473" max="4658" width="11.47265625" style="40"/>
    <col min="4659" max="4659" width="19.7890625" style="40" customWidth="1"/>
    <col min="4660" max="4660" width="8.15625" style="40" customWidth="1"/>
    <col min="4661" max="4661" width="70.15625" style="40" customWidth="1"/>
    <col min="4662" max="4728" width="12.62890625" style="40" customWidth="1"/>
    <col min="4729" max="4914" width="11.47265625" style="40"/>
    <col min="4915" max="4915" width="19.7890625" style="40" customWidth="1"/>
    <col min="4916" max="4916" width="8.15625" style="40" customWidth="1"/>
    <col min="4917" max="4917" width="70.15625" style="40" customWidth="1"/>
    <col min="4918" max="4984" width="12.62890625" style="40" customWidth="1"/>
    <col min="4985" max="5170" width="11.47265625" style="40"/>
    <col min="5171" max="5171" width="19.7890625" style="40" customWidth="1"/>
    <col min="5172" max="5172" width="8.15625" style="40" customWidth="1"/>
    <col min="5173" max="5173" width="70.15625" style="40" customWidth="1"/>
    <col min="5174" max="5240" width="12.62890625" style="40" customWidth="1"/>
    <col min="5241" max="5426" width="11.47265625" style="40"/>
    <col min="5427" max="5427" width="19.7890625" style="40" customWidth="1"/>
    <col min="5428" max="5428" width="8.15625" style="40" customWidth="1"/>
    <col min="5429" max="5429" width="70.15625" style="40" customWidth="1"/>
    <col min="5430" max="5496" width="12.62890625" style="40" customWidth="1"/>
    <col min="5497" max="5682" width="11.47265625" style="40"/>
    <col min="5683" max="5683" width="19.7890625" style="40" customWidth="1"/>
    <col min="5684" max="5684" width="8.15625" style="40" customWidth="1"/>
    <col min="5685" max="5685" width="70.15625" style="40" customWidth="1"/>
    <col min="5686" max="5752" width="12.62890625" style="40" customWidth="1"/>
    <col min="5753" max="5938" width="11.47265625" style="40"/>
    <col min="5939" max="5939" width="19.7890625" style="40" customWidth="1"/>
    <col min="5940" max="5940" width="8.15625" style="40" customWidth="1"/>
    <col min="5941" max="5941" width="70.15625" style="40" customWidth="1"/>
    <col min="5942" max="6008" width="12.62890625" style="40" customWidth="1"/>
    <col min="6009" max="6194" width="11.47265625" style="40"/>
    <col min="6195" max="6195" width="19.7890625" style="40" customWidth="1"/>
    <col min="6196" max="6196" width="8.15625" style="40" customWidth="1"/>
    <col min="6197" max="6197" width="70.15625" style="40" customWidth="1"/>
    <col min="6198" max="6264" width="12.62890625" style="40" customWidth="1"/>
    <col min="6265" max="6450" width="11.47265625" style="40"/>
    <col min="6451" max="6451" width="19.7890625" style="40" customWidth="1"/>
    <col min="6452" max="6452" width="8.15625" style="40" customWidth="1"/>
    <col min="6453" max="6453" width="70.15625" style="40" customWidth="1"/>
    <col min="6454" max="6520" width="12.62890625" style="40" customWidth="1"/>
    <col min="6521" max="6706" width="11.47265625" style="40"/>
    <col min="6707" max="6707" width="19.7890625" style="40" customWidth="1"/>
    <col min="6708" max="6708" width="8.15625" style="40" customWidth="1"/>
    <col min="6709" max="6709" width="70.15625" style="40" customWidth="1"/>
    <col min="6710" max="6776" width="12.62890625" style="40" customWidth="1"/>
    <col min="6777" max="6962" width="11.47265625" style="40"/>
    <col min="6963" max="6963" width="19.7890625" style="40" customWidth="1"/>
    <col min="6964" max="6964" width="8.15625" style="40" customWidth="1"/>
    <col min="6965" max="6965" width="70.15625" style="40" customWidth="1"/>
    <col min="6966" max="7032" width="12.62890625" style="40" customWidth="1"/>
    <col min="7033" max="7218" width="11.47265625" style="40"/>
    <col min="7219" max="7219" width="19.7890625" style="40" customWidth="1"/>
    <col min="7220" max="7220" width="8.15625" style="40" customWidth="1"/>
    <col min="7221" max="7221" width="70.15625" style="40" customWidth="1"/>
    <col min="7222" max="7288" width="12.62890625" style="40" customWidth="1"/>
    <col min="7289" max="7474" width="11.47265625" style="40"/>
    <col min="7475" max="7475" width="19.7890625" style="40" customWidth="1"/>
    <col min="7476" max="7476" width="8.15625" style="40" customWidth="1"/>
    <col min="7477" max="7477" width="70.15625" style="40" customWidth="1"/>
    <col min="7478" max="7544" width="12.62890625" style="40" customWidth="1"/>
    <col min="7545" max="7730" width="11.47265625" style="40"/>
    <col min="7731" max="7731" width="19.7890625" style="40" customWidth="1"/>
    <col min="7732" max="7732" width="8.15625" style="40" customWidth="1"/>
    <col min="7733" max="7733" width="70.15625" style="40" customWidth="1"/>
    <col min="7734" max="7800" width="12.62890625" style="40" customWidth="1"/>
    <col min="7801" max="7986" width="11.47265625" style="40"/>
    <col min="7987" max="7987" width="19.7890625" style="40" customWidth="1"/>
    <col min="7988" max="7988" width="8.15625" style="40" customWidth="1"/>
    <col min="7989" max="7989" width="70.15625" style="40" customWidth="1"/>
    <col min="7990" max="8056" width="12.62890625" style="40" customWidth="1"/>
    <col min="8057" max="8242" width="11.47265625" style="40"/>
    <col min="8243" max="8243" width="19.7890625" style="40" customWidth="1"/>
    <col min="8244" max="8244" width="8.15625" style="40" customWidth="1"/>
    <col min="8245" max="8245" width="70.15625" style="40" customWidth="1"/>
    <col min="8246" max="8312" width="12.62890625" style="40" customWidth="1"/>
    <col min="8313" max="8498" width="11.47265625" style="40"/>
    <col min="8499" max="8499" width="19.7890625" style="40" customWidth="1"/>
    <col min="8500" max="8500" width="8.15625" style="40" customWidth="1"/>
    <col min="8501" max="8501" width="70.15625" style="40" customWidth="1"/>
    <col min="8502" max="8568" width="12.62890625" style="40" customWidth="1"/>
    <col min="8569" max="8754" width="11.47265625" style="40"/>
    <col min="8755" max="8755" width="19.7890625" style="40" customWidth="1"/>
    <col min="8756" max="8756" width="8.15625" style="40" customWidth="1"/>
    <col min="8757" max="8757" width="70.15625" style="40" customWidth="1"/>
    <col min="8758" max="8824" width="12.62890625" style="40" customWidth="1"/>
    <col min="8825" max="9010" width="11.47265625" style="40"/>
    <col min="9011" max="9011" width="19.7890625" style="40" customWidth="1"/>
    <col min="9012" max="9012" width="8.15625" style="40" customWidth="1"/>
    <col min="9013" max="9013" width="70.15625" style="40" customWidth="1"/>
    <col min="9014" max="9080" width="12.62890625" style="40" customWidth="1"/>
    <col min="9081" max="9266" width="11.47265625" style="40"/>
    <col min="9267" max="9267" width="19.7890625" style="40" customWidth="1"/>
    <col min="9268" max="9268" width="8.15625" style="40" customWidth="1"/>
    <col min="9269" max="9269" width="70.15625" style="40" customWidth="1"/>
    <col min="9270" max="9336" width="12.62890625" style="40" customWidth="1"/>
    <col min="9337" max="9522" width="11.47265625" style="40"/>
    <col min="9523" max="9523" width="19.7890625" style="40" customWidth="1"/>
    <col min="9524" max="9524" width="8.15625" style="40" customWidth="1"/>
    <col min="9525" max="9525" width="70.15625" style="40" customWidth="1"/>
    <col min="9526" max="9592" width="12.62890625" style="40" customWidth="1"/>
    <col min="9593" max="9778" width="11.47265625" style="40"/>
    <col min="9779" max="9779" width="19.7890625" style="40" customWidth="1"/>
    <col min="9780" max="9780" width="8.15625" style="40" customWidth="1"/>
    <col min="9781" max="9781" width="70.15625" style="40" customWidth="1"/>
    <col min="9782" max="9848" width="12.62890625" style="40" customWidth="1"/>
    <col min="9849" max="10034" width="11.47265625" style="40"/>
    <col min="10035" max="10035" width="19.7890625" style="40" customWidth="1"/>
    <col min="10036" max="10036" width="8.15625" style="40" customWidth="1"/>
    <col min="10037" max="10037" width="70.15625" style="40" customWidth="1"/>
    <col min="10038" max="10104" width="12.62890625" style="40" customWidth="1"/>
    <col min="10105" max="10290" width="11.47265625" style="40"/>
    <col min="10291" max="10291" width="19.7890625" style="40" customWidth="1"/>
    <col min="10292" max="10292" width="8.15625" style="40" customWidth="1"/>
    <col min="10293" max="10293" width="70.15625" style="40" customWidth="1"/>
    <col min="10294" max="10360" width="12.62890625" style="40" customWidth="1"/>
    <col min="10361" max="10546" width="11.47265625" style="40"/>
    <col min="10547" max="10547" width="19.7890625" style="40" customWidth="1"/>
    <col min="10548" max="10548" width="8.15625" style="40" customWidth="1"/>
    <col min="10549" max="10549" width="70.15625" style="40" customWidth="1"/>
    <col min="10550" max="10616" width="12.62890625" style="40" customWidth="1"/>
    <col min="10617" max="10802" width="11.47265625" style="40"/>
    <col min="10803" max="10803" width="19.7890625" style="40" customWidth="1"/>
    <col min="10804" max="10804" width="8.15625" style="40" customWidth="1"/>
    <col min="10805" max="10805" width="70.15625" style="40" customWidth="1"/>
    <col min="10806" max="10872" width="12.62890625" style="40" customWidth="1"/>
    <col min="10873" max="11058" width="11.47265625" style="40"/>
    <col min="11059" max="11059" width="19.7890625" style="40" customWidth="1"/>
    <col min="11060" max="11060" width="8.15625" style="40" customWidth="1"/>
    <col min="11061" max="11061" width="70.15625" style="40" customWidth="1"/>
    <col min="11062" max="11128" width="12.62890625" style="40" customWidth="1"/>
    <col min="11129" max="11314" width="11.47265625" style="40"/>
    <col min="11315" max="11315" width="19.7890625" style="40" customWidth="1"/>
    <col min="11316" max="11316" width="8.15625" style="40" customWidth="1"/>
    <col min="11317" max="11317" width="70.15625" style="40" customWidth="1"/>
    <col min="11318" max="11384" width="12.62890625" style="40" customWidth="1"/>
    <col min="11385" max="11570" width="11.47265625" style="40"/>
    <col min="11571" max="11571" width="19.7890625" style="40" customWidth="1"/>
    <col min="11572" max="11572" width="8.15625" style="40" customWidth="1"/>
    <col min="11573" max="11573" width="70.15625" style="40" customWidth="1"/>
    <col min="11574" max="11640" width="12.62890625" style="40" customWidth="1"/>
    <col min="11641" max="11826" width="11.47265625" style="40"/>
    <col min="11827" max="11827" width="19.7890625" style="40" customWidth="1"/>
    <col min="11828" max="11828" width="8.15625" style="40" customWidth="1"/>
    <col min="11829" max="11829" width="70.15625" style="40" customWidth="1"/>
    <col min="11830" max="11896" width="12.62890625" style="40" customWidth="1"/>
    <col min="11897" max="12082" width="11.47265625" style="40"/>
    <col min="12083" max="12083" width="19.7890625" style="40" customWidth="1"/>
    <col min="12084" max="12084" width="8.15625" style="40" customWidth="1"/>
    <col min="12085" max="12085" width="70.15625" style="40" customWidth="1"/>
    <col min="12086" max="12152" width="12.62890625" style="40" customWidth="1"/>
    <col min="12153" max="12338" width="11.47265625" style="40"/>
    <col min="12339" max="12339" width="19.7890625" style="40" customWidth="1"/>
    <col min="12340" max="12340" width="8.15625" style="40" customWidth="1"/>
    <col min="12341" max="12341" width="70.15625" style="40" customWidth="1"/>
    <col min="12342" max="12408" width="12.62890625" style="40" customWidth="1"/>
    <col min="12409" max="12594" width="11.47265625" style="40"/>
    <col min="12595" max="12595" width="19.7890625" style="40" customWidth="1"/>
    <col min="12596" max="12596" width="8.15625" style="40" customWidth="1"/>
    <col min="12597" max="12597" width="70.15625" style="40" customWidth="1"/>
    <col min="12598" max="12664" width="12.62890625" style="40" customWidth="1"/>
    <col min="12665" max="12850" width="11.47265625" style="40"/>
    <col min="12851" max="12851" width="19.7890625" style="40" customWidth="1"/>
    <col min="12852" max="12852" width="8.15625" style="40" customWidth="1"/>
    <col min="12853" max="12853" width="70.15625" style="40" customWidth="1"/>
    <col min="12854" max="12920" width="12.62890625" style="40" customWidth="1"/>
    <col min="12921" max="13106" width="11.47265625" style="40"/>
    <col min="13107" max="13107" width="19.7890625" style="40" customWidth="1"/>
    <col min="13108" max="13108" width="8.15625" style="40" customWidth="1"/>
    <col min="13109" max="13109" width="70.15625" style="40" customWidth="1"/>
    <col min="13110" max="13176" width="12.62890625" style="40" customWidth="1"/>
    <col min="13177" max="13362" width="11.47265625" style="40"/>
    <col min="13363" max="13363" width="19.7890625" style="40" customWidth="1"/>
    <col min="13364" max="13364" width="8.15625" style="40" customWidth="1"/>
    <col min="13365" max="13365" width="70.15625" style="40" customWidth="1"/>
    <col min="13366" max="13432" width="12.62890625" style="40" customWidth="1"/>
    <col min="13433" max="13618" width="11.47265625" style="40"/>
    <col min="13619" max="13619" width="19.7890625" style="40" customWidth="1"/>
    <col min="13620" max="13620" width="8.15625" style="40" customWidth="1"/>
    <col min="13621" max="13621" width="70.15625" style="40" customWidth="1"/>
    <col min="13622" max="13688" width="12.62890625" style="40" customWidth="1"/>
    <col min="13689" max="13874" width="11.47265625" style="40"/>
    <col min="13875" max="13875" width="19.7890625" style="40" customWidth="1"/>
    <col min="13876" max="13876" width="8.15625" style="40" customWidth="1"/>
    <col min="13877" max="13877" width="70.15625" style="40" customWidth="1"/>
    <col min="13878" max="13944" width="12.62890625" style="40" customWidth="1"/>
    <col min="13945" max="14130" width="11.47265625" style="40"/>
    <col min="14131" max="14131" width="19.7890625" style="40" customWidth="1"/>
    <col min="14132" max="14132" width="8.15625" style="40" customWidth="1"/>
    <col min="14133" max="14133" width="70.15625" style="40" customWidth="1"/>
    <col min="14134" max="14200" width="12.62890625" style="40" customWidth="1"/>
    <col min="14201" max="14386" width="11.47265625" style="40"/>
    <col min="14387" max="14387" width="19.7890625" style="40" customWidth="1"/>
    <col min="14388" max="14388" width="8.15625" style="40" customWidth="1"/>
    <col min="14389" max="14389" width="70.15625" style="40" customWidth="1"/>
    <col min="14390" max="14456" width="12.62890625" style="40" customWidth="1"/>
    <col min="14457" max="14642" width="11.47265625" style="40"/>
    <col min="14643" max="14643" width="19.7890625" style="40" customWidth="1"/>
    <col min="14644" max="14644" width="8.15625" style="40" customWidth="1"/>
    <col min="14645" max="14645" width="70.15625" style="40" customWidth="1"/>
    <col min="14646" max="14712" width="12.62890625" style="40" customWidth="1"/>
    <col min="14713" max="14898" width="11.47265625" style="40"/>
    <col min="14899" max="14899" width="19.7890625" style="40" customWidth="1"/>
    <col min="14900" max="14900" width="8.15625" style="40" customWidth="1"/>
    <col min="14901" max="14901" width="70.15625" style="40" customWidth="1"/>
    <col min="14902" max="14968" width="12.62890625" style="40" customWidth="1"/>
    <col min="14969" max="15154" width="11.47265625" style="40"/>
    <col min="15155" max="15155" width="19.7890625" style="40" customWidth="1"/>
    <col min="15156" max="15156" width="8.15625" style="40" customWidth="1"/>
    <col min="15157" max="15157" width="70.15625" style="40" customWidth="1"/>
    <col min="15158" max="15224" width="12.62890625" style="40" customWidth="1"/>
    <col min="15225" max="15410" width="11.47265625" style="40"/>
    <col min="15411" max="15411" width="19.7890625" style="40" customWidth="1"/>
    <col min="15412" max="15412" width="8.15625" style="40" customWidth="1"/>
    <col min="15413" max="15413" width="70.15625" style="40" customWidth="1"/>
    <col min="15414" max="15480" width="12.62890625" style="40" customWidth="1"/>
    <col min="15481" max="15666" width="11.47265625" style="40"/>
    <col min="15667" max="15667" width="19.7890625" style="40" customWidth="1"/>
    <col min="15668" max="15668" width="8.15625" style="40" customWidth="1"/>
    <col min="15669" max="15669" width="70.15625" style="40" customWidth="1"/>
    <col min="15670" max="15736" width="12.62890625" style="40" customWidth="1"/>
    <col min="15737" max="15922" width="11.47265625" style="40"/>
    <col min="15923" max="15923" width="19.7890625" style="40" customWidth="1"/>
    <col min="15924" max="15924" width="8.15625" style="40" customWidth="1"/>
    <col min="15925" max="15925" width="70.15625" style="40" customWidth="1"/>
    <col min="15926" max="15992" width="12.62890625" style="40" customWidth="1"/>
    <col min="15993" max="16384" width="11.47265625" style="40"/>
  </cols>
  <sheetData>
    <row r="2" spans="2:77" ht="149.25" customHeight="1" x14ac:dyDescent="0.6">
      <c r="B2" s="39" t="s">
        <v>181</v>
      </c>
      <c r="C2" s="197" t="s">
        <v>182</v>
      </c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7"/>
      <c r="V2" s="197"/>
      <c r="W2" s="197"/>
      <c r="X2" s="197"/>
      <c r="Y2" s="197"/>
      <c r="Z2" s="197"/>
      <c r="AA2" s="197"/>
      <c r="AB2" s="197"/>
      <c r="AC2" s="197"/>
      <c r="AD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</row>
    <row r="3" spans="2:77" s="41" customFormat="1" ht="12" customHeight="1" x14ac:dyDescent="0.55000000000000004">
      <c r="B3" s="196" t="s">
        <v>0</v>
      </c>
      <c r="C3" s="196" t="s">
        <v>1</v>
      </c>
      <c r="D3" s="198" t="s">
        <v>183</v>
      </c>
      <c r="E3" s="196" t="s">
        <v>53</v>
      </c>
      <c r="F3" s="196" t="s">
        <v>52</v>
      </c>
      <c r="G3" s="198" t="s">
        <v>184</v>
      </c>
      <c r="H3" s="196" t="s">
        <v>185</v>
      </c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  <c r="U3" s="196"/>
      <c r="V3" s="196" t="s">
        <v>3</v>
      </c>
      <c r="W3" s="196"/>
      <c r="X3" s="196"/>
      <c r="Y3" s="196"/>
      <c r="Z3" s="196"/>
      <c r="AA3" s="196"/>
      <c r="AB3" s="196"/>
      <c r="AC3" s="196"/>
      <c r="AD3" s="196"/>
      <c r="AE3" s="196"/>
      <c r="AF3" s="196"/>
      <c r="AG3" s="196"/>
      <c r="AH3" s="196"/>
      <c r="AI3" s="196"/>
      <c r="AJ3" s="196" t="s">
        <v>4</v>
      </c>
      <c r="AK3" s="196"/>
      <c r="AL3" s="196"/>
      <c r="AM3" s="196"/>
      <c r="AN3" s="196"/>
      <c r="AO3" s="196"/>
      <c r="AP3" s="196"/>
      <c r="AQ3" s="196"/>
      <c r="AR3" s="196"/>
      <c r="AS3" s="196"/>
      <c r="AT3" s="196"/>
      <c r="AU3" s="196"/>
      <c r="AV3" s="196"/>
      <c r="AW3" s="196"/>
      <c r="AX3" s="196" t="s">
        <v>5</v>
      </c>
      <c r="AY3" s="196"/>
      <c r="AZ3" s="196"/>
      <c r="BA3" s="196"/>
      <c r="BB3" s="196"/>
      <c r="BC3" s="196"/>
      <c r="BD3" s="196"/>
      <c r="BE3" s="196"/>
      <c r="BF3" s="196"/>
      <c r="BG3" s="196"/>
      <c r="BH3" s="196"/>
      <c r="BI3" s="196"/>
      <c r="BJ3" s="196"/>
      <c r="BK3" s="196"/>
      <c r="BL3" s="196" t="s">
        <v>6</v>
      </c>
      <c r="BM3" s="196"/>
      <c r="BN3" s="196"/>
      <c r="BO3" s="196"/>
      <c r="BP3" s="196"/>
      <c r="BQ3" s="196"/>
      <c r="BR3" s="196"/>
      <c r="BS3" s="196"/>
      <c r="BT3" s="196"/>
      <c r="BU3" s="196"/>
      <c r="BV3" s="196"/>
      <c r="BW3" s="196"/>
      <c r="BX3" s="196"/>
      <c r="BY3" s="196"/>
    </row>
    <row r="4" spans="2:77" s="42" customFormat="1" ht="66" customHeight="1" x14ac:dyDescent="0.6">
      <c r="B4" s="196"/>
      <c r="C4" s="196"/>
      <c r="D4" s="199"/>
      <c r="E4" s="196"/>
      <c r="F4" s="196"/>
      <c r="G4" s="199"/>
      <c r="H4" s="195" t="s">
        <v>7</v>
      </c>
      <c r="I4" s="195"/>
      <c r="J4" s="195" t="s">
        <v>8</v>
      </c>
      <c r="K4" s="195"/>
      <c r="L4" s="195" t="s">
        <v>9</v>
      </c>
      <c r="M4" s="195"/>
      <c r="N4" s="195" t="s">
        <v>10</v>
      </c>
      <c r="O4" s="195"/>
      <c r="P4" s="195" t="s">
        <v>11</v>
      </c>
      <c r="Q4" s="195"/>
      <c r="R4" s="195" t="s">
        <v>12</v>
      </c>
      <c r="S4" s="195"/>
      <c r="T4" s="195" t="s">
        <v>13</v>
      </c>
      <c r="U4" s="195"/>
      <c r="V4" s="195" t="s">
        <v>7</v>
      </c>
      <c r="W4" s="195"/>
      <c r="X4" s="195" t="s">
        <v>8</v>
      </c>
      <c r="Y4" s="195"/>
      <c r="Z4" s="195" t="s">
        <v>9</v>
      </c>
      <c r="AA4" s="195"/>
      <c r="AB4" s="195" t="s">
        <v>10</v>
      </c>
      <c r="AC4" s="195"/>
      <c r="AD4" s="195" t="s">
        <v>11</v>
      </c>
      <c r="AE4" s="195"/>
      <c r="AF4" s="195" t="s">
        <v>12</v>
      </c>
      <c r="AG4" s="195"/>
      <c r="AH4" s="195" t="s">
        <v>13</v>
      </c>
      <c r="AI4" s="195"/>
      <c r="AJ4" s="195" t="s">
        <v>7</v>
      </c>
      <c r="AK4" s="195"/>
      <c r="AL4" s="195" t="s">
        <v>8</v>
      </c>
      <c r="AM4" s="195"/>
      <c r="AN4" s="195" t="s">
        <v>9</v>
      </c>
      <c r="AO4" s="195"/>
      <c r="AP4" s="195" t="s">
        <v>10</v>
      </c>
      <c r="AQ4" s="195"/>
      <c r="AR4" s="195" t="s">
        <v>11</v>
      </c>
      <c r="AS4" s="195"/>
      <c r="AT4" s="195" t="s">
        <v>12</v>
      </c>
      <c r="AU4" s="195"/>
      <c r="AV4" s="195" t="s">
        <v>13</v>
      </c>
      <c r="AW4" s="195"/>
      <c r="AX4" s="195" t="s">
        <v>7</v>
      </c>
      <c r="AY4" s="195"/>
      <c r="AZ4" s="195" t="s">
        <v>8</v>
      </c>
      <c r="BA4" s="195"/>
      <c r="BB4" s="195" t="s">
        <v>9</v>
      </c>
      <c r="BC4" s="195"/>
      <c r="BD4" s="195" t="s">
        <v>10</v>
      </c>
      <c r="BE4" s="195"/>
      <c r="BF4" s="195" t="s">
        <v>11</v>
      </c>
      <c r="BG4" s="195"/>
      <c r="BH4" s="195" t="s">
        <v>12</v>
      </c>
      <c r="BI4" s="195"/>
      <c r="BJ4" s="195" t="s">
        <v>13</v>
      </c>
      <c r="BK4" s="195"/>
      <c r="BL4" s="195" t="s">
        <v>7</v>
      </c>
      <c r="BM4" s="195"/>
      <c r="BN4" s="195" t="s">
        <v>8</v>
      </c>
      <c r="BO4" s="195"/>
      <c r="BP4" s="195" t="s">
        <v>9</v>
      </c>
      <c r="BQ4" s="195"/>
      <c r="BR4" s="195" t="s">
        <v>10</v>
      </c>
      <c r="BS4" s="195"/>
      <c r="BT4" s="195" t="s">
        <v>11</v>
      </c>
      <c r="BU4" s="195"/>
      <c r="BV4" s="195" t="s">
        <v>12</v>
      </c>
      <c r="BW4" s="195"/>
      <c r="BX4" s="195" t="s">
        <v>13</v>
      </c>
      <c r="BY4" s="195"/>
    </row>
    <row r="5" spans="2:77" s="43" customFormat="1" ht="34.5" customHeight="1" x14ac:dyDescent="0.55000000000000004">
      <c r="B5" s="196"/>
      <c r="C5" s="196"/>
      <c r="D5" s="200"/>
      <c r="E5" s="196"/>
      <c r="F5" s="196"/>
      <c r="G5" s="200"/>
      <c r="H5" s="7" t="s">
        <v>14</v>
      </c>
      <c r="I5" s="8" t="s">
        <v>15</v>
      </c>
      <c r="J5" s="7" t="s">
        <v>14</v>
      </c>
      <c r="K5" s="8" t="s">
        <v>15</v>
      </c>
      <c r="L5" s="7" t="s">
        <v>14</v>
      </c>
      <c r="M5" s="8" t="s">
        <v>15</v>
      </c>
      <c r="N5" s="7" t="s">
        <v>14</v>
      </c>
      <c r="O5" s="8" t="s">
        <v>15</v>
      </c>
      <c r="P5" s="7" t="s">
        <v>14</v>
      </c>
      <c r="Q5" s="8" t="s">
        <v>15</v>
      </c>
      <c r="R5" s="7" t="s">
        <v>14</v>
      </c>
      <c r="S5" s="8" t="s">
        <v>15</v>
      </c>
      <c r="T5" s="7" t="s">
        <v>14</v>
      </c>
      <c r="U5" s="8" t="s">
        <v>15</v>
      </c>
      <c r="V5" s="7" t="s">
        <v>14</v>
      </c>
      <c r="W5" s="8" t="s">
        <v>15</v>
      </c>
      <c r="X5" s="7" t="s">
        <v>14</v>
      </c>
      <c r="Y5" s="8" t="s">
        <v>15</v>
      </c>
      <c r="Z5" s="7" t="s">
        <v>14</v>
      </c>
      <c r="AA5" s="8" t="s">
        <v>15</v>
      </c>
      <c r="AB5" s="7" t="s">
        <v>14</v>
      </c>
      <c r="AC5" s="8" t="s">
        <v>15</v>
      </c>
      <c r="AD5" s="7" t="s">
        <v>14</v>
      </c>
      <c r="AE5" s="8" t="s">
        <v>15</v>
      </c>
      <c r="AF5" s="7" t="s">
        <v>14</v>
      </c>
      <c r="AG5" s="8" t="s">
        <v>15</v>
      </c>
      <c r="AH5" s="7" t="s">
        <v>14</v>
      </c>
      <c r="AI5" s="8" t="s">
        <v>15</v>
      </c>
      <c r="AJ5" s="7" t="s">
        <v>14</v>
      </c>
      <c r="AK5" s="8" t="s">
        <v>15</v>
      </c>
      <c r="AL5" s="7" t="s">
        <v>14</v>
      </c>
      <c r="AM5" s="8" t="s">
        <v>15</v>
      </c>
      <c r="AN5" s="7" t="s">
        <v>14</v>
      </c>
      <c r="AO5" s="8" t="s">
        <v>15</v>
      </c>
      <c r="AP5" s="7" t="s">
        <v>14</v>
      </c>
      <c r="AQ5" s="8" t="s">
        <v>15</v>
      </c>
      <c r="AR5" s="7" t="s">
        <v>14</v>
      </c>
      <c r="AS5" s="8" t="s">
        <v>15</v>
      </c>
      <c r="AT5" s="7" t="s">
        <v>14</v>
      </c>
      <c r="AU5" s="8" t="s">
        <v>15</v>
      </c>
      <c r="AV5" s="7" t="s">
        <v>14</v>
      </c>
      <c r="AW5" s="8" t="s">
        <v>15</v>
      </c>
      <c r="AX5" s="7" t="s">
        <v>14</v>
      </c>
      <c r="AY5" s="8" t="s">
        <v>15</v>
      </c>
      <c r="AZ5" s="7" t="s">
        <v>14</v>
      </c>
      <c r="BA5" s="8" t="s">
        <v>15</v>
      </c>
      <c r="BB5" s="7" t="s">
        <v>14</v>
      </c>
      <c r="BC5" s="8" t="s">
        <v>15</v>
      </c>
      <c r="BD5" s="7" t="s">
        <v>14</v>
      </c>
      <c r="BE5" s="8" t="s">
        <v>15</v>
      </c>
      <c r="BF5" s="7" t="s">
        <v>14</v>
      </c>
      <c r="BG5" s="8" t="s">
        <v>15</v>
      </c>
      <c r="BH5" s="7" t="s">
        <v>14</v>
      </c>
      <c r="BI5" s="8" t="s">
        <v>15</v>
      </c>
      <c r="BJ5" s="7" t="s">
        <v>14</v>
      </c>
      <c r="BK5" s="8" t="s">
        <v>15</v>
      </c>
      <c r="BL5" s="7" t="s">
        <v>14</v>
      </c>
      <c r="BM5" s="8" t="s">
        <v>15</v>
      </c>
      <c r="BN5" s="7" t="s">
        <v>14</v>
      </c>
      <c r="BO5" s="8" t="s">
        <v>15</v>
      </c>
      <c r="BP5" s="7" t="s">
        <v>14</v>
      </c>
      <c r="BQ5" s="8" t="s">
        <v>15</v>
      </c>
      <c r="BR5" s="7" t="s">
        <v>14</v>
      </c>
      <c r="BS5" s="8" t="s">
        <v>15</v>
      </c>
      <c r="BT5" s="7" t="s">
        <v>14</v>
      </c>
      <c r="BU5" s="8" t="s">
        <v>15</v>
      </c>
      <c r="BV5" s="7" t="s">
        <v>14</v>
      </c>
      <c r="BW5" s="8" t="s">
        <v>15</v>
      </c>
      <c r="BX5" s="7" t="s">
        <v>14</v>
      </c>
      <c r="BY5" s="8" t="s">
        <v>15</v>
      </c>
    </row>
    <row r="6" spans="2:77" s="49" customFormat="1" ht="16.149999999999999" customHeight="1" x14ac:dyDescent="0.55000000000000004">
      <c r="B6" s="44" t="s">
        <v>0</v>
      </c>
      <c r="C6" s="45" t="s">
        <v>1</v>
      </c>
      <c r="D6" s="46" t="s">
        <v>183</v>
      </c>
      <c r="E6" s="47" t="s">
        <v>53</v>
      </c>
      <c r="F6" s="47" t="s">
        <v>52</v>
      </c>
      <c r="G6" s="47" t="s">
        <v>2</v>
      </c>
      <c r="H6" s="24" t="s">
        <v>188</v>
      </c>
      <c r="I6" s="25" t="s">
        <v>189</v>
      </c>
      <c r="J6" s="24" t="s">
        <v>190</v>
      </c>
      <c r="K6" s="25" t="s">
        <v>191</v>
      </c>
      <c r="L6" s="24" t="s">
        <v>192</v>
      </c>
      <c r="M6" s="25" t="s">
        <v>193</v>
      </c>
      <c r="N6" s="24" t="s">
        <v>194</v>
      </c>
      <c r="O6" s="25" t="s">
        <v>195</v>
      </c>
      <c r="P6" s="24" t="s">
        <v>196</v>
      </c>
      <c r="Q6" s="25" t="s">
        <v>197</v>
      </c>
      <c r="R6" s="24" t="s">
        <v>198</v>
      </c>
      <c r="S6" s="25" t="s">
        <v>199</v>
      </c>
      <c r="T6" s="24" t="s">
        <v>200</v>
      </c>
      <c r="U6" s="25" t="s">
        <v>201</v>
      </c>
      <c r="V6" s="24" t="s">
        <v>202</v>
      </c>
      <c r="W6" s="25" t="s">
        <v>203</v>
      </c>
      <c r="X6" s="24" t="s">
        <v>204</v>
      </c>
      <c r="Y6" s="25" t="s">
        <v>205</v>
      </c>
      <c r="Z6" s="24" t="s">
        <v>206</v>
      </c>
      <c r="AA6" s="25" t="s">
        <v>207</v>
      </c>
      <c r="AB6" s="24" t="s">
        <v>208</v>
      </c>
      <c r="AC6" s="25" t="s">
        <v>209</v>
      </c>
      <c r="AD6" s="24" t="s">
        <v>210</v>
      </c>
      <c r="AE6" s="25" t="s">
        <v>211</v>
      </c>
      <c r="AF6" s="24" t="s">
        <v>212</v>
      </c>
      <c r="AG6" s="25" t="s">
        <v>213</v>
      </c>
      <c r="AH6" s="24" t="s">
        <v>214</v>
      </c>
      <c r="AI6" s="25" t="s">
        <v>215</v>
      </c>
      <c r="AJ6" s="24" t="s">
        <v>216</v>
      </c>
      <c r="AK6" s="25" t="s">
        <v>217</v>
      </c>
      <c r="AL6" s="24" t="s">
        <v>218</v>
      </c>
      <c r="AM6" s="25" t="s">
        <v>219</v>
      </c>
      <c r="AN6" s="24" t="s">
        <v>220</v>
      </c>
      <c r="AO6" s="25" t="s">
        <v>221</v>
      </c>
      <c r="AP6" s="24" t="s">
        <v>222</v>
      </c>
      <c r="AQ6" s="25" t="s">
        <v>223</v>
      </c>
      <c r="AR6" s="24" t="s">
        <v>224</v>
      </c>
      <c r="AS6" s="25" t="s">
        <v>225</v>
      </c>
      <c r="AT6" s="24" t="s">
        <v>226</v>
      </c>
      <c r="AU6" s="25" t="s">
        <v>227</v>
      </c>
      <c r="AV6" s="24" t="s">
        <v>228</v>
      </c>
      <c r="AW6" s="25" t="s">
        <v>229</v>
      </c>
      <c r="AX6" s="24" t="s">
        <v>230</v>
      </c>
      <c r="AY6" s="48" t="s">
        <v>231</v>
      </c>
      <c r="AZ6" s="48" t="s">
        <v>232</v>
      </c>
      <c r="BA6" s="48" t="s">
        <v>233</v>
      </c>
      <c r="BB6" s="48" t="s">
        <v>234</v>
      </c>
      <c r="BC6" s="48" t="s">
        <v>235</v>
      </c>
      <c r="BD6" s="48" t="s">
        <v>236</v>
      </c>
      <c r="BE6" s="48" t="s">
        <v>237</v>
      </c>
      <c r="BF6" s="48" t="s">
        <v>238</v>
      </c>
      <c r="BG6" s="48" t="s">
        <v>239</v>
      </c>
      <c r="BH6" s="48" t="s">
        <v>240</v>
      </c>
      <c r="BI6" s="48" t="s">
        <v>241</v>
      </c>
      <c r="BJ6" s="48" t="s">
        <v>242</v>
      </c>
      <c r="BK6" s="48" t="s">
        <v>243</v>
      </c>
      <c r="BL6" s="48" t="s">
        <v>244</v>
      </c>
      <c r="BM6" s="48" t="s">
        <v>245</v>
      </c>
      <c r="BN6" s="48" t="s">
        <v>246</v>
      </c>
      <c r="BO6" s="48" t="s">
        <v>247</v>
      </c>
      <c r="BP6" s="48" t="s">
        <v>248</v>
      </c>
      <c r="BQ6" s="48" t="s">
        <v>249</v>
      </c>
      <c r="BR6" s="48" t="s">
        <v>250</v>
      </c>
      <c r="BS6" s="48" t="s">
        <v>251</v>
      </c>
      <c r="BT6" s="48" t="s">
        <v>252</v>
      </c>
      <c r="BU6" s="48" t="s">
        <v>253</v>
      </c>
      <c r="BV6" s="48" t="s">
        <v>254</v>
      </c>
      <c r="BW6" s="48" t="s">
        <v>255</v>
      </c>
      <c r="BX6" s="48" t="s">
        <v>256</v>
      </c>
      <c r="BY6" s="48" t="s">
        <v>257</v>
      </c>
    </row>
    <row r="7" spans="2:77" s="42" customFormat="1" ht="15.6" x14ac:dyDescent="0.6">
      <c r="B7" s="50">
        <v>5</v>
      </c>
      <c r="C7" s="51" t="s">
        <v>16</v>
      </c>
      <c r="D7" s="23" t="s">
        <v>22</v>
      </c>
      <c r="E7" s="51" t="s">
        <v>54</v>
      </c>
      <c r="F7" s="50">
        <v>9101</v>
      </c>
      <c r="G7" s="51" t="s">
        <v>22</v>
      </c>
      <c r="H7" s="190">
        <f>'3. FPI X EDAD X CENTROS'!F18</f>
        <v>2540</v>
      </c>
      <c r="I7" s="190">
        <f>'3. FPI X EDAD X CENTROS'!G18</f>
        <v>2540</v>
      </c>
      <c r="J7" s="190">
        <f>'3. FPI X EDAD X CENTROS'!H18</f>
        <v>1026</v>
      </c>
      <c r="K7" s="190">
        <f>'3. FPI X EDAD X CENTROS'!I18</f>
        <v>1026</v>
      </c>
      <c r="L7" s="190">
        <f>'3. FPI X EDAD X CENTROS'!J18</f>
        <v>208</v>
      </c>
      <c r="M7" s="190">
        <f>'3. FPI X EDAD X CENTROS'!K18</f>
        <v>208</v>
      </c>
      <c r="N7" s="190">
        <f>'3. FPI X EDAD X CENTROS'!L18</f>
        <v>199</v>
      </c>
      <c r="O7" s="190">
        <f>'3. FPI X EDAD X CENTROS'!M18</f>
        <v>199</v>
      </c>
      <c r="P7" s="190">
        <f>'3. FPI X EDAD X CENTROS'!N18</f>
        <v>146</v>
      </c>
      <c r="Q7" s="190">
        <f>'3. FPI X EDAD X CENTROS'!O18</f>
        <v>146</v>
      </c>
      <c r="R7" s="190">
        <f>'3. FPI X EDAD X CENTROS'!P18</f>
        <v>44</v>
      </c>
      <c r="S7" s="190">
        <f>'3. FPI X EDAD X CENTROS'!Q18</f>
        <v>44</v>
      </c>
      <c r="T7" s="190">
        <f>'3. FPI X EDAD X CENTROS'!R18</f>
        <v>4163</v>
      </c>
      <c r="U7" s="190">
        <f>'3. FPI X EDAD X CENTROS'!S18</f>
        <v>4163</v>
      </c>
      <c r="V7" s="190">
        <f>'3. FPI X EDAD X CENTROS'!T18</f>
        <v>149</v>
      </c>
      <c r="W7" s="190">
        <f>'3. FPI X EDAD X CENTROS'!U18</f>
        <v>148</v>
      </c>
      <c r="X7" s="190">
        <f>'3. FPI X EDAD X CENTROS'!V18</f>
        <v>1169</v>
      </c>
      <c r="Y7" s="190">
        <f>'3. FPI X EDAD X CENTROS'!W18</f>
        <v>1166</v>
      </c>
      <c r="Z7" s="190">
        <f>'3. FPI X EDAD X CENTROS'!X18</f>
        <v>333</v>
      </c>
      <c r="AA7" s="190">
        <f>'3. FPI X EDAD X CENTROS'!Y18</f>
        <v>332</v>
      </c>
      <c r="AB7" s="190">
        <f>'3. FPI X EDAD X CENTROS'!Z18</f>
        <v>316</v>
      </c>
      <c r="AC7" s="190">
        <f>'3. FPI X EDAD X CENTROS'!AA18</f>
        <v>316</v>
      </c>
      <c r="AD7" s="190">
        <f>'3. FPI X EDAD X CENTROS'!AB18</f>
        <v>142</v>
      </c>
      <c r="AE7" s="190">
        <f>'3. FPI X EDAD X CENTROS'!AC18</f>
        <v>142</v>
      </c>
      <c r="AF7" s="190">
        <f>'3. FPI X EDAD X CENTROS'!AD18</f>
        <v>17</v>
      </c>
      <c r="AG7" s="190">
        <f>'3. FPI X EDAD X CENTROS'!AE18</f>
        <v>17</v>
      </c>
      <c r="AH7" s="190">
        <f>'3. FPI X EDAD X CENTROS'!AF18</f>
        <v>2126</v>
      </c>
      <c r="AI7" s="190">
        <f>'3. FPI X EDAD X CENTROS'!AG18</f>
        <v>2121</v>
      </c>
      <c r="AJ7" s="190">
        <f>'3. FPI X EDAD X CENTROS'!AH18</f>
        <v>2689</v>
      </c>
      <c r="AK7" s="190">
        <f>'3. FPI X EDAD X CENTROS'!AI18</f>
        <v>2688</v>
      </c>
      <c r="AL7" s="190">
        <f>'3. FPI X EDAD X CENTROS'!AJ18</f>
        <v>2195</v>
      </c>
      <c r="AM7" s="190">
        <f>'3. FPI X EDAD X CENTROS'!AK18</f>
        <v>2192</v>
      </c>
      <c r="AN7" s="190">
        <f>'3. FPI X EDAD X CENTROS'!AL18</f>
        <v>541</v>
      </c>
      <c r="AO7" s="190">
        <f>'3. FPI X EDAD X CENTROS'!AM18</f>
        <v>540</v>
      </c>
      <c r="AP7" s="190">
        <f>'3. FPI X EDAD X CENTROS'!AN18</f>
        <v>515</v>
      </c>
      <c r="AQ7" s="190">
        <f>'3. FPI X EDAD X CENTROS'!AO18</f>
        <v>515</v>
      </c>
      <c r="AR7" s="190">
        <f>'3. FPI X EDAD X CENTROS'!AP18</f>
        <v>288</v>
      </c>
      <c r="AS7" s="190">
        <f>'3. FPI X EDAD X CENTROS'!AQ18</f>
        <v>288</v>
      </c>
      <c r="AT7" s="190">
        <f>'3. FPI X EDAD X CENTROS'!AR18</f>
        <v>61</v>
      </c>
      <c r="AU7" s="190">
        <f>'3. FPI X EDAD X CENTROS'!AS18</f>
        <v>61</v>
      </c>
      <c r="AV7" s="190">
        <f>'3. FPI X EDAD X CENTROS'!AT18</f>
        <v>6289</v>
      </c>
      <c r="AW7" s="190">
        <f>'3. FPI X EDAD X CENTROS'!AU18</f>
        <v>6284</v>
      </c>
      <c r="AX7" s="190">
        <f>'3. FPI X EDAD X CENTROS'!AV18</f>
        <v>3006</v>
      </c>
      <c r="AY7" s="191">
        <f>'3. FPI X EDAD X CENTROS'!AW18</f>
        <v>2469</v>
      </c>
      <c r="AZ7" s="191">
        <f>'3. FPI X EDAD X CENTROS'!AX18</f>
        <v>6518</v>
      </c>
      <c r="BA7" s="191">
        <f>'3. FPI X EDAD X CENTROS'!AY18</f>
        <v>5867</v>
      </c>
      <c r="BB7" s="191">
        <f>'3. FPI X EDAD X CENTROS'!AZ18</f>
        <v>5070</v>
      </c>
      <c r="BC7" s="191">
        <f>'3. FPI X EDAD X CENTROS'!BA18</f>
        <v>4565</v>
      </c>
      <c r="BD7" s="191">
        <f>'3. FPI X EDAD X CENTROS'!BB18</f>
        <v>7069</v>
      </c>
      <c r="BE7" s="191">
        <f>'3. FPI X EDAD X CENTROS'!BC18</f>
        <v>6083</v>
      </c>
      <c r="BF7" s="191">
        <f>'3. FPI X EDAD X CENTROS'!BD18</f>
        <v>7413</v>
      </c>
      <c r="BG7" s="191">
        <f>'3. FPI X EDAD X CENTROS'!BE18</f>
        <v>5960</v>
      </c>
      <c r="BH7" s="191">
        <f>'3. FPI X EDAD X CENTROS'!BF18</f>
        <v>5542</v>
      </c>
      <c r="BI7" s="191">
        <f>'3. FPI X EDAD X CENTROS'!BG18</f>
        <v>4015</v>
      </c>
      <c r="BJ7" s="191">
        <f>'3. FPI X EDAD X CENTROS'!BH18</f>
        <v>34618</v>
      </c>
      <c r="BK7" s="191">
        <f>'3. FPI X EDAD X CENTROS'!BI18</f>
        <v>28959</v>
      </c>
      <c r="BL7" s="191">
        <f>'3. FPI X EDAD X CENTROS'!BJ18</f>
        <v>5695</v>
      </c>
      <c r="BM7" s="191">
        <f>'3. FPI X EDAD X CENTROS'!BK18</f>
        <v>5157</v>
      </c>
      <c r="BN7" s="191">
        <f>'3. FPI X EDAD X CENTROS'!BL18</f>
        <v>8713</v>
      </c>
      <c r="BO7" s="191">
        <f>'3. FPI X EDAD X CENTROS'!BM18</f>
        <v>8059</v>
      </c>
      <c r="BP7" s="191">
        <f>'3. FPI X EDAD X CENTROS'!BN18</f>
        <v>5611</v>
      </c>
      <c r="BQ7" s="191">
        <f>'3. FPI X EDAD X CENTROS'!BO18</f>
        <v>5105</v>
      </c>
      <c r="BR7" s="191">
        <f>'3. FPI X EDAD X CENTROS'!BP18</f>
        <v>7584</v>
      </c>
      <c r="BS7" s="191">
        <f>'3. FPI X EDAD X CENTROS'!BQ18</f>
        <v>6598</v>
      </c>
      <c r="BT7" s="191">
        <f>'3. FPI X EDAD X CENTROS'!BR18</f>
        <v>7701</v>
      </c>
      <c r="BU7" s="191">
        <f>'3. FPI X EDAD X CENTROS'!BS18</f>
        <v>6248</v>
      </c>
      <c r="BV7" s="191">
        <f>'3. FPI X EDAD X CENTROS'!BT18</f>
        <v>5603</v>
      </c>
      <c r="BW7" s="191">
        <f>'3. FPI X EDAD X CENTROS'!BU18</f>
        <v>4076</v>
      </c>
      <c r="BX7" s="191">
        <f>'3. FPI X EDAD X CENTROS'!BV18</f>
        <v>40907</v>
      </c>
      <c r="BY7" s="191">
        <f>'3. FPI X EDAD X CENTROS'!BW18</f>
        <v>35243</v>
      </c>
    </row>
    <row r="8" spans="2:77" s="42" customFormat="1" ht="15.6" x14ac:dyDescent="0.6">
      <c r="B8" s="50">
        <v>5</v>
      </c>
      <c r="C8" s="51" t="s">
        <v>16</v>
      </c>
      <c r="D8" s="23" t="s">
        <v>25</v>
      </c>
      <c r="E8" s="51" t="s">
        <v>55</v>
      </c>
      <c r="F8" s="50">
        <v>9127</v>
      </c>
      <c r="G8" s="51" t="s">
        <v>25</v>
      </c>
      <c r="H8" s="190">
        <f>'3. FPI X EDAD X CENTROS'!F19</f>
        <v>1204</v>
      </c>
      <c r="I8" s="190">
        <f>'3. FPI X EDAD X CENTROS'!G19</f>
        <v>1204</v>
      </c>
      <c r="J8" s="190">
        <f>'3. FPI X EDAD X CENTROS'!H19</f>
        <v>1011</v>
      </c>
      <c r="K8" s="190">
        <f>'3. FPI X EDAD X CENTROS'!I19</f>
        <v>1011</v>
      </c>
      <c r="L8" s="190">
        <f>'3. FPI X EDAD X CENTROS'!J19</f>
        <v>307</v>
      </c>
      <c r="M8" s="190">
        <f>'3. FPI X EDAD X CENTROS'!K19</f>
        <v>307</v>
      </c>
      <c r="N8" s="190">
        <f>'3. FPI X EDAD X CENTROS'!L19</f>
        <v>327</v>
      </c>
      <c r="O8" s="190">
        <f>'3. FPI X EDAD X CENTROS'!M19</f>
        <v>327</v>
      </c>
      <c r="P8" s="190">
        <f>'3. FPI X EDAD X CENTROS'!N19</f>
        <v>144</v>
      </c>
      <c r="Q8" s="190">
        <f>'3. FPI X EDAD X CENTROS'!O19</f>
        <v>144</v>
      </c>
      <c r="R8" s="190">
        <f>'3. FPI X EDAD X CENTROS'!P19</f>
        <v>30</v>
      </c>
      <c r="S8" s="190">
        <f>'3. FPI X EDAD X CENTROS'!Q19</f>
        <v>30</v>
      </c>
      <c r="T8" s="190">
        <f>'3. FPI X EDAD X CENTROS'!R19</f>
        <v>3023</v>
      </c>
      <c r="U8" s="190">
        <f>'3. FPI X EDAD X CENTROS'!S19</f>
        <v>3023</v>
      </c>
      <c r="V8" s="190">
        <f>'3. FPI X EDAD X CENTROS'!T19</f>
        <v>53</v>
      </c>
      <c r="W8" s="190">
        <f>'3. FPI X EDAD X CENTROS'!U19</f>
        <v>53</v>
      </c>
      <c r="X8" s="190">
        <f>'3. FPI X EDAD X CENTROS'!V19</f>
        <v>423</v>
      </c>
      <c r="Y8" s="190">
        <f>'3. FPI X EDAD X CENTROS'!W19</f>
        <v>423</v>
      </c>
      <c r="Z8" s="190">
        <f>'3. FPI X EDAD X CENTROS'!X19</f>
        <v>188</v>
      </c>
      <c r="AA8" s="190">
        <f>'3. FPI X EDAD X CENTROS'!Y19</f>
        <v>188</v>
      </c>
      <c r="AB8" s="190">
        <f>'3. FPI X EDAD X CENTROS'!Z19</f>
        <v>182</v>
      </c>
      <c r="AC8" s="190">
        <f>'3. FPI X EDAD X CENTROS'!AA19</f>
        <v>182</v>
      </c>
      <c r="AD8" s="190">
        <f>'3. FPI X EDAD X CENTROS'!AB19</f>
        <v>56</v>
      </c>
      <c r="AE8" s="190">
        <f>'3. FPI X EDAD X CENTROS'!AC19</f>
        <v>56</v>
      </c>
      <c r="AF8" s="190">
        <f>'3. FPI X EDAD X CENTROS'!AD19</f>
        <v>0</v>
      </c>
      <c r="AG8" s="190">
        <f>'3. FPI X EDAD X CENTROS'!AE19</f>
        <v>0</v>
      </c>
      <c r="AH8" s="190">
        <f>'3. FPI X EDAD X CENTROS'!AF19</f>
        <v>902</v>
      </c>
      <c r="AI8" s="190">
        <f>'3. FPI X EDAD X CENTROS'!AG19</f>
        <v>902</v>
      </c>
      <c r="AJ8" s="190">
        <f>'3. FPI X EDAD X CENTROS'!AH19</f>
        <v>1257</v>
      </c>
      <c r="AK8" s="190">
        <f>'3. FPI X EDAD X CENTROS'!AI19</f>
        <v>1257</v>
      </c>
      <c r="AL8" s="190">
        <f>'3. FPI X EDAD X CENTROS'!AJ19</f>
        <v>1434</v>
      </c>
      <c r="AM8" s="190">
        <f>'3. FPI X EDAD X CENTROS'!AK19</f>
        <v>1434</v>
      </c>
      <c r="AN8" s="190">
        <f>'3. FPI X EDAD X CENTROS'!AL19</f>
        <v>495</v>
      </c>
      <c r="AO8" s="190">
        <f>'3. FPI X EDAD X CENTROS'!AM19</f>
        <v>495</v>
      </c>
      <c r="AP8" s="190">
        <f>'3. FPI X EDAD X CENTROS'!AN19</f>
        <v>509</v>
      </c>
      <c r="AQ8" s="190">
        <f>'3. FPI X EDAD X CENTROS'!AO19</f>
        <v>509</v>
      </c>
      <c r="AR8" s="190">
        <f>'3. FPI X EDAD X CENTROS'!AP19</f>
        <v>200</v>
      </c>
      <c r="AS8" s="190">
        <f>'3. FPI X EDAD X CENTROS'!AQ19</f>
        <v>200</v>
      </c>
      <c r="AT8" s="190">
        <f>'3. FPI X EDAD X CENTROS'!AR19</f>
        <v>30</v>
      </c>
      <c r="AU8" s="190">
        <f>'3. FPI X EDAD X CENTROS'!AS19</f>
        <v>30</v>
      </c>
      <c r="AV8" s="190">
        <f>'3. FPI X EDAD X CENTROS'!AT19</f>
        <v>3925</v>
      </c>
      <c r="AW8" s="190">
        <f>'3. FPI X EDAD X CENTROS'!AU19</f>
        <v>3925</v>
      </c>
      <c r="AX8" s="190">
        <f>'3. FPI X EDAD X CENTROS'!AV19</f>
        <v>2949</v>
      </c>
      <c r="AY8" s="191">
        <f>'3. FPI X EDAD X CENTROS'!AW19</f>
        <v>2156</v>
      </c>
      <c r="AZ8" s="191">
        <f>'3. FPI X EDAD X CENTROS'!AX19</f>
        <v>6473</v>
      </c>
      <c r="BA8" s="191">
        <f>'3. FPI X EDAD X CENTROS'!AY19</f>
        <v>4291</v>
      </c>
      <c r="BB8" s="191">
        <f>'3. FPI X EDAD X CENTROS'!AZ19</f>
        <v>3576</v>
      </c>
      <c r="BC8" s="191">
        <f>'3. FPI X EDAD X CENTROS'!BA19</f>
        <v>2922</v>
      </c>
      <c r="BD8" s="191">
        <f>'3. FPI X EDAD X CENTROS'!BB19</f>
        <v>4289</v>
      </c>
      <c r="BE8" s="191">
        <f>'3. FPI X EDAD X CENTROS'!BC19</f>
        <v>3531</v>
      </c>
      <c r="BF8" s="191">
        <f>'3. FPI X EDAD X CENTROS'!BD19</f>
        <v>2552</v>
      </c>
      <c r="BG8" s="191">
        <f>'3. FPI X EDAD X CENTROS'!BE19</f>
        <v>2163</v>
      </c>
      <c r="BH8" s="191">
        <f>'3. FPI X EDAD X CENTROS'!BF19</f>
        <v>800</v>
      </c>
      <c r="BI8" s="191">
        <f>'3. FPI X EDAD X CENTROS'!BG19</f>
        <v>633</v>
      </c>
      <c r="BJ8" s="191">
        <f>'3. FPI X EDAD X CENTROS'!BH19</f>
        <v>20639</v>
      </c>
      <c r="BK8" s="191">
        <f>'3. FPI X EDAD X CENTROS'!BI19</f>
        <v>15696</v>
      </c>
      <c r="BL8" s="191">
        <f>'3. FPI X EDAD X CENTROS'!BJ19</f>
        <v>4206</v>
      </c>
      <c r="BM8" s="191">
        <f>'3. FPI X EDAD X CENTROS'!BK19</f>
        <v>3413</v>
      </c>
      <c r="BN8" s="191">
        <f>'3. FPI X EDAD X CENTROS'!BL19</f>
        <v>7907</v>
      </c>
      <c r="BO8" s="191">
        <f>'3. FPI X EDAD X CENTROS'!BM19</f>
        <v>5725</v>
      </c>
      <c r="BP8" s="191">
        <f>'3. FPI X EDAD X CENTROS'!BN19</f>
        <v>4071</v>
      </c>
      <c r="BQ8" s="191">
        <f>'3. FPI X EDAD X CENTROS'!BO19</f>
        <v>3417</v>
      </c>
      <c r="BR8" s="191">
        <f>'3. FPI X EDAD X CENTROS'!BP19</f>
        <v>4798</v>
      </c>
      <c r="BS8" s="191">
        <f>'3. FPI X EDAD X CENTROS'!BQ19</f>
        <v>4040</v>
      </c>
      <c r="BT8" s="191">
        <f>'3. FPI X EDAD X CENTROS'!BR19</f>
        <v>2752</v>
      </c>
      <c r="BU8" s="191">
        <f>'3. FPI X EDAD X CENTROS'!BS19</f>
        <v>2363</v>
      </c>
      <c r="BV8" s="191">
        <f>'3. FPI X EDAD X CENTROS'!BT19</f>
        <v>830</v>
      </c>
      <c r="BW8" s="191">
        <f>'3. FPI X EDAD X CENTROS'!BU19</f>
        <v>663</v>
      </c>
      <c r="BX8" s="191">
        <f>'3. FPI X EDAD X CENTROS'!BV19</f>
        <v>24564</v>
      </c>
      <c r="BY8" s="191">
        <f>'3. FPI X EDAD X CENTROS'!BW19</f>
        <v>19621</v>
      </c>
    </row>
    <row r="9" spans="2:77" s="42" customFormat="1" ht="15.6" x14ac:dyDescent="0.6">
      <c r="B9" s="50">
        <v>5</v>
      </c>
      <c r="C9" s="51" t="s">
        <v>16</v>
      </c>
      <c r="D9" s="23" t="s">
        <v>25</v>
      </c>
      <c r="E9" s="51" t="s">
        <v>56</v>
      </c>
      <c r="F9" s="50">
        <v>9201</v>
      </c>
      <c r="G9" s="51" t="s">
        <v>25</v>
      </c>
      <c r="H9" s="190">
        <f>'3. FPI X EDAD X CENTROS'!F20</f>
        <v>1381</v>
      </c>
      <c r="I9" s="190">
        <f>'3. FPI X EDAD X CENTROS'!G20</f>
        <v>1381</v>
      </c>
      <c r="J9" s="190">
        <f>'3. FPI X EDAD X CENTROS'!H20</f>
        <v>687</v>
      </c>
      <c r="K9" s="190">
        <f>'3. FPI X EDAD X CENTROS'!I20</f>
        <v>687</v>
      </c>
      <c r="L9" s="190">
        <f>'3. FPI X EDAD X CENTROS'!J20</f>
        <v>261</v>
      </c>
      <c r="M9" s="190">
        <f>'3. FPI X EDAD X CENTROS'!K20</f>
        <v>261</v>
      </c>
      <c r="N9" s="190">
        <f>'3. FPI X EDAD X CENTROS'!L20</f>
        <v>310</v>
      </c>
      <c r="O9" s="190">
        <f>'3. FPI X EDAD X CENTROS'!M20</f>
        <v>310</v>
      </c>
      <c r="P9" s="190">
        <f>'3. FPI X EDAD X CENTROS'!N20</f>
        <v>227</v>
      </c>
      <c r="Q9" s="190">
        <f>'3. FPI X EDAD X CENTROS'!O20</f>
        <v>227</v>
      </c>
      <c r="R9" s="190">
        <f>'3. FPI X EDAD X CENTROS'!P20</f>
        <v>56</v>
      </c>
      <c r="S9" s="190">
        <f>'3. FPI X EDAD X CENTROS'!Q20</f>
        <v>56</v>
      </c>
      <c r="T9" s="190">
        <f>'3. FPI X EDAD X CENTROS'!R20</f>
        <v>2922</v>
      </c>
      <c r="U9" s="190">
        <f>'3. FPI X EDAD X CENTROS'!S20</f>
        <v>2922</v>
      </c>
      <c r="V9" s="190">
        <f>'3. FPI X EDAD X CENTROS'!T20</f>
        <v>83</v>
      </c>
      <c r="W9" s="190">
        <f>'3. FPI X EDAD X CENTROS'!U20</f>
        <v>82</v>
      </c>
      <c r="X9" s="190">
        <f>'3. FPI X EDAD X CENTROS'!V20</f>
        <v>987</v>
      </c>
      <c r="Y9" s="190">
        <f>'3. FPI X EDAD X CENTROS'!W20</f>
        <v>987</v>
      </c>
      <c r="Z9" s="190">
        <f>'3. FPI X EDAD X CENTROS'!X20</f>
        <v>490</v>
      </c>
      <c r="AA9" s="190">
        <f>'3. FPI X EDAD X CENTROS'!Y20</f>
        <v>490</v>
      </c>
      <c r="AB9" s="190">
        <f>'3. FPI X EDAD X CENTROS'!Z20</f>
        <v>463</v>
      </c>
      <c r="AC9" s="190">
        <f>'3. FPI X EDAD X CENTROS'!AA20</f>
        <v>463</v>
      </c>
      <c r="AD9" s="190">
        <f>'3. FPI X EDAD X CENTROS'!AB20</f>
        <v>204</v>
      </c>
      <c r="AE9" s="190">
        <f>'3. FPI X EDAD X CENTROS'!AC20</f>
        <v>204</v>
      </c>
      <c r="AF9" s="190">
        <f>'3. FPI X EDAD X CENTROS'!AD20</f>
        <v>16</v>
      </c>
      <c r="AG9" s="190">
        <f>'3. FPI X EDAD X CENTROS'!AE20</f>
        <v>16</v>
      </c>
      <c r="AH9" s="190">
        <f>'3. FPI X EDAD X CENTROS'!AF20</f>
        <v>2243</v>
      </c>
      <c r="AI9" s="190">
        <f>'3. FPI X EDAD X CENTROS'!AG20</f>
        <v>2242</v>
      </c>
      <c r="AJ9" s="190">
        <f>'3. FPI X EDAD X CENTROS'!AH20</f>
        <v>1464</v>
      </c>
      <c r="AK9" s="190">
        <f>'3. FPI X EDAD X CENTROS'!AI20</f>
        <v>1463</v>
      </c>
      <c r="AL9" s="190">
        <f>'3. FPI X EDAD X CENTROS'!AJ20</f>
        <v>1674</v>
      </c>
      <c r="AM9" s="190">
        <f>'3. FPI X EDAD X CENTROS'!AK20</f>
        <v>1674</v>
      </c>
      <c r="AN9" s="190">
        <f>'3. FPI X EDAD X CENTROS'!AL20</f>
        <v>751</v>
      </c>
      <c r="AO9" s="190">
        <f>'3. FPI X EDAD X CENTROS'!AM20</f>
        <v>751</v>
      </c>
      <c r="AP9" s="190">
        <f>'3. FPI X EDAD X CENTROS'!AN20</f>
        <v>773</v>
      </c>
      <c r="AQ9" s="190">
        <f>'3. FPI X EDAD X CENTROS'!AO20</f>
        <v>773</v>
      </c>
      <c r="AR9" s="190">
        <f>'3. FPI X EDAD X CENTROS'!AP20</f>
        <v>431</v>
      </c>
      <c r="AS9" s="190">
        <f>'3. FPI X EDAD X CENTROS'!AQ20</f>
        <v>431</v>
      </c>
      <c r="AT9" s="190">
        <f>'3. FPI X EDAD X CENTROS'!AR20</f>
        <v>72</v>
      </c>
      <c r="AU9" s="190">
        <f>'3. FPI X EDAD X CENTROS'!AS20</f>
        <v>72</v>
      </c>
      <c r="AV9" s="190">
        <f>'3. FPI X EDAD X CENTROS'!AT20</f>
        <v>5165</v>
      </c>
      <c r="AW9" s="190">
        <f>'3. FPI X EDAD X CENTROS'!AU20</f>
        <v>5164</v>
      </c>
      <c r="AX9" s="190">
        <f>'3. FPI X EDAD X CENTROS'!AV20</f>
        <v>3818</v>
      </c>
      <c r="AY9" s="191">
        <f>'3. FPI X EDAD X CENTROS'!AW20</f>
        <v>3343</v>
      </c>
      <c r="AZ9" s="191">
        <f>'3. FPI X EDAD X CENTROS'!AX20</f>
        <v>7235</v>
      </c>
      <c r="BA9" s="191">
        <f>'3. FPI X EDAD X CENTROS'!AY20</f>
        <v>6636</v>
      </c>
      <c r="BB9" s="191">
        <f>'3. FPI X EDAD X CENTROS'!AZ20</f>
        <v>5386</v>
      </c>
      <c r="BC9" s="191">
        <f>'3. FPI X EDAD X CENTROS'!BA20</f>
        <v>4910</v>
      </c>
      <c r="BD9" s="191">
        <f>'3. FPI X EDAD X CENTROS'!BB20</f>
        <v>6690</v>
      </c>
      <c r="BE9" s="191">
        <f>'3. FPI X EDAD X CENTROS'!BC20</f>
        <v>5855</v>
      </c>
      <c r="BF9" s="191">
        <f>'3. FPI X EDAD X CENTROS'!BD20</f>
        <v>4849</v>
      </c>
      <c r="BG9" s="191">
        <f>'3. FPI X EDAD X CENTROS'!BE20</f>
        <v>3692</v>
      </c>
      <c r="BH9" s="191">
        <f>'3. FPI X EDAD X CENTROS'!BF20</f>
        <v>3504</v>
      </c>
      <c r="BI9" s="191">
        <f>'3. FPI X EDAD X CENTROS'!BG20</f>
        <v>2112</v>
      </c>
      <c r="BJ9" s="191">
        <f>'3. FPI X EDAD X CENTROS'!BH20</f>
        <v>31482</v>
      </c>
      <c r="BK9" s="191">
        <f>'3. FPI X EDAD X CENTROS'!BI20</f>
        <v>26548</v>
      </c>
      <c r="BL9" s="191">
        <f>'3. FPI X EDAD X CENTROS'!BJ20</f>
        <v>5282</v>
      </c>
      <c r="BM9" s="191">
        <f>'3. FPI X EDAD X CENTROS'!BK20</f>
        <v>4806</v>
      </c>
      <c r="BN9" s="191">
        <f>'3. FPI X EDAD X CENTROS'!BL20</f>
        <v>8909</v>
      </c>
      <c r="BO9" s="191">
        <f>'3. FPI X EDAD X CENTROS'!BM20</f>
        <v>8310</v>
      </c>
      <c r="BP9" s="191">
        <f>'3. FPI X EDAD X CENTROS'!BN20</f>
        <v>6137</v>
      </c>
      <c r="BQ9" s="191">
        <f>'3. FPI X EDAD X CENTROS'!BO20</f>
        <v>5661</v>
      </c>
      <c r="BR9" s="191">
        <f>'3. FPI X EDAD X CENTROS'!BP20</f>
        <v>7463</v>
      </c>
      <c r="BS9" s="191">
        <f>'3. FPI X EDAD X CENTROS'!BQ20</f>
        <v>6628</v>
      </c>
      <c r="BT9" s="191">
        <f>'3. FPI X EDAD X CENTROS'!BR20</f>
        <v>5280</v>
      </c>
      <c r="BU9" s="191">
        <f>'3. FPI X EDAD X CENTROS'!BS20</f>
        <v>4123</v>
      </c>
      <c r="BV9" s="191">
        <f>'3. FPI X EDAD X CENTROS'!BT20</f>
        <v>3576</v>
      </c>
      <c r="BW9" s="191">
        <f>'3. FPI X EDAD X CENTROS'!BU20</f>
        <v>2184</v>
      </c>
      <c r="BX9" s="191">
        <f>'3. FPI X EDAD X CENTROS'!BV20</f>
        <v>36647</v>
      </c>
      <c r="BY9" s="191">
        <f>'3. FPI X EDAD X CENTROS'!BW20</f>
        <v>31712</v>
      </c>
    </row>
    <row r="10" spans="2:77" s="42" customFormat="1" ht="15.6" x14ac:dyDescent="0.6">
      <c r="B10" s="50">
        <v>5</v>
      </c>
      <c r="C10" s="51" t="s">
        <v>16</v>
      </c>
      <c r="D10" s="23" t="s">
        <v>25</v>
      </c>
      <c r="E10" s="51" t="s">
        <v>57</v>
      </c>
      <c r="F10" s="50">
        <v>9202</v>
      </c>
      <c r="G10" s="51" t="s">
        <v>25</v>
      </c>
      <c r="H10" s="190">
        <f>'3. FPI X EDAD X CENTROS'!F21</f>
        <v>601</v>
      </c>
      <c r="I10" s="190">
        <f>'3. FPI X EDAD X CENTROS'!G21</f>
        <v>601</v>
      </c>
      <c r="J10" s="190">
        <f>'3. FPI X EDAD X CENTROS'!H21</f>
        <v>756</v>
      </c>
      <c r="K10" s="190">
        <f>'3. FPI X EDAD X CENTROS'!I21</f>
        <v>755</v>
      </c>
      <c r="L10" s="190">
        <f>'3. FPI X EDAD X CENTROS'!J21</f>
        <v>458</v>
      </c>
      <c r="M10" s="190">
        <f>'3. FPI X EDAD X CENTROS'!K21</f>
        <v>458</v>
      </c>
      <c r="N10" s="190">
        <f>'3. FPI X EDAD X CENTROS'!L21</f>
        <v>640</v>
      </c>
      <c r="O10" s="190">
        <f>'3. FPI X EDAD X CENTROS'!M21</f>
        <v>640</v>
      </c>
      <c r="P10" s="190">
        <f>'3. FPI X EDAD X CENTROS'!N21</f>
        <v>603</v>
      </c>
      <c r="Q10" s="190">
        <f>'3. FPI X EDAD X CENTROS'!O21</f>
        <v>603</v>
      </c>
      <c r="R10" s="190">
        <f>'3. FPI X EDAD X CENTROS'!P21</f>
        <v>94</v>
      </c>
      <c r="S10" s="190">
        <f>'3. FPI X EDAD X CENTROS'!Q21</f>
        <v>94</v>
      </c>
      <c r="T10" s="190">
        <f>'3. FPI X EDAD X CENTROS'!R21</f>
        <v>3152</v>
      </c>
      <c r="U10" s="190">
        <f>'3. FPI X EDAD X CENTROS'!S21</f>
        <v>3151</v>
      </c>
      <c r="V10" s="190">
        <f>'3. FPI X EDAD X CENTROS'!T21</f>
        <v>67</v>
      </c>
      <c r="W10" s="190">
        <f>'3. FPI X EDAD X CENTROS'!U21</f>
        <v>67</v>
      </c>
      <c r="X10" s="190">
        <f>'3. FPI X EDAD X CENTROS'!V21</f>
        <v>757</v>
      </c>
      <c r="Y10" s="190">
        <f>'3. FPI X EDAD X CENTROS'!W21</f>
        <v>757</v>
      </c>
      <c r="Z10" s="190">
        <f>'3. FPI X EDAD X CENTROS'!X21</f>
        <v>398</v>
      </c>
      <c r="AA10" s="190">
        <f>'3. FPI X EDAD X CENTROS'!Y21</f>
        <v>398</v>
      </c>
      <c r="AB10" s="190">
        <f>'3. FPI X EDAD X CENTROS'!Z21</f>
        <v>419</v>
      </c>
      <c r="AC10" s="190">
        <f>'3. FPI X EDAD X CENTROS'!AA21</f>
        <v>419</v>
      </c>
      <c r="AD10" s="190">
        <f>'3. FPI X EDAD X CENTROS'!AB21</f>
        <v>201</v>
      </c>
      <c r="AE10" s="190">
        <f>'3. FPI X EDAD X CENTROS'!AC21</f>
        <v>201</v>
      </c>
      <c r="AF10" s="190">
        <f>'3. FPI X EDAD X CENTROS'!AD21</f>
        <v>10</v>
      </c>
      <c r="AG10" s="190">
        <f>'3. FPI X EDAD X CENTROS'!AE21</f>
        <v>10</v>
      </c>
      <c r="AH10" s="190">
        <f>'3. FPI X EDAD X CENTROS'!AF21</f>
        <v>1852</v>
      </c>
      <c r="AI10" s="190">
        <f>'3. FPI X EDAD X CENTROS'!AG21</f>
        <v>1852</v>
      </c>
      <c r="AJ10" s="190">
        <f>'3. FPI X EDAD X CENTROS'!AH21</f>
        <v>668</v>
      </c>
      <c r="AK10" s="190">
        <f>'3. FPI X EDAD X CENTROS'!AI21</f>
        <v>668</v>
      </c>
      <c r="AL10" s="190">
        <f>'3. FPI X EDAD X CENTROS'!AJ21</f>
        <v>1513</v>
      </c>
      <c r="AM10" s="190">
        <f>'3. FPI X EDAD X CENTROS'!AK21</f>
        <v>1512</v>
      </c>
      <c r="AN10" s="190">
        <f>'3. FPI X EDAD X CENTROS'!AL21</f>
        <v>856</v>
      </c>
      <c r="AO10" s="190">
        <f>'3. FPI X EDAD X CENTROS'!AM21</f>
        <v>856</v>
      </c>
      <c r="AP10" s="190">
        <f>'3. FPI X EDAD X CENTROS'!AN21</f>
        <v>1059</v>
      </c>
      <c r="AQ10" s="190">
        <f>'3. FPI X EDAD X CENTROS'!AO21</f>
        <v>1059</v>
      </c>
      <c r="AR10" s="190">
        <f>'3. FPI X EDAD X CENTROS'!AP21</f>
        <v>804</v>
      </c>
      <c r="AS10" s="190">
        <f>'3. FPI X EDAD X CENTROS'!AQ21</f>
        <v>804</v>
      </c>
      <c r="AT10" s="190">
        <f>'3. FPI X EDAD X CENTROS'!AR21</f>
        <v>104</v>
      </c>
      <c r="AU10" s="190">
        <f>'3. FPI X EDAD X CENTROS'!AS21</f>
        <v>104</v>
      </c>
      <c r="AV10" s="190">
        <f>'3. FPI X EDAD X CENTROS'!AT21</f>
        <v>5004</v>
      </c>
      <c r="AW10" s="190">
        <f>'3. FPI X EDAD X CENTROS'!AU21</f>
        <v>5003</v>
      </c>
      <c r="AX10" s="190">
        <f>'3. FPI X EDAD X CENTROS'!AV21</f>
        <v>718</v>
      </c>
      <c r="AY10" s="191">
        <f>'3. FPI X EDAD X CENTROS'!AW21</f>
        <v>675</v>
      </c>
      <c r="AZ10" s="191">
        <f>'3. FPI X EDAD X CENTROS'!AX21</f>
        <v>2853</v>
      </c>
      <c r="BA10" s="191">
        <f>'3. FPI X EDAD X CENTROS'!AY21</f>
        <v>2584</v>
      </c>
      <c r="BB10" s="191">
        <f>'3. FPI X EDAD X CENTROS'!AZ21</f>
        <v>2610</v>
      </c>
      <c r="BC10" s="191">
        <f>'3. FPI X EDAD X CENTROS'!BA21</f>
        <v>2295</v>
      </c>
      <c r="BD10" s="191">
        <f>'3. FPI X EDAD X CENTROS'!BB21</f>
        <v>3755</v>
      </c>
      <c r="BE10" s="191">
        <f>'3. FPI X EDAD X CENTROS'!BC21</f>
        <v>3132</v>
      </c>
      <c r="BF10" s="191">
        <f>'3. FPI X EDAD X CENTROS'!BD21</f>
        <v>3791</v>
      </c>
      <c r="BG10" s="191">
        <f>'3. FPI X EDAD X CENTROS'!BE21</f>
        <v>2884</v>
      </c>
      <c r="BH10" s="191">
        <f>'3. FPI X EDAD X CENTROS'!BF21</f>
        <v>1964</v>
      </c>
      <c r="BI10" s="191">
        <f>'3. FPI X EDAD X CENTROS'!BG21</f>
        <v>1294</v>
      </c>
      <c r="BJ10" s="191">
        <f>'3. FPI X EDAD X CENTROS'!BH21</f>
        <v>15691</v>
      </c>
      <c r="BK10" s="191">
        <f>'3. FPI X EDAD X CENTROS'!BI21</f>
        <v>12864</v>
      </c>
      <c r="BL10" s="191">
        <f>'3. FPI X EDAD X CENTROS'!BJ21</f>
        <v>1386</v>
      </c>
      <c r="BM10" s="191">
        <f>'3. FPI X EDAD X CENTROS'!BK21</f>
        <v>1343</v>
      </c>
      <c r="BN10" s="191">
        <f>'3. FPI X EDAD X CENTROS'!BL21</f>
        <v>4366</v>
      </c>
      <c r="BO10" s="191">
        <f>'3. FPI X EDAD X CENTROS'!BM21</f>
        <v>4096</v>
      </c>
      <c r="BP10" s="191">
        <f>'3. FPI X EDAD X CENTROS'!BN21</f>
        <v>3466</v>
      </c>
      <c r="BQ10" s="191">
        <f>'3. FPI X EDAD X CENTROS'!BO21</f>
        <v>3151</v>
      </c>
      <c r="BR10" s="191">
        <f>'3. FPI X EDAD X CENTROS'!BP21</f>
        <v>4814</v>
      </c>
      <c r="BS10" s="191">
        <f>'3. FPI X EDAD X CENTROS'!BQ21</f>
        <v>4191</v>
      </c>
      <c r="BT10" s="191">
        <f>'3. FPI X EDAD X CENTROS'!BR21</f>
        <v>4595</v>
      </c>
      <c r="BU10" s="191">
        <f>'3. FPI X EDAD X CENTROS'!BS21</f>
        <v>3688</v>
      </c>
      <c r="BV10" s="191">
        <f>'3. FPI X EDAD X CENTROS'!BT21</f>
        <v>2068</v>
      </c>
      <c r="BW10" s="191">
        <f>'3. FPI X EDAD X CENTROS'!BU21</f>
        <v>1398</v>
      </c>
      <c r="BX10" s="191">
        <f>'3. FPI X EDAD X CENTROS'!BV21</f>
        <v>20695</v>
      </c>
      <c r="BY10" s="191">
        <f>'3. FPI X EDAD X CENTROS'!BW21</f>
        <v>17867</v>
      </c>
    </row>
    <row r="11" spans="2:77" s="42" customFormat="1" ht="15.6" x14ac:dyDescent="0.6">
      <c r="B11" s="50">
        <v>5</v>
      </c>
      <c r="C11" s="51" t="s">
        <v>16</v>
      </c>
      <c r="D11" s="23" t="s">
        <v>22</v>
      </c>
      <c r="E11" s="51" t="s">
        <v>58</v>
      </c>
      <c r="F11" s="50">
        <v>9203</v>
      </c>
      <c r="G11" s="51" t="s">
        <v>22</v>
      </c>
      <c r="H11" s="190">
        <f>'3. FPI X EDAD X CENTROS'!F22</f>
        <v>1674</v>
      </c>
      <c r="I11" s="190">
        <f>'3. FPI X EDAD X CENTROS'!G22</f>
        <v>1674</v>
      </c>
      <c r="J11" s="190">
        <f>'3. FPI X EDAD X CENTROS'!H22</f>
        <v>1164</v>
      </c>
      <c r="K11" s="190">
        <f>'3. FPI X EDAD X CENTROS'!I22</f>
        <v>1164</v>
      </c>
      <c r="L11" s="190">
        <f>'3. FPI X EDAD X CENTROS'!J22</f>
        <v>530</v>
      </c>
      <c r="M11" s="190">
        <f>'3. FPI X EDAD X CENTROS'!K22</f>
        <v>530</v>
      </c>
      <c r="N11" s="190">
        <f>'3. FPI X EDAD X CENTROS'!L22</f>
        <v>756</v>
      </c>
      <c r="O11" s="190">
        <f>'3. FPI X EDAD X CENTROS'!M22</f>
        <v>756</v>
      </c>
      <c r="P11" s="190">
        <f>'3. FPI X EDAD X CENTROS'!N22</f>
        <v>464</v>
      </c>
      <c r="Q11" s="190">
        <f>'3. FPI X EDAD X CENTROS'!O22</f>
        <v>464</v>
      </c>
      <c r="R11" s="190">
        <f>'3. FPI X EDAD X CENTROS'!P22</f>
        <v>104</v>
      </c>
      <c r="S11" s="190">
        <f>'3. FPI X EDAD X CENTROS'!Q22</f>
        <v>104</v>
      </c>
      <c r="T11" s="190">
        <f>'3. FPI X EDAD X CENTROS'!R22</f>
        <v>4692</v>
      </c>
      <c r="U11" s="190">
        <f>'3. FPI X EDAD X CENTROS'!S22</f>
        <v>4692</v>
      </c>
      <c r="V11" s="190">
        <f>'3. FPI X EDAD X CENTROS'!T22</f>
        <v>120</v>
      </c>
      <c r="W11" s="190">
        <f>'3. FPI X EDAD X CENTROS'!U22</f>
        <v>120</v>
      </c>
      <c r="X11" s="190">
        <f>'3. FPI X EDAD X CENTROS'!V22</f>
        <v>1700</v>
      </c>
      <c r="Y11" s="190">
        <f>'3. FPI X EDAD X CENTROS'!W22</f>
        <v>1699</v>
      </c>
      <c r="Z11" s="190">
        <f>'3. FPI X EDAD X CENTROS'!X22</f>
        <v>658</v>
      </c>
      <c r="AA11" s="190">
        <f>'3. FPI X EDAD X CENTROS'!Y22</f>
        <v>658</v>
      </c>
      <c r="AB11" s="190">
        <f>'3. FPI X EDAD X CENTROS'!Z22</f>
        <v>721</v>
      </c>
      <c r="AC11" s="190">
        <f>'3. FPI X EDAD X CENTROS'!AA22</f>
        <v>721</v>
      </c>
      <c r="AD11" s="190">
        <f>'3. FPI X EDAD X CENTROS'!AB22</f>
        <v>333</v>
      </c>
      <c r="AE11" s="190">
        <f>'3. FPI X EDAD X CENTROS'!AC22</f>
        <v>333</v>
      </c>
      <c r="AF11" s="190">
        <f>'3. FPI X EDAD X CENTROS'!AD22</f>
        <v>37</v>
      </c>
      <c r="AG11" s="190">
        <f>'3. FPI X EDAD X CENTROS'!AE22</f>
        <v>37</v>
      </c>
      <c r="AH11" s="190">
        <f>'3. FPI X EDAD X CENTROS'!AF22</f>
        <v>3569</v>
      </c>
      <c r="AI11" s="190">
        <f>'3. FPI X EDAD X CENTROS'!AG22</f>
        <v>3568</v>
      </c>
      <c r="AJ11" s="190">
        <f>'3. FPI X EDAD X CENTROS'!AH22</f>
        <v>1794</v>
      </c>
      <c r="AK11" s="190">
        <f>'3. FPI X EDAD X CENTROS'!AI22</f>
        <v>1794</v>
      </c>
      <c r="AL11" s="190">
        <f>'3. FPI X EDAD X CENTROS'!AJ22</f>
        <v>2864</v>
      </c>
      <c r="AM11" s="190">
        <f>'3. FPI X EDAD X CENTROS'!AK22</f>
        <v>2863</v>
      </c>
      <c r="AN11" s="190">
        <f>'3. FPI X EDAD X CENTROS'!AL22</f>
        <v>1188</v>
      </c>
      <c r="AO11" s="190">
        <f>'3. FPI X EDAD X CENTROS'!AM22</f>
        <v>1188</v>
      </c>
      <c r="AP11" s="190">
        <f>'3. FPI X EDAD X CENTROS'!AN22</f>
        <v>1477</v>
      </c>
      <c r="AQ11" s="190">
        <f>'3. FPI X EDAD X CENTROS'!AO22</f>
        <v>1477</v>
      </c>
      <c r="AR11" s="190">
        <f>'3. FPI X EDAD X CENTROS'!AP22</f>
        <v>797</v>
      </c>
      <c r="AS11" s="190">
        <f>'3. FPI X EDAD X CENTROS'!AQ22</f>
        <v>797</v>
      </c>
      <c r="AT11" s="190">
        <f>'3. FPI X EDAD X CENTROS'!AR22</f>
        <v>141</v>
      </c>
      <c r="AU11" s="190">
        <f>'3. FPI X EDAD X CENTROS'!AS22</f>
        <v>141</v>
      </c>
      <c r="AV11" s="190">
        <f>'3. FPI X EDAD X CENTROS'!AT22</f>
        <v>8261</v>
      </c>
      <c r="AW11" s="190">
        <f>'3. FPI X EDAD X CENTROS'!AU22</f>
        <v>8260</v>
      </c>
      <c r="AX11" s="190">
        <f>'3. FPI X EDAD X CENTROS'!AV22</f>
        <v>3759</v>
      </c>
      <c r="AY11" s="191">
        <f>'3. FPI X EDAD X CENTROS'!AW22</f>
        <v>2920</v>
      </c>
      <c r="AZ11" s="191">
        <f>'3. FPI X EDAD X CENTROS'!AX22</f>
        <v>12412</v>
      </c>
      <c r="BA11" s="191">
        <f>'3. FPI X EDAD X CENTROS'!AY22</f>
        <v>7546</v>
      </c>
      <c r="BB11" s="191">
        <f>'3. FPI X EDAD X CENTROS'!AZ22</f>
        <v>7814</v>
      </c>
      <c r="BC11" s="191">
        <f>'3. FPI X EDAD X CENTROS'!BA22</f>
        <v>5904</v>
      </c>
      <c r="BD11" s="191">
        <f>'3. FPI X EDAD X CENTROS'!BB22</f>
        <v>9364</v>
      </c>
      <c r="BE11" s="191">
        <f>'3. FPI X EDAD X CENTROS'!BC22</f>
        <v>6793</v>
      </c>
      <c r="BF11" s="191">
        <f>'3. FPI X EDAD X CENTROS'!BD22</f>
        <v>6109</v>
      </c>
      <c r="BG11" s="191">
        <f>'3. FPI X EDAD X CENTROS'!BE22</f>
        <v>4305</v>
      </c>
      <c r="BH11" s="191">
        <f>'3. FPI X EDAD X CENTROS'!BF22</f>
        <v>1747</v>
      </c>
      <c r="BI11" s="191">
        <f>'3. FPI X EDAD X CENTROS'!BG22</f>
        <v>1113</v>
      </c>
      <c r="BJ11" s="191">
        <f>'3. FPI X EDAD X CENTROS'!BH22</f>
        <v>41205</v>
      </c>
      <c r="BK11" s="191">
        <f>'3. FPI X EDAD X CENTROS'!BI22</f>
        <v>28581</v>
      </c>
      <c r="BL11" s="191">
        <f>'3. FPI X EDAD X CENTROS'!BJ22</f>
        <v>5553</v>
      </c>
      <c r="BM11" s="191">
        <f>'3. FPI X EDAD X CENTROS'!BK22</f>
        <v>4714</v>
      </c>
      <c r="BN11" s="191">
        <f>'3. FPI X EDAD X CENTROS'!BL22</f>
        <v>15276</v>
      </c>
      <c r="BO11" s="191">
        <f>'3. FPI X EDAD X CENTROS'!BM22</f>
        <v>10409</v>
      </c>
      <c r="BP11" s="191">
        <f>'3. FPI X EDAD X CENTROS'!BN22</f>
        <v>9002</v>
      </c>
      <c r="BQ11" s="191">
        <f>'3. FPI X EDAD X CENTROS'!BO22</f>
        <v>7092</v>
      </c>
      <c r="BR11" s="191">
        <f>'3. FPI X EDAD X CENTROS'!BP22</f>
        <v>10841</v>
      </c>
      <c r="BS11" s="191">
        <f>'3. FPI X EDAD X CENTROS'!BQ22</f>
        <v>8270</v>
      </c>
      <c r="BT11" s="191">
        <f>'3. FPI X EDAD X CENTROS'!BR22</f>
        <v>6906</v>
      </c>
      <c r="BU11" s="191">
        <f>'3. FPI X EDAD X CENTROS'!BS22</f>
        <v>5102</v>
      </c>
      <c r="BV11" s="191">
        <f>'3. FPI X EDAD X CENTROS'!BT22</f>
        <v>1888</v>
      </c>
      <c r="BW11" s="191">
        <f>'3. FPI X EDAD X CENTROS'!BU22</f>
        <v>1254</v>
      </c>
      <c r="BX11" s="191">
        <f>'3. FPI X EDAD X CENTROS'!BV22</f>
        <v>49466</v>
      </c>
      <c r="BY11" s="191">
        <f>'3. FPI X EDAD X CENTROS'!BW22</f>
        <v>36841</v>
      </c>
    </row>
    <row r="12" spans="2:77" s="42" customFormat="1" ht="15.6" x14ac:dyDescent="0.6">
      <c r="B12" s="50">
        <v>5</v>
      </c>
      <c r="C12" s="51" t="s">
        <v>16</v>
      </c>
      <c r="D12" s="23" t="s">
        <v>22</v>
      </c>
      <c r="E12" s="51" t="s">
        <v>59</v>
      </c>
      <c r="F12" s="50">
        <v>9204</v>
      </c>
      <c r="G12" s="51" t="s">
        <v>22</v>
      </c>
      <c r="H12" s="190">
        <f>'3. FPI X EDAD X CENTROS'!F23</f>
        <v>2223</v>
      </c>
      <c r="I12" s="190">
        <f>'3. FPI X EDAD X CENTROS'!G23</f>
        <v>2223</v>
      </c>
      <c r="J12" s="190">
        <f>'3. FPI X EDAD X CENTROS'!H23</f>
        <v>1758</v>
      </c>
      <c r="K12" s="190">
        <f>'3. FPI X EDAD X CENTROS'!I23</f>
        <v>1758</v>
      </c>
      <c r="L12" s="190">
        <f>'3. FPI X EDAD X CENTROS'!J23</f>
        <v>609</v>
      </c>
      <c r="M12" s="190">
        <f>'3. FPI X EDAD X CENTROS'!K23</f>
        <v>609</v>
      </c>
      <c r="N12" s="190">
        <f>'3. FPI X EDAD X CENTROS'!L23</f>
        <v>587</v>
      </c>
      <c r="O12" s="190">
        <f>'3. FPI X EDAD X CENTROS'!M23</f>
        <v>587</v>
      </c>
      <c r="P12" s="190">
        <f>'3. FPI X EDAD X CENTROS'!N23</f>
        <v>343</v>
      </c>
      <c r="Q12" s="190">
        <f>'3. FPI X EDAD X CENTROS'!O23</f>
        <v>343</v>
      </c>
      <c r="R12" s="190">
        <f>'3. FPI X EDAD X CENTROS'!P23</f>
        <v>70</v>
      </c>
      <c r="S12" s="190">
        <f>'3. FPI X EDAD X CENTROS'!Q23</f>
        <v>70</v>
      </c>
      <c r="T12" s="190">
        <f>'3. FPI X EDAD X CENTROS'!R23</f>
        <v>5590</v>
      </c>
      <c r="U12" s="190">
        <f>'3. FPI X EDAD X CENTROS'!S23</f>
        <v>5590</v>
      </c>
      <c r="V12" s="190">
        <f>'3. FPI X EDAD X CENTROS'!T23</f>
        <v>237</v>
      </c>
      <c r="W12" s="190">
        <f>'3. FPI X EDAD X CENTROS'!U23</f>
        <v>237</v>
      </c>
      <c r="X12" s="190">
        <f>'3. FPI X EDAD X CENTROS'!V23</f>
        <v>3768</v>
      </c>
      <c r="Y12" s="190">
        <f>'3. FPI X EDAD X CENTROS'!W23</f>
        <v>3768</v>
      </c>
      <c r="Z12" s="190">
        <f>'3. FPI X EDAD X CENTROS'!X23</f>
        <v>1410</v>
      </c>
      <c r="AA12" s="190">
        <f>'3. FPI X EDAD X CENTROS'!Y23</f>
        <v>1410</v>
      </c>
      <c r="AB12" s="190">
        <f>'3. FPI X EDAD X CENTROS'!Z23</f>
        <v>1381</v>
      </c>
      <c r="AC12" s="190">
        <f>'3. FPI X EDAD X CENTROS'!AA23</f>
        <v>1380</v>
      </c>
      <c r="AD12" s="190">
        <f>'3. FPI X EDAD X CENTROS'!AB23</f>
        <v>466</v>
      </c>
      <c r="AE12" s="190">
        <f>'3. FPI X EDAD X CENTROS'!AC23</f>
        <v>466</v>
      </c>
      <c r="AF12" s="190">
        <f>'3. FPI X EDAD X CENTROS'!AD23</f>
        <v>19</v>
      </c>
      <c r="AG12" s="190">
        <f>'3. FPI X EDAD X CENTROS'!AE23</f>
        <v>19</v>
      </c>
      <c r="AH12" s="190">
        <f>'3. FPI X EDAD X CENTROS'!AF23</f>
        <v>7281</v>
      </c>
      <c r="AI12" s="190">
        <f>'3. FPI X EDAD X CENTROS'!AG23</f>
        <v>7280</v>
      </c>
      <c r="AJ12" s="190">
        <f>'3. FPI X EDAD X CENTROS'!AH23</f>
        <v>2460</v>
      </c>
      <c r="AK12" s="190">
        <f>'3. FPI X EDAD X CENTROS'!AI23</f>
        <v>2460</v>
      </c>
      <c r="AL12" s="190">
        <f>'3. FPI X EDAD X CENTROS'!AJ23</f>
        <v>5526</v>
      </c>
      <c r="AM12" s="190">
        <f>'3. FPI X EDAD X CENTROS'!AK23</f>
        <v>5526</v>
      </c>
      <c r="AN12" s="190">
        <f>'3. FPI X EDAD X CENTROS'!AL23</f>
        <v>2019</v>
      </c>
      <c r="AO12" s="190">
        <f>'3. FPI X EDAD X CENTROS'!AM23</f>
        <v>2019</v>
      </c>
      <c r="AP12" s="190">
        <f>'3. FPI X EDAD X CENTROS'!AN23</f>
        <v>1968</v>
      </c>
      <c r="AQ12" s="190">
        <f>'3. FPI X EDAD X CENTROS'!AO23</f>
        <v>1967</v>
      </c>
      <c r="AR12" s="190">
        <f>'3. FPI X EDAD X CENTROS'!AP23</f>
        <v>809</v>
      </c>
      <c r="AS12" s="190">
        <f>'3. FPI X EDAD X CENTROS'!AQ23</f>
        <v>809</v>
      </c>
      <c r="AT12" s="190">
        <f>'3. FPI X EDAD X CENTROS'!AR23</f>
        <v>89</v>
      </c>
      <c r="AU12" s="190">
        <f>'3. FPI X EDAD X CENTROS'!AS23</f>
        <v>89</v>
      </c>
      <c r="AV12" s="190">
        <f>'3. FPI X EDAD X CENTROS'!AT23</f>
        <v>12871</v>
      </c>
      <c r="AW12" s="190">
        <f>'3. FPI X EDAD X CENTROS'!AU23</f>
        <v>12870</v>
      </c>
      <c r="AX12" s="190">
        <f>'3. FPI X EDAD X CENTROS'!AV23</f>
        <v>2910</v>
      </c>
      <c r="AY12" s="191">
        <f>'3. FPI X EDAD X CENTROS'!AW23</f>
        <v>2508</v>
      </c>
      <c r="AZ12" s="191">
        <f>'3. FPI X EDAD X CENTROS'!AX23</f>
        <v>12183</v>
      </c>
      <c r="BA12" s="191">
        <f>'3. FPI X EDAD X CENTROS'!AY23</f>
        <v>9813</v>
      </c>
      <c r="BB12" s="191">
        <f>'3. FPI X EDAD X CENTROS'!AZ23</f>
        <v>7724</v>
      </c>
      <c r="BC12" s="191">
        <f>'3. FPI X EDAD X CENTROS'!BA23</f>
        <v>6845</v>
      </c>
      <c r="BD12" s="191">
        <f>'3. FPI X EDAD X CENTROS'!BB23</f>
        <v>9218</v>
      </c>
      <c r="BE12" s="191">
        <f>'3. FPI X EDAD X CENTROS'!BC23</f>
        <v>8176</v>
      </c>
      <c r="BF12" s="191">
        <f>'3. FPI X EDAD X CENTROS'!BD23</f>
        <v>6479</v>
      </c>
      <c r="BG12" s="191">
        <f>'3. FPI X EDAD X CENTROS'!BE23</f>
        <v>5582</v>
      </c>
      <c r="BH12" s="191">
        <f>'3. FPI X EDAD X CENTROS'!BF23</f>
        <v>2098</v>
      </c>
      <c r="BI12" s="191">
        <f>'3. FPI X EDAD X CENTROS'!BG23</f>
        <v>1656</v>
      </c>
      <c r="BJ12" s="191">
        <f>'3. FPI X EDAD X CENTROS'!BH23</f>
        <v>40612</v>
      </c>
      <c r="BK12" s="191">
        <f>'3. FPI X EDAD X CENTROS'!BI23</f>
        <v>34580</v>
      </c>
      <c r="BL12" s="191">
        <f>'3. FPI X EDAD X CENTROS'!BJ23</f>
        <v>5370</v>
      </c>
      <c r="BM12" s="191">
        <f>'3. FPI X EDAD X CENTROS'!BK23</f>
        <v>4968</v>
      </c>
      <c r="BN12" s="191">
        <f>'3. FPI X EDAD X CENTROS'!BL23</f>
        <v>17709</v>
      </c>
      <c r="BO12" s="191">
        <f>'3. FPI X EDAD X CENTROS'!BM23</f>
        <v>15339</v>
      </c>
      <c r="BP12" s="191">
        <f>'3. FPI X EDAD X CENTROS'!BN23</f>
        <v>9743</v>
      </c>
      <c r="BQ12" s="191">
        <f>'3. FPI X EDAD X CENTROS'!BO23</f>
        <v>8864</v>
      </c>
      <c r="BR12" s="191">
        <f>'3. FPI X EDAD X CENTROS'!BP23</f>
        <v>11186</v>
      </c>
      <c r="BS12" s="191">
        <f>'3. FPI X EDAD X CENTROS'!BQ23</f>
        <v>10143</v>
      </c>
      <c r="BT12" s="191">
        <f>'3. FPI X EDAD X CENTROS'!BR23</f>
        <v>7288</v>
      </c>
      <c r="BU12" s="191">
        <f>'3. FPI X EDAD X CENTROS'!BS23</f>
        <v>6391</v>
      </c>
      <c r="BV12" s="191">
        <f>'3. FPI X EDAD X CENTROS'!BT23</f>
        <v>2187</v>
      </c>
      <c r="BW12" s="191">
        <f>'3. FPI X EDAD X CENTROS'!BU23</f>
        <v>1745</v>
      </c>
      <c r="BX12" s="191">
        <f>'3. FPI X EDAD X CENTROS'!BV23</f>
        <v>53483</v>
      </c>
      <c r="BY12" s="191">
        <f>'3. FPI X EDAD X CENTROS'!BW23</f>
        <v>47450</v>
      </c>
    </row>
    <row r="13" spans="2:77" s="42" customFormat="1" ht="15.6" x14ac:dyDescent="0.6">
      <c r="B13" s="50">
        <v>5</v>
      </c>
      <c r="C13" s="51" t="s">
        <v>16</v>
      </c>
      <c r="D13" s="23" t="s">
        <v>25</v>
      </c>
      <c r="E13" s="51" t="s">
        <v>60</v>
      </c>
      <c r="F13" s="50">
        <v>9205</v>
      </c>
      <c r="G13" s="51" t="s">
        <v>25</v>
      </c>
      <c r="H13" s="190">
        <f>'3. FPI X EDAD X CENTROS'!F24</f>
        <v>1820</v>
      </c>
      <c r="I13" s="190">
        <f>'3. FPI X EDAD X CENTROS'!G24</f>
        <v>1820</v>
      </c>
      <c r="J13" s="190">
        <f>'3. FPI X EDAD X CENTROS'!H24</f>
        <v>746</v>
      </c>
      <c r="K13" s="190">
        <f>'3. FPI X EDAD X CENTROS'!I24</f>
        <v>746</v>
      </c>
      <c r="L13" s="190">
        <f>'3. FPI X EDAD X CENTROS'!J24</f>
        <v>175</v>
      </c>
      <c r="M13" s="190">
        <f>'3. FPI X EDAD X CENTROS'!K24</f>
        <v>175</v>
      </c>
      <c r="N13" s="190">
        <f>'3. FPI X EDAD X CENTROS'!L24</f>
        <v>228</v>
      </c>
      <c r="O13" s="190">
        <f>'3. FPI X EDAD X CENTROS'!M24</f>
        <v>228</v>
      </c>
      <c r="P13" s="190">
        <f>'3. FPI X EDAD X CENTROS'!N24</f>
        <v>151</v>
      </c>
      <c r="Q13" s="190">
        <f>'3. FPI X EDAD X CENTROS'!O24</f>
        <v>151</v>
      </c>
      <c r="R13" s="190">
        <f>'3. FPI X EDAD X CENTROS'!P24</f>
        <v>50</v>
      </c>
      <c r="S13" s="190">
        <f>'3. FPI X EDAD X CENTROS'!Q24</f>
        <v>50</v>
      </c>
      <c r="T13" s="190">
        <f>'3. FPI X EDAD X CENTROS'!R24</f>
        <v>3170</v>
      </c>
      <c r="U13" s="190">
        <f>'3. FPI X EDAD X CENTROS'!S24</f>
        <v>3170</v>
      </c>
      <c r="V13" s="190">
        <f>'3. FPI X EDAD X CENTROS'!T24</f>
        <v>174</v>
      </c>
      <c r="W13" s="190">
        <f>'3. FPI X EDAD X CENTROS'!U24</f>
        <v>174</v>
      </c>
      <c r="X13" s="190">
        <f>'3. FPI X EDAD X CENTROS'!V24</f>
        <v>1807</v>
      </c>
      <c r="Y13" s="190">
        <f>'3. FPI X EDAD X CENTROS'!W24</f>
        <v>1807</v>
      </c>
      <c r="Z13" s="190">
        <f>'3. FPI X EDAD X CENTROS'!X24</f>
        <v>798</v>
      </c>
      <c r="AA13" s="190">
        <f>'3. FPI X EDAD X CENTROS'!Y24</f>
        <v>798</v>
      </c>
      <c r="AB13" s="190">
        <f>'3. FPI X EDAD X CENTROS'!Z24</f>
        <v>824</v>
      </c>
      <c r="AC13" s="190">
        <f>'3. FPI X EDAD X CENTROS'!AA24</f>
        <v>824</v>
      </c>
      <c r="AD13" s="190">
        <f>'3. FPI X EDAD X CENTROS'!AB24</f>
        <v>342</v>
      </c>
      <c r="AE13" s="190">
        <f>'3. FPI X EDAD X CENTROS'!AC24</f>
        <v>342</v>
      </c>
      <c r="AF13" s="190">
        <f>'3. FPI X EDAD X CENTROS'!AD24</f>
        <v>21</v>
      </c>
      <c r="AG13" s="190">
        <f>'3. FPI X EDAD X CENTROS'!AE24</f>
        <v>21</v>
      </c>
      <c r="AH13" s="190">
        <f>'3. FPI X EDAD X CENTROS'!AF24</f>
        <v>3966</v>
      </c>
      <c r="AI13" s="190">
        <f>'3. FPI X EDAD X CENTROS'!AG24</f>
        <v>3966</v>
      </c>
      <c r="AJ13" s="190">
        <f>'3. FPI X EDAD X CENTROS'!AH24</f>
        <v>1994</v>
      </c>
      <c r="AK13" s="190">
        <f>'3. FPI X EDAD X CENTROS'!AI24</f>
        <v>1994</v>
      </c>
      <c r="AL13" s="190">
        <f>'3. FPI X EDAD X CENTROS'!AJ24</f>
        <v>2553</v>
      </c>
      <c r="AM13" s="190">
        <f>'3. FPI X EDAD X CENTROS'!AK24</f>
        <v>2553</v>
      </c>
      <c r="AN13" s="190">
        <f>'3. FPI X EDAD X CENTROS'!AL24</f>
        <v>973</v>
      </c>
      <c r="AO13" s="190">
        <f>'3. FPI X EDAD X CENTROS'!AM24</f>
        <v>973</v>
      </c>
      <c r="AP13" s="190">
        <f>'3. FPI X EDAD X CENTROS'!AN24</f>
        <v>1052</v>
      </c>
      <c r="AQ13" s="190">
        <f>'3. FPI X EDAD X CENTROS'!AO24</f>
        <v>1052</v>
      </c>
      <c r="AR13" s="190">
        <f>'3. FPI X EDAD X CENTROS'!AP24</f>
        <v>493</v>
      </c>
      <c r="AS13" s="190">
        <f>'3. FPI X EDAD X CENTROS'!AQ24</f>
        <v>493</v>
      </c>
      <c r="AT13" s="190">
        <f>'3. FPI X EDAD X CENTROS'!AR24</f>
        <v>71</v>
      </c>
      <c r="AU13" s="190">
        <f>'3. FPI X EDAD X CENTROS'!AS24</f>
        <v>71</v>
      </c>
      <c r="AV13" s="190">
        <f>'3. FPI X EDAD X CENTROS'!AT24</f>
        <v>7136</v>
      </c>
      <c r="AW13" s="190">
        <f>'3. FPI X EDAD X CENTROS'!AU24</f>
        <v>7136</v>
      </c>
      <c r="AX13" s="190">
        <f>'3. FPI X EDAD X CENTROS'!AV24</f>
        <v>4241</v>
      </c>
      <c r="AY13" s="191">
        <f>'3. FPI X EDAD X CENTROS'!AW24</f>
        <v>3558</v>
      </c>
      <c r="AZ13" s="191">
        <f>'3. FPI X EDAD X CENTROS'!AX24</f>
        <v>8800</v>
      </c>
      <c r="BA13" s="191">
        <f>'3. FPI X EDAD X CENTROS'!AY24</f>
        <v>6670</v>
      </c>
      <c r="BB13" s="191">
        <f>'3. FPI X EDAD X CENTROS'!AZ24</f>
        <v>5171</v>
      </c>
      <c r="BC13" s="191">
        <f>'3. FPI X EDAD X CENTROS'!BA24</f>
        <v>4496</v>
      </c>
      <c r="BD13" s="191">
        <f>'3. FPI X EDAD X CENTROS'!BB24</f>
        <v>6225</v>
      </c>
      <c r="BE13" s="191">
        <f>'3. FPI X EDAD X CENTROS'!BC24</f>
        <v>5335</v>
      </c>
      <c r="BF13" s="191">
        <f>'3. FPI X EDAD X CENTROS'!BD24</f>
        <v>5020</v>
      </c>
      <c r="BG13" s="191">
        <f>'3. FPI X EDAD X CENTROS'!BE24</f>
        <v>4099</v>
      </c>
      <c r="BH13" s="191">
        <f>'3. FPI X EDAD X CENTROS'!BF24</f>
        <v>4496</v>
      </c>
      <c r="BI13" s="191">
        <f>'3. FPI X EDAD X CENTROS'!BG24</f>
        <v>3492</v>
      </c>
      <c r="BJ13" s="191">
        <f>'3. FPI X EDAD X CENTROS'!BH24</f>
        <v>33953</v>
      </c>
      <c r="BK13" s="191">
        <f>'3. FPI X EDAD X CENTROS'!BI24</f>
        <v>27650</v>
      </c>
      <c r="BL13" s="191">
        <f>'3. FPI X EDAD X CENTROS'!BJ24</f>
        <v>6235</v>
      </c>
      <c r="BM13" s="191">
        <f>'3. FPI X EDAD X CENTROS'!BK24</f>
        <v>5552</v>
      </c>
      <c r="BN13" s="191">
        <f>'3. FPI X EDAD X CENTROS'!BL24</f>
        <v>11353</v>
      </c>
      <c r="BO13" s="191">
        <f>'3. FPI X EDAD X CENTROS'!BM24</f>
        <v>9223</v>
      </c>
      <c r="BP13" s="191">
        <f>'3. FPI X EDAD X CENTROS'!BN24</f>
        <v>6144</v>
      </c>
      <c r="BQ13" s="191">
        <f>'3. FPI X EDAD X CENTROS'!BO24</f>
        <v>5469</v>
      </c>
      <c r="BR13" s="191">
        <f>'3. FPI X EDAD X CENTROS'!BP24</f>
        <v>7277</v>
      </c>
      <c r="BS13" s="191">
        <f>'3. FPI X EDAD X CENTROS'!BQ24</f>
        <v>6387</v>
      </c>
      <c r="BT13" s="191">
        <f>'3. FPI X EDAD X CENTROS'!BR24</f>
        <v>5513</v>
      </c>
      <c r="BU13" s="191">
        <f>'3. FPI X EDAD X CENTROS'!BS24</f>
        <v>4592</v>
      </c>
      <c r="BV13" s="191">
        <f>'3. FPI X EDAD X CENTROS'!BT24</f>
        <v>4567</v>
      </c>
      <c r="BW13" s="191">
        <f>'3. FPI X EDAD X CENTROS'!BU24</f>
        <v>3563</v>
      </c>
      <c r="BX13" s="191">
        <f>'3. FPI X EDAD X CENTROS'!BV24</f>
        <v>41089</v>
      </c>
      <c r="BY13" s="191">
        <f>'3. FPI X EDAD X CENTROS'!BW24</f>
        <v>34786</v>
      </c>
    </row>
    <row r="14" spans="2:77" s="42" customFormat="1" ht="15.6" x14ac:dyDescent="0.6">
      <c r="B14" s="50">
        <v>5</v>
      </c>
      <c r="C14" s="51" t="s">
        <v>16</v>
      </c>
      <c r="D14" s="23" t="s">
        <v>22</v>
      </c>
      <c r="E14" s="51" t="s">
        <v>61</v>
      </c>
      <c r="F14" s="50">
        <v>9206</v>
      </c>
      <c r="G14" s="51" t="s">
        <v>22</v>
      </c>
      <c r="H14" s="190">
        <f>'3. FPI X EDAD X CENTROS'!F25</f>
        <v>4680</v>
      </c>
      <c r="I14" s="190">
        <f>'3. FPI X EDAD X CENTROS'!G25</f>
        <v>4680</v>
      </c>
      <c r="J14" s="190">
        <f>'3. FPI X EDAD X CENTROS'!H25</f>
        <v>3063</v>
      </c>
      <c r="K14" s="190">
        <f>'3. FPI X EDAD X CENTROS'!I25</f>
        <v>3063</v>
      </c>
      <c r="L14" s="190">
        <f>'3. FPI X EDAD X CENTROS'!J25</f>
        <v>1069</v>
      </c>
      <c r="M14" s="190">
        <f>'3. FPI X EDAD X CENTROS'!K25</f>
        <v>1069</v>
      </c>
      <c r="N14" s="190">
        <f>'3. FPI X EDAD X CENTROS'!L25</f>
        <v>1010</v>
      </c>
      <c r="O14" s="190">
        <f>'3. FPI X EDAD X CENTROS'!M25</f>
        <v>1010</v>
      </c>
      <c r="P14" s="190">
        <f>'3. FPI X EDAD X CENTROS'!N25</f>
        <v>409</v>
      </c>
      <c r="Q14" s="190">
        <f>'3. FPI X EDAD X CENTROS'!O25</f>
        <v>409</v>
      </c>
      <c r="R14" s="190">
        <f>'3. FPI X EDAD X CENTROS'!P25</f>
        <v>55</v>
      </c>
      <c r="S14" s="190">
        <f>'3. FPI X EDAD X CENTROS'!Q25</f>
        <v>55</v>
      </c>
      <c r="T14" s="190">
        <f>'3. FPI X EDAD X CENTROS'!R25</f>
        <v>10286</v>
      </c>
      <c r="U14" s="190">
        <f>'3. FPI X EDAD X CENTROS'!S25</f>
        <v>10286</v>
      </c>
      <c r="V14" s="190">
        <f>'3. FPI X EDAD X CENTROS'!T25</f>
        <v>216</v>
      </c>
      <c r="W14" s="190">
        <f>'3. FPI X EDAD X CENTROS'!U25</f>
        <v>211</v>
      </c>
      <c r="X14" s="190">
        <f>'3. FPI X EDAD X CENTROS'!V25</f>
        <v>2003</v>
      </c>
      <c r="Y14" s="190">
        <f>'3. FPI X EDAD X CENTROS'!W25</f>
        <v>1984</v>
      </c>
      <c r="Z14" s="190">
        <f>'3. FPI X EDAD X CENTROS'!X25</f>
        <v>609</v>
      </c>
      <c r="AA14" s="190">
        <f>'3. FPI X EDAD X CENTROS'!Y25</f>
        <v>604</v>
      </c>
      <c r="AB14" s="190">
        <f>'3. FPI X EDAD X CENTROS'!Z25</f>
        <v>519</v>
      </c>
      <c r="AC14" s="190">
        <f>'3. FPI X EDAD X CENTROS'!AA25</f>
        <v>517</v>
      </c>
      <c r="AD14" s="190">
        <f>'3. FPI X EDAD X CENTROS'!AB25</f>
        <v>165</v>
      </c>
      <c r="AE14" s="190">
        <f>'3. FPI X EDAD X CENTROS'!AC25</f>
        <v>165</v>
      </c>
      <c r="AF14" s="190">
        <f>'3. FPI X EDAD X CENTROS'!AD25</f>
        <v>5</v>
      </c>
      <c r="AG14" s="190">
        <f>'3. FPI X EDAD X CENTROS'!AE25</f>
        <v>5</v>
      </c>
      <c r="AH14" s="190">
        <f>'3. FPI X EDAD X CENTROS'!AF25</f>
        <v>3517</v>
      </c>
      <c r="AI14" s="190">
        <f>'3. FPI X EDAD X CENTROS'!AG25</f>
        <v>3486</v>
      </c>
      <c r="AJ14" s="190">
        <f>'3. FPI X EDAD X CENTROS'!AH25</f>
        <v>4896</v>
      </c>
      <c r="AK14" s="190">
        <f>'3. FPI X EDAD X CENTROS'!AI25</f>
        <v>4891</v>
      </c>
      <c r="AL14" s="190">
        <f>'3. FPI X EDAD X CENTROS'!AJ25</f>
        <v>5066</v>
      </c>
      <c r="AM14" s="190">
        <f>'3. FPI X EDAD X CENTROS'!AK25</f>
        <v>5047</v>
      </c>
      <c r="AN14" s="190">
        <f>'3. FPI X EDAD X CENTROS'!AL25</f>
        <v>1678</v>
      </c>
      <c r="AO14" s="190">
        <f>'3. FPI X EDAD X CENTROS'!AM25</f>
        <v>1673</v>
      </c>
      <c r="AP14" s="190">
        <f>'3. FPI X EDAD X CENTROS'!AN25</f>
        <v>1529</v>
      </c>
      <c r="AQ14" s="190">
        <f>'3. FPI X EDAD X CENTROS'!AO25</f>
        <v>1527</v>
      </c>
      <c r="AR14" s="190">
        <f>'3. FPI X EDAD X CENTROS'!AP25</f>
        <v>574</v>
      </c>
      <c r="AS14" s="190">
        <f>'3. FPI X EDAD X CENTROS'!AQ25</f>
        <v>574</v>
      </c>
      <c r="AT14" s="190">
        <f>'3. FPI X EDAD X CENTROS'!AR25</f>
        <v>60</v>
      </c>
      <c r="AU14" s="190">
        <f>'3. FPI X EDAD X CENTROS'!AS25</f>
        <v>60</v>
      </c>
      <c r="AV14" s="190">
        <f>'3. FPI X EDAD X CENTROS'!AT25</f>
        <v>13803</v>
      </c>
      <c r="AW14" s="190">
        <f>'3. FPI X EDAD X CENTROS'!AU25</f>
        <v>13772</v>
      </c>
      <c r="AX14" s="190">
        <f>'3. FPI X EDAD X CENTROS'!AV25</f>
        <v>5018</v>
      </c>
      <c r="AY14" s="191">
        <f>'3. FPI X EDAD X CENTROS'!AW25</f>
        <v>3476</v>
      </c>
      <c r="AZ14" s="191">
        <f>'3. FPI X EDAD X CENTROS'!AX25</f>
        <v>19355</v>
      </c>
      <c r="BA14" s="191">
        <f>'3. FPI X EDAD X CENTROS'!AY25</f>
        <v>12251</v>
      </c>
      <c r="BB14" s="191">
        <f>'3. FPI X EDAD X CENTROS'!AZ25</f>
        <v>12142</v>
      </c>
      <c r="BC14" s="191">
        <f>'3. FPI X EDAD X CENTROS'!BA25</f>
        <v>9187</v>
      </c>
      <c r="BD14" s="191">
        <f>'3. FPI X EDAD X CENTROS'!BB25</f>
        <v>14189</v>
      </c>
      <c r="BE14" s="191">
        <f>'3. FPI X EDAD X CENTROS'!BC25</f>
        <v>10680</v>
      </c>
      <c r="BF14" s="191">
        <f>'3. FPI X EDAD X CENTROS'!BD25</f>
        <v>10051</v>
      </c>
      <c r="BG14" s="191">
        <f>'3. FPI X EDAD X CENTROS'!BE25</f>
        <v>7450</v>
      </c>
      <c r="BH14" s="191">
        <f>'3. FPI X EDAD X CENTROS'!BF25</f>
        <v>4286</v>
      </c>
      <c r="BI14" s="191">
        <f>'3. FPI X EDAD X CENTROS'!BG25</f>
        <v>2960</v>
      </c>
      <c r="BJ14" s="191">
        <f>'3. FPI X EDAD X CENTROS'!BH25</f>
        <v>65041</v>
      </c>
      <c r="BK14" s="191">
        <f>'3. FPI X EDAD X CENTROS'!BI25</f>
        <v>46004</v>
      </c>
      <c r="BL14" s="191">
        <f>'3. FPI X EDAD X CENTROS'!BJ25</f>
        <v>9914</v>
      </c>
      <c r="BM14" s="191">
        <f>'3. FPI X EDAD X CENTROS'!BK25</f>
        <v>8367</v>
      </c>
      <c r="BN14" s="191">
        <f>'3. FPI X EDAD X CENTROS'!BL25</f>
        <v>24421</v>
      </c>
      <c r="BO14" s="191">
        <f>'3. FPI X EDAD X CENTROS'!BM25</f>
        <v>17298</v>
      </c>
      <c r="BP14" s="191">
        <f>'3. FPI X EDAD X CENTROS'!BN25</f>
        <v>13820</v>
      </c>
      <c r="BQ14" s="191">
        <f>'3. FPI X EDAD X CENTROS'!BO25</f>
        <v>10860</v>
      </c>
      <c r="BR14" s="191">
        <f>'3. FPI X EDAD X CENTROS'!BP25</f>
        <v>15718</v>
      </c>
      <c r="BS14" s="191">
        <f>'3. FPI X EDAD X CENTROS'!BQ25</f>
        <v>12207</v>
      </c>
      <c r="BT14" s="191">
        <f>'3. FPI X EDAD X CENTROS'!BR25</f>
        <v>10625</v>
      </c>
      <c r="BU14" s="191">
        <f>'3. FPI X EDAD X CENTROS'!BS25</f>
        <v>8024</v>
      </c>
      <c r="BV14" s="191">
        <f>'3. FPI X EDAD X CENTROS'!BT25</f>
        <v>4346</v>
      </c>
      <c r="BW14" s="191">
        <f>'3. FPI X EDAD X CENTROS'!BU25</f>
        <v>3020</v>
      </c>
      <c r="BX14" s="191">
        <f>'3. FPI X EDAD X CENTROS'!BV25</f>
        <v>78844</v>
      </c>
      <c r="BY14" s="191">
        <f>'3. FPI X EDAD X CENTROS'!BW25</f>
        <v>59776</v>
      </c>
    </row>
    <row r="15" spans="2:77" s="42" customFormat="1" ht="15.6" x14ac:dyDescent="0.6">
      <c r="B15" s="50">
        <v>5</v>
      </c>
      <c r="C15" s="51" t="s">
        <v>16</v>
      </c>
      <c r="D15" s="23" t="s">
        <v>22</v>
      </c>
      <c r="E15" s="51" t="s">
        <v>62</v>
      </c>
      <c r="F15" s="50">
        <v>9301</v>
      </c>
      <c r="G15" s="51" t="s">
        <v>22</v>
      </c>
      <c r="H15" s="190">
        <f>'3. FPI X EDAD X CENTROS'!F26</f>
        <v>2818</v>
      </c>
      <c r="I15" s="190">
        <f>'3. FPI X EDAD X CENTROS'!G26</f>
        <v>2818</v>
      </c>
      <c r="J15" s="190">
        <f>'3. FPI X EDAD X CENTROS'!H26</f>
        <v>2745</v>
      </c>
      <c r="K15" s="190">
        <f>'3. FPI X EDAD X CENTROS'!I26</f>
        <v>2744</v>
      </c>
      <c r="L15" s="190">
        <f>'3. FPI X EDAD X CENTROS'!J26</f>
        <v>957</v>
      </c>
      <c r="M15" s="190">
        <f>'3. FPI X EDAD X CENTROS'!K26</f>
        <v>957</v>
      </c>
      <c r="N15" s="190">
        <f>'3. FPI X EDAD X CENTROS'!L26</f>
        <v>896</v>
      </c>
      <c r="O15" s="190">
        <f>'3. FPI X EDAD X CENTROS'!M26</f>
        <v>895</v>
      </c>
      <c r="P15" s="190">
        <f>'3. FPI X EDAD X CENTROS'!N26</f>
        <v>296</v>
      </c>
      <c r="Q15" s="190">
        <f>'3. FPI X EDAD X CENTROS'!O26</f>
        <v>296</v>
      </c>
      <c r="R15" s="190">
        <f>'3. FPI X EDAD X CENTROS'!P26</f>
        <v>15</v>
      </c>
      <c r="S15" s="190">
        <f>'3. FPI X EDAD X CENTROS'!Q26</f>
        <v>15</v>
      </c>
      <c r="T15" s="190">
        <f>'3. FPI X EDAD X CENTROS'!R26</f>
        <v>7727</v>
      </c>
      <c r="U15" s="190">
        <f>'3. FPI X EDAD X CENTROS'!S26</f>
        <v>7725</v>
      </c>
      <c r="V15" s="190">
        <f>'3. FPI X EDAD X CENTROS'!T26</f>
        <v>281</v>
      </c>
      <c r="W15" s="190">
        <f>'3. FPI X EDAD X CENTROS'!U26</f>
        <v>281</v>
      </c>
      <c r="X15" s="190">
        <f>'3. FPI X EDAD X CENTROS'!V26</f>
        <v>3575</v>
      </c>
      <c r="Y15" s="190">
        <f>'3. FPI X EDAD X CENTROS'!W26</f>
        <v>3574</v>
      </c>
      <c r="Z15" s="190">
        <f>'3. FPI X EDAD X CENTROS'!X26</f>
        <v>1545</v>
      </c>
      <c r="AA15" s="190">
        <f>'3. FPI X EDAD X CENTROS'!Y26</f>
        <v>1545</v>
      </c>
      <c r="AB15" s="190">
        <f>'3. FPI X EDAD X CENTROS'!Z26</f>
        <v>1632</v>
      </c>
      <c r="AC15" s="190">
        <f>'3. FPI X EDAD X CENTROS'!AA26</f>
        <v>1632</v>
      </c>
      <c r="AD15" s="190">
        <f>'3. FPI X EDAD X CENTROS'!AB26</f>
        <v>539</v>
      </c>
      <c r="AE15" s="190">
        <f>'3. FPI X EDAD X CENTROS'!AC26</f>
        <v>539</v>
      </c>
      <c r="AF15" s="190">
        <f>'3. FPI X EDAD X CENTROS'!AD26</f>
        <v>24</v>
      </c>
      <c r="AG15" s="190">
        <f>'3. FPI X EDAD X CENTROS'!AE26</f>
        <v>24</v>
      </c>
      <c r="AH15" s="190">
        <f>'3. FPI X EDAD X CENTROS'!AF26</f>
        <v>7596</v>
      </c>
      <c r="AI15" s="190">
        <f>'3. FPI X EDAD X CENTROS'!AG26</f>
        <v>7595</v>
      </c>
      <c r="AJ15" s="190">
        <f>'3. FPI X EDAD X CENTROS'!AH26</f>
        <v>3099</v>
      </c>
      <c r="AK15" s="190">
        <f>'3. FPI X EDAD X CENTROS'!AI26</f>
        <v>3099</v>
      </c>
      <c r="AL15" s="190">
        <f>'3. FPI X EDAD X CENTROS'!AJ26</f>
        <v>6320</v>
      </c>
      <c r="AM15" s="190">
        <f>'3. FPI X EDAD X CENTROS'!AK26</f>
        <v>6318</v>
      </c>
      <c r="AN15" s="190">
        <f>'3. FPI X EDAD X CENTROS'!AL26</f>
        <v>2502</v>
      </c>
      <c r="AO15" s="190">
        <f>'3. FPI X EDAD X CENTROS'!AM26</f>
        <v>2502</v>
      </c>
      <c r="AP15" s="190">
        <f>'3. FPI X EDAD X CENTROS'!AN26</f>
        <v>2528</v>
      </c>
      <c r="AQ15" s="190">
        <f>'3. FPI X EDAD X CENTROS'!AO26</f>
        <v>2527</v>
      </c>
      <c r="AR15" s="190">
        <f>'3. FPI X EDAD X CENTROS'!AP26</f>
        <v>835</v>
      </c>
      <c r="AS15" s="190">
        <f>'3. FPI X EDAD X CENTROS'!AQ26</f>
        <v>835</v>
      </c>
      <c r="AT15" s="190">
        <f>'3. FPI X EDAD X CENTROS'!AR26</f>
        <v>39</v>
      </c>
      <c r="AU15" s="190">
        <f>'3. FPI X EDAD X CENTROS'!AS26</f>
        <v>39</v>
      </c>
      <c r="AV15" s="190">
        <f>'3. FPI X EDAD X CENTROS'!AT26</f>
        <v>15323</v>
      </c>
      <c r="AW15" s="190">
        <f>'3. FPI X EDAD X CENTROS'!AU26</f>
        <v>15320</v>
      </c>
      <c r="AX15" s="190">
        <f>'3. FPI X EDAD X CENTROS'!AV26</f>
        <v>7016</v>
      </c>
      <c r="AY15" s="191">
        <f>'3. FPI X EDAD X CENTROS'!AW26</f>
        <v>4558</v>
      </c>
      <c r="AZ15" s="191">
        <f>'3. FPI X EDAD X CENTROS'!AX26</f>
        <v>9498</v>
      </c>
      <c r="BA15" s="191">
        <f>'3. FPI X EDAD X CENTROS'!AY26</f>
        <v>8294</v>
      </c>
      <c r="BB15" s="191">
        <f>'3. FPI X EDAD X CENTROS'!AZ26</f>
        <v>6294</v>
      </c>
      <c r="BC15" s="191">
        <f>'3. FPI X EDAD X CENTROS'!BA26</f>
        <v>5932</v>
      </c>
      <c r="BD15" s="191">
        <f>'3. FPI X EDAD X CENTROS'!BB26</f>
        <v>7615</v>
      </c>
      <c r="BE15" s="191">
        <f>'3. FPI X EDAD X CENTROS'!BC26</f>
        <v>7057</v>
      </c>
      <c r="BF15" s="191">
        <f>'3. FPI X EDAD X CENTROS'!BD26</f>
        <v>4721</v>
      </c>
      <c r="BG15" s="191">
        <f>'3. FPI X EDAD X CENTROS'!BE26</f>
        <v>4242</v>
      </c>
      <c r="BH15" s="191">
        <f>'3. FPI X EDAD X CENTROS'!BF26</f>
        <v>1175</v>
      </c>
      <c r="BI15" s="191">
        <f>'3. FPI X EDAD X CENTROS'!BG26</f>
        <v>975</v>
      </c>
      <c r="BJ15" s="191">
        <f>'3. FPI X EDAD X CENTROS'!BH26</f>
        <v>36319</v>
      </c>
      <c r="BK15" s="191">
        <f>'3. FPI X EDAD X CENTROS'!BI26</f>
        <v>31058</v>
      </c>
      <c r="BL15" s="191">
        <f>'3. FPI X EDAD X CENTROS'!BJ26</f>
        <v>10115</v>
      </c>
      <c r="BM15" s="191">
        <f>'3. FPI X EDAD X CENTROS'!BK26</f>
        <v>7657</v>
      </c>
      <c r="BN15" s="191">
        <f>'3. FPI X EDAD X CENTROS'!BL26</f>
        <v>15818</v>
      </c>
      <c r="BO15" s="191">
        <f>'3. FPI X EDAD X CENTROS'!BM26</f>
        <v>14612</v>
      </c>
      <c r="BP15" s="191">
        <f>'3. FPI X EDAD X CENTROS'!BN26</f>
        <v>8796</v>
      </c>
      <c r="BQ15" s="191">
        <f>'3. FPI X EDAD X CENTROS'!BO26</f>
        <v>8434</v>
      </c>
      <c r="BR15" s="191">
        <f>'3. FPI X EDAD X CENTROS'!BP26</f>
        <v>10143</v>
      </c>
      <c r="BS15" s="191">
        <f>'3. FPI X EDAD X CENTROS'!BQ26</f>
        <v>9584</v>
      </c>
      <c r="BT15" s="191">
        <f>'3. FPI X EDAD X CENTROS'!BR26</f>
        <v>5556</v>
      </c>
      <c r="BU15" s="191">
        <f>'3. FPI X EDAD X CENTROS'!BS26</f>
        <v>5077</v>
      </c>
      <c r="BV15" s="191">
        <f>'3. FPI X EDAD X CENTROS'!BT26</f>
        <v>1214</v>
      </c>
      <c r="BW15" s="191">
        <f>'3. FPI X EDAD X CENTROS'!BU26</f>
        <v>1014</v>
      </c>
      <c r="BX15" s="191">
        <f>'3. FPI X EDAD X CENTROS'!BV26</f>
        <v>51642</v>
      </c>
      <c r="BY15" s="191">
        <f>'3. FPI X EDAD X CENTROS'!BW26</f>
        <v>46378</v>
      </c>
    </row>
    <row r="16" spans="2:77" s="42" customFormat="1" ht="15.6" x14ac:dyDescent="0.6">
      <c r="B16" s="50">
        <v>5</v>
      </c>
      <c r="C16" s="51" t="s">
        <v>16</v>
      </c>
      <c r="D16" s="23" t="s">
        <v>22</v>
      </c>
      <c r="E16" s="51" t="s">
        <v>63</v>
      </c>
      <c r="F16" s="50">
        <v>9401</v>
      </c>
      <c r="G16" s="51" t="s">
        <v>22</v>
      </c>
      <c r="H16" s="190">
        <f>'3. FPI X EDAD X CENTROS'!F27</f>
        <v>1753</v>
      </c>
      <c r="I16" s="190">
        <f>'3. FPI X EDAD X CENTROS'!G27</f>
        <v>1753</v>
      </c>
      <c r="J16" s="190">
        <f>'3. FPI X EDAD X CENTROS'!H27</f>
        <v>2544</v>
      </c>
      <c r="K16" s="190">
        <f>'3. FPI X EDAD X CENTROS'!I27</f>
        <v>2544</v>
      </c>
      <c r="L16" s="190">
        <f>'3. FPI X EDAD X CENTROS'!J27</f>
        <v>1094</v>
      </c>
      <c r="M16" s="190">
        <f>'3. FPI X EDAD X CENTROS'!K27</f>
        <v>1094</v>
      </c>
      <c r="N16" s="190">
        <f>'3. FPI X EDAD X CENTROS'!L27</f>
        <v>1230</v>
      </c>
      <c r="O16" s="190">
        <f>'3. FPI X EDAD X CENTROS'!M27</f>
        <v>1230</v>
      </c>
      <c r="P16" s="190">
        <f>'3. FPI X EDAD X CENTROS'!N27</f>
        <v>671</v>
      </c>
      <c r="Q16" s="190">
        <f>'3. FPI X EDAD X CENTROS'!O27</f>
        <v>671</v>
      </c>
      <c r="R16" s="190">
        <f>'3. FPI X EDAD X CENTROS'!P27</f>
        <v>131</v>
      </c>
      <c r="S16" s="190">
        <f>'3. FPI X EDAD X CENTROS'!Q27</f>
        <v>131</v>
      </c>
      <c r="T16" s="190">
        <f>'3. FPI X EDAD X CENTROS'!R27</f>
        <v>7423</v>
      </c>
      <c r="U16" s="190">
        <f>'3. FPI X EDAD X CENTROS'!S27</f>
        <v>7423</v>
      </c>
      <c r="V16" s="190">
        <f>'3. FPI X EDAD X CENTROS'!T27</f>
        <v>104</v>
      </c>
      <c r="W16" s="190">
        <f>'3. FPI X EDAD X CENTROS'!U27</f>
        <v>104</v>
      </c>
      <c r="X16" s="190">
        <f>'3. FPI X EDAD X CENTROS'!V27</f>
        <v>1857</v>
      </c>
      <c r="Y16" s="190">
        <f>'3. FPI X EDAD X CENTROS'!W27</f>
        <v>1857</v>
      </c>
      <c r="Z16" s="190">
        <f>'3. FPI X EDAD X CENTROS'!X27</f>
        <v>1014</v>
      </c>
      <c r="AA16" s="190">
        <f>'3. FPI X EDAD X CENTROS'!Y27</f>
        <v>1014</v>
      </c>
      <c r="AB16" s="190">
        <f>'3. FPI X EDAD X CENTROS'!Z27</f>
        <v>1033</v>
      </c>
      <c r="AC16" s="190">
        <f>'3. FPI X EDAD X CENTROS'!AA27</f>
        <v>1033</v>
      </c>
      <c r="AD16" s="190">
        <f>'3. FPI X EDAD X CENTROS'!AB27</f>
        <v>403</v>
      </c>
      <c r="AE16" s="190">
        <f>'3. FPI X EDAD X CENTROS'!AC27</f>
        <v>403</v>
      </c>
      <c r="AF16" s="190">
        <f>'3. FPI X EDAD X CENTROS'!AD27</f>
        <v>28</v>
      </c>
      <c r="AG16" s="190">
        <f>'3. FPI X EDAD X CENTROS'!AE27</f>
        <v>28</v>
      </c>
      <c r="AH16" s="190">
        <f>'3. FPI X EDAD X CENTROS'!AF27</f>
        <v>4439</v>
      </c>
      <c r="AI16" s="190">
        <f>'3. FPI X EDAD X CENTROS'!AG27</f>
        <v>4439</v>
      </c>
      <c r="AJ16" s="190">
        <f>'3. FPI X EDAD X CENTROS'!AH27</f>
        <v>1857</v>
      </c>
      <c r="AK16" s="190">
        <f>'3. FPI X EDAD X CENTROS'!AI27</f>
        <v>1857</v>
      </c>
      <c r="AL16" s="190">
        <f>'3. FPI X EDAD X CENTROS'!AJ27</f>
        <v>4401</v>
      </c>
      <c r="AM16" s="190">
        <f>'3. FPI X EDAD X CENTROS'!AK27</f>
        <v>4401</v>
      </c>
      <c r="AN16" s="190">
        <f>'3. FPI X EDAD X CENTROS'!AL27</f>
        <v>2108</v>
      </c>
      <c r="AO16" s="190">
        <f>'3. FPI X EDAD X CENTROS'!AM27</f>
        <v>2108</v>
      </c>
      <c r="AP16" s="190">
        <f>'3. FPI X EDAD X CENTROS'!AN27</f>
        <v>2263</v>
      </c>
      <c r="AQ16" s="190">
        <f>'3. FPI X EDAD X CENTROS'!AO27</f>
        <v>2263</v>
      </c>
      <c r="AR16" s="190">
        <f>'3. FPI X EDAD X CENTROS'!AP27</f>
        <v>1074</v>
      </c>
      <c r="AS16" s="190">
        <f>'3. FPI X EDAD X CENTROS'!AQ27</f>
        <v>1074</v>
      </c>
      <c r="AT16" s="190">
        <f>'3. FPI X EDAD X CENTROS'!AR27</f>
        <v>159</v>
      </c>
      <c r="AU16" s="190">
        <f>'3. FPI X EDAD X CENTROS'!AS27</f>
        <v>159</v>
      </c>
      <c r="AV16" s="190">
        <f>'3. FPI X EDAD X CENTROS'!AT27</f>
        <v>11862</v>
      </c>
      <c r="AW16" s="190">
        <f>'3. FPI X EDAD X CENTROS'!AU27</f>
        <v>11862</v>
      </c>
      <c r="AX16" s="190">
        <f>'3. FPI X EDAD X CENTROS'!AV27</f>
        <v>4044</v>
      </c>
      <c r="AY16" s="191">
        <f>'3. FPI X EDAD X CENTROS'!AW27</f>
        <v>2678</v>
      </c>
      <c r="AZ16" s="191">
        <f>'3. FPI X EDAD X CENTROS'!AX27</f>
        <v>10812</v>
      </c>
      <c r="BA16" s="191">
        <f>'3. FPI X EDAD X CENTROS'!AY27</f>
        <v>7405</v>
      </c>
      <c r="BB16" s="191">
        <f>'3. FPI X EDAD X CENTROS'!AZ27</f>
        <v>9413</v>
      </c>
      <c r="BC16" s="191">
        <f>'3. FPI X EDAD X CENTROS'!BA27</f>
        <v>6798</v>
      </c>
      <c r="BD16" s="191">
        <f>'3. FPI X EDAD X CENTROS'!BB27</f>
        <v>12758</v>
      </c>
      <c r="BE16" s="191">
        <f>'3. FPI X EDAD X CENTROS'!BC27</f>
        <v>9284</v>
      </c>
      <c r="BF16" s="191">
        <f>'3. FPI X EDAD X CENTROS'!BD27</f>
        <v>9234</v>
      </c>
      <c r="BG16" s="191">
        <f>'3. FPI X EDAD X CENTROS'!BE27</f>
        <v>6938</v>
      </c>
      <c r="BH16" s="191">
        <f>'3. FPI X EDAD X CENTROS'!BF27</f>
        <v>2741</v>
      </c>
      <c r="BI16" s="191">
        <f>'3. FPI X EDAD X CENTROS'!BG27</f>
        <v>2082</v>
      </c>
      <c r="BJ16" s="191">
        <f>'3. FPI X EDAD X CENTROS'!BH27</f>
        <v>49002</v>
      </c>
      <c r="BK16" s="191">
        <f>'3. FPI X EDAD X CENTROS'!BI27</f>
        <v>35185</v>
      </c>
      <c r="BL16" s="191">
        <f>'3. FPI X EDAD X CENTROS'!BJ27</f>
        <v>5901</v>
      </c>
      <c r="BM16" s="191">
        <f>'3. FPI X EDAD X CENTROS'!BK27</f>
        <v>4535</v>
      </c>
      <c r="BN16" s="191">
        <f>'3. FPI X EDAD X CENTROS'!BL27</f>
        <v>15213</v>
      </c>
      <c r="BO16" s="191">
        <f>'3. FPI X EDAD X CENTROS'!BM27</f>
        <v>11806</v>
      </c>
      <c r="BP16" s="191">
        <f>'3. FPI X EDAD X CENTROS'!BN27</f>
        <v>11521</v>
      </c>
      <c r="BQ16" s="191">
        <f>'3. FPI X EDAD X CENTROS'!BO27</f>
        <v>8906</v>
      </c>
      <c r="BR16" s="191">
        <f>'3. FPI X EDAD X CENTROS'!BP27</f>
        <v>15021</v>
      </c>
      <c r="BS16" s="191">
        <f>'3. FPI X EDAD X CENTROS'!BQ27</f>
        <v>11547</v>
      </c>
      <c r="BT16" s="191">
        <f>'3. FPI X EDAD X CENTROS'!BR27</f>
        <v>10308</v>
      </c>
      <c r="BU16" s="191">
        <f>'3. FPI X EDAD X CENTROS'!BS27</f>
        <v>8012</v>
      </c>
      <c r="BV16" s="191">
        <f>'3. FPI X EDAD X CENTROS'!BT27</f>
        <v>2900</v>
      </c>
      <c r="BW16" s="191">
        <f>'3. FPI X EDAD X CENTROS'!BU27</f>
        <v>2241</v>
      </c>
      <c r="BX16" s="191">
        <f>'3. FPI X EDAD X CENTROS'!BV27</f>
        <v>60864</v>
      </c>
      <c r="BY16" s="191">
        <f>'3. FPI X EDAD X CENTROS'!BW27</f>
        <v>47047</v>
      </c>
    </row>
    <row r="17" spans="2:77" s="42" customFormat="1" ht="15.6" x14ac:dyDescent="0.6">
      <c r="B17" s="50">
        <v>5</v>
      </c>
      <c r="C17" s="51" t="s">
        <v>16</v>
      </c>
      <c r="D17" s="23" t="s">
        <v>17</v>
      </c>
      <c r="E17" s="51" t="s">
        <v>64</v>
      </c>
      <c r="F17" s="50">
        <v>9402</v>
      </c>
      <c r="G17" s="51" t="s">
        <v>17</v>
      </c>
      <c r="H17" s="190">
        <f>'3. FPI X EDAD X CENTROS'!F28</f>
        <v>6678</v>
      </c>
      <c r="I17" s="190">
        <f>'3. FPI X EDAD X CENTROS'!G28</f>
        <v>6678</v>
      </c>
      <c r="J17" s="190">
        <f>'3. FPI X EDAD X CENTROS'!H28</f>
        <v>3724</v>
      </c>
      <c r="K17" s="190">
        <f>'3. FPI X EDAD X CENTROS'!I28</f>
        <v>3724</v>
      </c>
      <c r="L17" s="190">
        <f>'3. FPI X EDAD X CENTROS'!J28</f>
        <v>1008</v>
      </c>
      <c r="M17" s="190">
        <f>'3. FPI X EDAD X CENTROS'!K28</f>
        <v>1008</v>
      </c>
      <c r="N17" s="190">
        <f>'3. FPI X EDAD X CENTROS'!L28</f>
        <v>1005</v>
      </c>
      <c r="O17" s="190">
        <f>'3. FPI X EDAD X CENTROS'!M28</f>
        <v>1005</v>
      </c>
      <c r="P17" s="190">
        <f>'3. FPI X EDAD X CENTROS'!N28</f>
        <v>540</v>
      </c>
      <c r="Q17" s="190">
        <f>'3. FPI X EDAD X CENTROS'!O28</f>
        <v>540</v>
      </c>
      <c r="R17" s="190">
        <f>'3. FPI X EDAD X CENTROS'!P28</f>
        <v>59</v>
      </c>
      <c r="S17" s="190">
        <f>'3. FPI X EDAD X CENTROS'!Q28</f>
        <v>59</v>
      </c>
      <c r="T17" s="190">
        <f>'3. FPI X EDAD X CENTROS'!R28</f>
        <v>13014</v>
      </c>
      <c r="U17" s="190">
        <f>'3. FPI X EDAD X CENTROS'!S28</f>
        <v>13014</v>
      </c>
      <c r="V17" s="190">
        <f>'3. FPI X EDAD X CENTROS'!T28</f>
        <v>346</v>
      </c>
      <c r="W17" s="190">
        <f>'3. FPI X EDAD X CENTROS'!U28</f>
        <v>346</v>
      </c>
      <c r="X17" s="190">
        <f>'3. FPI X EDAD X CENTROS'!V28</f>
        <v>4069</v>
      </c>
      <c r="Y17" s="190">
        <f>'3. FPI X EDAD X CENTROS'!W28</f>
        <v>4069</v>
      </c>
      <c r="Z17" s="190">
        <f>'3. FPI X EDAD X CENTROS'!X28</f>
        <v>1537</v>
      </c>
      <c r="AA17" s="190">
        <f>'3. FPI X EDAD X CENTROS'!Y28</f>
        <v>1537</v>
      </c>
      <c r="AB17" s="190">
        <f>'3. FPI X EDAD X CENTROS'!Z28</f>
        <v>1747</v>
      </c>
      <c r="AC17" s="190">
        <f>'3. FPI X EDAD X CENTROS'!AA28</f>
        <v>1747</v>
      </c>
      <c r="AD17" s="190">
        <f>'3. FPI X EDAD X CENTROS'!AB28</f>
        <v>730</v>
      </c>
      <c r="AE17" s="190">
        <f>'3. FPI X EDAD X CENTROS'!AC28</f>
        <v>730</v>
      </c>
      <c r="AF17" s="190">
        <f>'3. FPI X EDAD X CENTROS'!AD28</f>
        <v>40</v>
      </c>
      <c r="AG17" s="190">
        <f>'3. FPI X EDAD X CENTROS'!AE28</f>
        <v>40</v>
      </c>
      <c r="AH17" s="190">
        <f>'3. FPI X EDAD X CENTROS'!AF28</f>
        <v>8469</v>
      </c>
      <c r="AI17" s="190">
        <f>'3. FPI X EDAD X CENTROS'!AG28</f>
        <v>8469</v>
      </c>
      <c r="AJ17" s="190">
        <f>'3. FPI X EDAD X CENTROS'!AH28</f>
        <v>7024</v>
      </c>
      <c r="AK17" s="190">
        <f>'3. FPI X EDAD X CENTROS'!AI28</f>
        <v>7024</v>
      </c>
      <c r="AL17" s="190">
        <f>'3. FPI X EDAD X CENTROS'!AJ28</f>
        <v>7793</v>
      </c>
      <c r="AM17" s="190">
        <f>'3. FPI X EDAD X CENTROS'!AK28</f>
        <v>7793</v>
      </c>
      <c r="AN17" s="190">
        <f>'3. FPI X EDAD X CENTROS'!AL28</f>
        <v>2545</v>
      </c>
      <c r="AO17" s="190">
        <f>'3. FPI X EDAD X CENTROS'!AM28</f>
        <v>2545</v>
      </c>
      <c r="AP17" s="190">
        <f>'3. FPI X EDAD X CENTROS'!AN28</f>
        <v>2752</v>
      </c>
      <c r="AQ17" s="190">
        <f>'3. FPI X EDAD X CENTROS'!AO28</f>
        <v>2752</v>
      </c>
      <c r="AR17" s="190">
        <f>'3. FPI X EDAD X CENTROS'!AP28</f>
        <v>1270</v>
      </c>
      <c r="AS17" s="190">
        <f>'3. FPI X EDAD X CENTROS'!AQ28</f>
        <v>1270</v>
      </c>
      <c r="AT17" s="190">
        <f>'3. FPI X EDAD X CENTROS'!AR28</f>
        <v>99</v>
      </c>
      <c r="AU17" s="190">
        <f>'3. FPI X EDAD X CENTROS'!AS28</f>
        <v>99</v>
      </c>
      <c r="AV17" s="190">
        <f>'3. FPI X EDAD X CENTROS'!AT28</f>
        <v>21483</v>
      </c>
      <c r="AW17" s="190">
        <f>'3. FPI X EDAD X CENTROS'!AU28</f>
        <v>21483</v>
      </c>
      <c r="AX17" s="190">
        <f>'3. FPI X EDAD X CENTROS'!AV28</f>
        <v>6560</v>
      </c>
      <c r="AY17" s="191">
        <f>'3. FPI X EDAD X CENTROS'!AW28</f>
        <v>5184</v>
      </c>
      <c r="AZ17" s="191">
        <f>'3. FPI X EDAD X CENTROS'!AX28</f>
        <v>13984</v>
      </c>
      <c r="BA17" s="191">
        <f>'3. FPI X EDAD X CENTROS'!AY28</f>
        <v>12198</v>
      </c>
      <c r="BB17" s="191">
        <f>'3. FPI X EDAD X CENTROS'!AZ28</f>
        <v>9306</v>
      </c>
      <c r="BC17" s="191">
        <f>'3. FPI X EDAD X CENTROS'!BA28</f>
        <v>8408</v>
      </c>
      <c r="BD17" s="191">
        <f>'3. FPI X EDAD X CENTROS'!BB28</f>
        <v>11214</v>
      </c>
      <c r="BE17" s="191">
        <f>'3. FPI X EDAD X CENTROS'!BC28</f>
        <v>10059</v>
      </c>
      <c r="BF17" s="191">
        <f>'3. FPI X EDAD X CENTROS'!BD28</f>
        <v>9134</v>
      </c>
      <c r="BG17" s="191">
        <f>'3. FPI X EDAD X CENTROS'!BE28</f>
        <v>7706</v>
      </c>
      <c r="BH17" s="191">
        <f>'3. FPI X EDAD X CENTROS'!BF28</f>
        <v>3574</v>
      </c>
      <c r="BI17" s="191">
        <f>'3. FPI X EDAD X CENTROS'!BG28</f>
        <v>2679</v>
      </c>
      <c r="BJ17" s="191">
        <f>'3. FPI X EDAD X CENTROS'!BH28</f>
        <v>53772</v>
      </c>
      <c r="BK17" s="191">
        <f>'3. FPI X EDAD X CENTROS'!BI28</f>
        <v>46234</v>
      </c>
      <c r="BL17" s="191">
        <f>'3. FPI X EDAD X CENTROS'!BJ28</f>
        <v>13584</v>
      </c>
      <c r="BM17" s="191">
        <f>'3. FPI X EDAD X CENTROS'!BK28</f>
        <v>12208</v>
      </c>
      <c r="BN17" s="191">
        <f>'3. FPI X EDAD X CENTROS'!BL28</f>
        <v>21777</v>
      </c>
      <c r="BO17" s="191">
        <f>'3. FPI X EDAD X CENTROS'!BM28</f>
        <v>19991</v>
      </c>
      <c r="BP17" s="191">
        <f>'3. FPI X EDAD X CENTROS'!BN28</f>
        <v>11851</v>
      </c>
      <c r="BQ17" s="191">
        <f>'3. FPI X EDAD X CENTROS'!BO28</f>
        <v>10953</v>
      </c>
      <c r="BR17" s="191">
        <f>'3. FPI X EDAD X CENTROS'!BP28</f>
        <v>13966</v>
      </c>
      <c r="BS17" s="191">
        <f>'3. FPI X EDAD X CENTROS'!BQ28</f>
        <v>12811</v>
      </c>
      <c r="BT17" s="191">
        <f>'3. FPI X EDAD X CENTROS'!BR28</f>
        <v>10404</v>
      </c>
      <c r="BU17" s="191">
        <f>'3. FPI X EDAD X CENTROS'!BS28</f>
        <v>8976</v>
      </c>
      <c r="BV17" s="191">
        <f>'3. FPI X EDAD X CENTROS'!BT28</f>
        <v>3673</v>
      </c>
      <c r="BW17" s="191">
        <f>'3. FPI X EDAD X CENTROS'!BU28</f>
        <v>2778</v>
      </c>
      <c r="BX17" s="191">
        <f>'3. FPI X EDAD X CENTROS'!BV28</f>
        <v>75255</v>
      </c>
      <c r="BY17" s="191">
        <f>'3. FPI X EDAD X CENTROS'!BW28</f>
        <v>67717</v>
      </c>
    </row>
    <row r="18" spans="2:77" s="42" customFormat="1" ht="15.6" x14ac:dyDescent="0.6">
      <c r="B18" s="50">
        <v>5</v>
      </c>
      <c r="C18" s="51" t="s">
        <v>16</v>
      </c>
      <c r="D18" s="23" t="s">
        <v>25</v>
      </c>
      <c r="E18" s="51" t="s">
        <v>65</v>
      </c>
      <c r="F18" s="50">
        <v>9501</v>
      </c>
      <c r="G18" s="51" t="s">
        <v>25</v>
      </c>
      <c r="H18" s="190">
        <f>'3. FPI X EDAD X CENTROS'!F29</f>
        <v>1750</v>
      </c>
      <c r="I18" s="190">
        <f>'3. FPI X EDAD X CENTROS'!G29</f>
        <v>1750</v>
      </c>
      <c r="J18" s="190">
        <f>'3. FPI X EDAD X CENTROS'!H29</f>
        <v>830</v>
      </c>
      <c r="K18" s="190">
        <f>'3. FPI X EDAD X CENTROS'!I29</f>
        <v>830</v>
      </c>
      <c r="L18" s="190">
        <f>'3. FPI X EDAD X CENTROS'!J29</f>
        <v>176</v>
      </c>
      <c r="M18" s="190">
        <f>'3. FPI X EDAD X CENTROS'!K29</f>
        <v>176</v>
      </c>
      <c r="N18" s="190">
        <f>'3. FPI X EDAD X CENTROS'!L29</f>
        <v>201</v>
      </c>
      <c r="O18" s="190">
        <f>'3. FPI X EDAD X CENTROS'!M29</f>
        <v>201</v>
      </c>
      <c r="P18" s="190">
        <f>'3. FPI X EDAD X CENTROS'!N29</f>
        <v>87</v>
      </c>
      <c r="Q18" s="190">
        <f>'3. FPI X EDAD X CENTROS'!O29</f>
        <v>87</v>
      </c>
      <c r="R18" s="190">
        <f>'3. FPI X EDAD X CENTROS'!P29</f>
        <v>8</v>
      </c>
      <c r="S18" s="190">
        <f>'3. FPI X EDAD X CENTROS'!Q29</f>
        <v>8</v>
      </c>
      <c r="T18" s="190">
        <f>'3. FPI X EDAD X CENTROS'!R29</f>
        <v>3052</v>
      </c>
      <c r="U18" s="190">
        <f>'3. FPI X EDAD X CENTROS'!S29</f>
        <v>3052</v>
      </c>
      <c r="V18" s="190">
        <f>'3. FPI X EDAD X CENTROS'!T29</f>
        <v>128</v>
      </c>
      <c r="W18" s="190">
        <f>'3. FPI X EDAD X CENTROS'!U29</f>
        <v>128</v>
      </c>
      <c r="X18" s="190">
        <f>'3. FPI X EDAD X CENTROS'!V29</f>
        <v>1299</v>
      </c>
      <c r="Y18" s="190">
        <f>'3. FPI X EDAD X CENTROS'!W29</f>
        <v>1299</v>
      </c>
      <c r="Z18" s="190">
        <f>'3. FPI X EDAD X CENTROS'!X29</f>
        <v>246</v>
      </c>
      <c r="AA18" s="190">
        <f>'3. FPI X EDAD X CENTROS'!Y29</f>
        <v>246</v>
      </c>
      <c r="AB18" s="190">
        <f>'3. FPI X EDAD X CENTROS'!Z29</f>
        <v>239</v>
      </c>
      <c r="AC18" s="190">
        <f>'3. FPI X EDAD X CENTROS'!AA29</f>
        <v>239</v>
      </c>
      <c r="AD18" s="190">
        <f>'3. FPI X EDAD X CENTROS'!AB29</f>
        <v>89</v>
      </c>
      <c r="AE18" s="190">
        <f>'3. FPI X EDAD X CENTROS'!AC29</f>
        <v>89</v>
      </c>
      <c r="AF18" s="190">
        <f>'3. FPI X EDAD X CENTROS'!AD29</f>
        <v>1</v>
      </c>
      <c r="AG18" s="190">
        <f>'3. FPI X EDAD X CENTROS'!AE29</f>
        <v>1</v>
      </c>
      <c r="AH18" s="190">
        <f>'3. FPI X EDAD X CENTROS'!AF29</f>
        <v>2002</v>
      </c>
      <c r="AI18" s="190">
        <f>'3. FPI X EDAD X CENTROS'!AG29</f>
        <v>2002</v>
      </c>
      <c r="AJ18" s="190">
        <f>'3. FPI X EDAD X CENTROS'!AH29</f>
        <v>1878</v>
      </c>
      <c r="AK18" s="190">
        <f>'3. FPI X EDAD X CENTROS'!AI29</f>
        <v>1878</v>
      </c>
      <c r="AL18" s="190">
        <f>'3. FPI X EDAD X CENTROS'!AJ29</f>
        <v>2129</v>
      </c>
      <c r="AM18" s="190">
        <f>'3. FPI X EDAD X CENTROS'!AK29</f>
        <v>2129</v>
      </c>
      <c r="AN18" s="190">
        <f>'3. FPI X EDAD X CENTROS'!AL29</f>
        <v>422</v>
      </c>
      <c r="AO18" s="190">
        <f>'3. FPI X EDAD X CENTROS'!AM29</f>
        <v>422</v>
      </c>
      <c r="AP18" s="190">
        <f>'3. FPI X EDAD X CENTROS'!AN29</f>
        <v>440</v>
      </c>
      <c r="AQ18" s="190">
        <f>'3. FPI X EDAD X CENTROS'!AO29</f>
        <v>440</v>
      </c>
      <c r="AR18" s="190">
        <f>'3. FPI X EDAD X CENTROS'!AP29</f>
        <v>176</v>
      </c>
      <c r="AS18" s="190">
        <f>'3. FPI X EDAD X CENTROS'!AQ29</f>
        <v>176</v>
      </c>
      <c r="AT18" s="190">
        <f>'3. FPI X EDAD X CENTROS'!AR29</f>
        <v>9</v>
      </c>
      <c r="AU18" s="190">
        <f>'3. FPI X EDAD X CENTROS'!AS29</f>
        <v>9</v>
      </c>
      <c r="AV18" s="190">
        <f>'3. FPI X EDAD X CENTROS'!AT29</f>
        <v>5054</v>
      </c>
      <c r="AW18" s="190">
        <f>'3. FPI X EDAD X CENTROS'!AU29</f>
        <v>5054</v>
      </c>
      <c r="AX18" s="190">
        <f>'3. FPI X EDAD X CENTROS'!AV29</f>
        <v>3609</v>
      </c>
      <c r="AY18" s="191">
        <f>'3. FPI X EDAD X CENTROS'!AW29</f>
        <v>3051</v>
      </c>
      <c r="AZ18" s="191">
        <f>'3. FPI X EDAD X CENTROS'!AX29</f>
        <v>10237</v>
      </c>
      <c r="BA18" s="191">
        <f>'3. FPI X EDAD X CENTROS'!AY29</f>
        <v>8634</v>
      </c>
      <c r="BB18" s="191">
        <f>'3. FPI X EDAD X CENTROS'!AZ29</f>
        <v>6451</v>
      </c>
      <c r="BC18" s="191">
        <f>'3. FPI X EDAD X CENTROS'!BA29</f>
        <v>5748</v>
      </c>
      <c r="BD18" s="191">
        <f>'3. FPI X EDAD X CENTROS'!BB29</f>
        <v>7744</v>
      </c>
      <c r="BE18" s="191">
        <f>'3. FPI X EDAD X CENTROS'!BC29</f>
        <v>6836</v>
      </c>
      <c r="BF18" s="191">
        <f>'3. FPI X EDAD X CENTROS'!BD29</f>
        <v>5374</v>
      </c>
      <c r="BG18" s="191">
        <f>'3. FPI X EDAD X CENTROS'!BE29</f>
        <v>4471</v>
      </c>
      <c r="BH18" s="191">
        <f>'3. FPI X EDAD X CENTROS'!BF29</f>
        <v>2166</v>
      </c>
      <c r="BI18" s="191">
        <f>'3. FPI X EDAD X CENTROS'!BG29</f>
        <v>1594</v>
      </c>
      <c r="BJ18" s="191">
        <f>'3. FPI X EDAD X CENTROS'!BH29</f>
        <v>35581</v>
      </c>
      <c r="BK18" s="191">
        <f>'3. FPI X EDAD X CENTROS'!BI29</f>
        <v>30334</v>
      </c>
      <c r="BL18" s="191">
        <f>'3. FPI X EDAD X CENTROS'!BJ29</f>
        <v>5487</v>
      </c>
      <c r="BM18" s="191">
        <f>'3. FPI X EDAD X CENTROS'!BK29</f>
        <v>4929</v>
      </c>
      <c r="BN18" s="191">
        <f>'3. FPI X EDAD X CENTROS'!BL29</f>
        <v>12366</v>
      </c>
      <c r="BO18" s="191">
        <f>'3. FPI X EDAD X CENTROS'!BM29</f>
        <v>10763</v>
      </c>
      <c r="BP18" s="191">
        <f>'3. FPI X EDAD X CENTROS'!BN29</f>
        <v>6873</v>
      </c>
      <c r="BQ18" s="191">
        <f>'3. FPI X EDAD X CENTROS'!BO29</f>
        <v>6170</v>
      </c>
      <c r="BR18" s="191">
        <f>'3. FPI X EDAD X CENTROS'!BP29</f>
        <v>8184</v>
      </c>
      <c r="BS18" s="191">
        <f>'3. FPI X EDAD X CENTROS'!BQ29</f>
        <v>7276</v>
      </c>
      <c r="BT18" s="191">
        <f>'3. FPI X EDAD X CENTROS'!BR29</f>
        <v>5550</v>
      </c>
      <c r="BU18" s="191">
        <f>'3. FPI X EDAD X CENTROS'!BS29</f>
        <v>4647</v>
      </c>
      <c r="BV18" s="191">
        <f>'3. FPI X EDAD X CENTROS'!BT29</f>
        <v>2175</v>
      </c>
      <c r="BW18" s="191">
        <f>'3. FPI X EDAD X CENTROS'!BU29</f>
        <v>1603</v>
      </c>
      <c r="BX18" s="191">
        <f>'3. FPI X EDAD X CENTROS'!BV29</f>
        <v>40635</v>
      </c>
      <c r="BY18" s="191">
        <f>'3. FPI X EDAD X CENTROS'!BW29</f>
        <v>35388</v>
      </c>
    </row>
    <row r="19" spans="2:77" s="42" customFormat="1" ht="15.6" x14ac:dyDescent="0.6">
      <c r="B19" s="50">
        <v>5</v>
      </c>
      <c r="C19" s="51" t="s">
        <v>16</v>
      </c>
      <c r="D19" s="23" t="s">
        <v>22</v>
      </c>
      <c r="E19" s="51" t="s">
        <v>66</v>
      </c>
      <c r="F19" s="50">
        <v>9502</v>
      </c>
      <c r="G19" s="51" t="s">
        <v>22</v>
      </c>
      <c r="H19" s="190">
        <f>'3. FPI X EDAD X CENTROS'!F30</f>
        <v>3009</v>
      </c>
      <c r="I19" s="190">
        <f>'3. FPI X EDAD X CENTROS'!G30</f>
        <v>3009</v>
      </c>
      <c r="J19" s="190">
        <f>'3. FPI X EDAD X CENTROS'!H30</f>
        <v>1543</v>
      </c>
      <c r="K19" s="190">
        <f>'3. FPI X EDAD X CENTROS'!I30</f>
        <v>1543</v>
      </c>
      <c r="L19" s="190">
        <f>'3. FPI X EDAD X CENTROS'!J30</f>
        <v>697</v>
      </c>
      <c r="M19" s="190">
        <f>'3. FPI X EDAD X CENTROS'!K30</f>
        <v>697</v>
      </c>
      <c r="N19" s="190">
        <f>'3. FPI X EDAD X CENTROS'!L30</f>
        <v>838</v>
      </c>
      <c r="O19" s="190">
        <f>'3. FPI X EDAD X CENTROS'!M30</f>
        <v>838</v>
      </c>
      <c r="P19" s="190">
        <f>'3. FPI X EDAD X CENTROS'!N30</f>
        <v>408</v>
      </c>
      <c r="Q19" s="190">
        <f>'3. FPI X EDAD X CENTROS'!O30</f>
        <v>408</v>
      </c>
      <c r="R19" s="190">
        <f>'3. FPI X EDAD X CENTROS'!P30</f>
        <v>74</v>
      </c>
      <c r="S19" s="190">
        <f>'3. FPI X EDAD X CENTROS'!Q30</f>
        <v>74</v>
      </c>
      <c r="T19" s="190">
        <f>'3. FPI X EDAD X CENTROS'!R30</f>
        <v>6569</v>
      </c>
      <c r="U19" s="190">
        <f>'3. FPI X EDAD X CENTROS'!S30</f>
        <v>6569</v>
      </c>
      <c r="V19" s="190">
        <f>'3. FPI X EDAD X CENTROS'!T30</f>
        <v>83</v>
      </c>
      <c r="W19" s="190">
        <f>'3. FPI X EDAD X CENTROS'!U30</f>
        <v>83</v>
      </c>
      <c r="X19" s="190">
        <f>'3. FPI X EDAD X CENTROS'!V30</f>
        <v>1210</v>
      </c>
      <c r="Y19" s="190">
        <f>'3. FPI X EDAD X CENTROS'!W30</f>
        <v>1210</v>
      </c>
      <c r="Z19" s="190">
        <f>'3. FPI X EDAD X CENTROS'!X30</f>
        <v>534</v>
      </c>
      <c r="AA19" s="190">
        <f>'3. FPI X EDAD X CENTROS'!Y30</f>
        <v>534</v>
      </c>
      <c r="AB19" s="190">
        <f>'3. FPI X EDAD X CENTROS'!Z30</f>
        <v>588</v>
      </c>
      <c r="AC19" s="190">
        <f>'3. FPI X EDAD X CENTROS'!AA30</f>
        <v>588</v>
      </c>
      <c r="AD19" s="190">
        <f>'3. FPI X EDAD X CENTROS'!AB30</f>
        <v>186</v>
      </c>
      <c r="AE19" s="190">
        <f>'3. FPI X EDAD X CENTROS'!AC30</f>
        <v>186</v>
      </c>
      <c r="AF19" s="190">
        <f>'3. FPI X EDAD X CENTROS'!AD30</f>
        <v>7</v>
      </c>
      <c r="AG19" s="190">
        <f>'3. FPI X EDAD X CENTROS'!AE30</f>
        <v>7</v>
      </c>
      <c r="AH19" s="190">
        <f>'3. FPI X EDAD X CENTROS'!AF30</f>
        <v>2608</v>
      </c>
      <c r="AI19" s="190">
        <f>'3. FPI X EDAD X CENTROS'!AG30</f>
        <v>2608</v>
      </c>
      <c r="AJ19" s="190">
        <f>'3. FPI X EDAD X CENTROS'!AH30</f>
        <v>3092</v>
      </c>
      <c r="AK19" s="190">
        <f>'3. FPI X EDAD X CENTROS'!AI30</f>
        <v>3092</v>
      </c>
      <c r="AL19" s="190">
        <f>'3. FPI X EDAD X CENTROS'!AJ30</f>
        <v>2753</v>
      </c>
      <c r="AM19" s="190">
        <f>'3. FPI X EDAD X CENTROS'!AK30</f>
        <v>2753</v>
      </c>
      <c r="AN19" s="190">
        <f>'3. FPI X EDAD X CENTROS'!AL30</f>
        <v>1231</v>
      </c>
      <c r="AO19" s="190">
        <f>'3. FPI X EDAD X CENTROS'!AM30</f>
        <v>1231</v>
      </c>
      <c r="AP19" s="190">
        <f>'3. FPI X EDAD X CENTROS'!AN30</f>
        <v>1426</v>
      </c>
      <c r="AQ19" s="190">
        <f>'3. FPI X EDAD X CENTROS'!AO30</f>
        <v>1426</v>
      </c>
      <c r="AR19" s="190">
        <f>'3. FPI X EDAD X CENTROS'!AP30</f>
        <v>594</v>
      </c>
      <c r="AS19" s="190">
        <f>'3. FPI X EDAD X CENTROS'!AQ30</f>
        <v>594</v>
      </c>
      <c r="AT19" s="190">
        <f>'3. FPI X EDAD X CENTROS'!AR30</f>
        <v>81</v>
      </c>
      <c r="AU19" s="190">
        <f>'3. FPI X EDAD X CENTROS'!AS30</f>
        <v>81</v>
      </c>
      <c r="AV19" s="190">
        <f>'3. FPI X EDAD X CENTROS'!AT30</f>
        <v>9177</v>
      </c>
      <c r="AW19" s="190">
        <f>'3. FPI X EDAD X CENTROS'!AU30</f>
        <v>9177</v>
      </c>
      <c r="AX19" s="190">
        <f>'3. FPI X EDAD X CENTROS'!AV30</f>
        <v>4716</v>
      </c>
      <c r="AY19" s="191">
        <f>'3. FPI X EDAD X CENTROS'!AW30</f>
        <v>3209</v>
      </c>
      <c r="AZ19" s="191">
        <f>'3. FPI X EDAD X CENTROS'!AX30</f>
        <v>14850</v>
      </c>
      <c r="BA19" s="191">
        <f>'3. FPI X EDAD X CENTROS'!AY30</f>
        <v>10032</v>
      </c>
      <c r="BB19" s="191">
        <f>'3. FPI X EDAD X CENTROS'!AZ30</f>
        <v>10807</v>
      </c>
      <c r="BC19" s="191">
        <f>'3. FPI X EDAD X CENTROS'!BA30</f>
        <v>8049</v>
      </c>
      <c r="BD19" s="191">
        <f>'3. FPI X EDAD X CENTROS'!BB30</f>
        <v>14795</v>
      </c>
      <c r="BE19" s="191">
        <f>'3. FPI X EDAD X CENTROS'!BC30</f>
        <v>10773</v>
      </c>
      <c r="BF19" s="191">
        <f>'3. FPI X EDAD X CENTROS'!BD30</f>
        <v>11307</v>
      </c>
      <c r="BG19" s="191">
        <f>'3. FPI X EDAD X CENTROS'!BE30</f>
        <v>7942</v>
      </c>
      <c r="BH19" s="191">
        <f>'3. FPI X EDAD X CENTROS'!BF30</f>
        <v>4758</v>
      </c>
      <c r="BI19" s="191">
        <f>'3. FPI X EDAD X CENTROS'!BG30</f>
        <v>3091</v>
      </c>
      <c r="BJ19" s="191">
        <f>'3. FPI X EDAD X CENTROS'!BH30</f>
        <v>61233</v>
      </c>
      <c r="BK19" s="191">
        <f>'3. FPI X EDAD X CENTROS'!BI30</f>
        <v>43096</v>
      </c>
      <c r="BL19" s="191">
        <f>'3. FPI X EDAD X CENTROS'!BJ30</f>
        <v>7808</v>
      </c>
      <c r="BM19" s="191">
        <f>'3. FPI X EDAD X CENTROS'!BK30</f>
        <v>6301</v>
      </c>
      <c r="BN19" s="191">
        <f>'3. FPI X EDAD X CENTROS'!BL30</f>
        <v>17603</v>
      </c>
      <c r="BO19" s="191">
        <f>'3. FPI X EDAD X CENTROS'!BM30</f>
        <v>12785</v>
      </c>
      <c r="BP19" s="191">
        <f>'3. FPI X EDAD X CENTROS'!BN30</f>
        <v>12038</v>
      </c>
      <c r="BQ19" s="191">
        <f>'3. FPI X EDAD X CENTROS'!BO30</f>
        <v>9280</v>
      </c>
      <c r="BR19" s="191">
        <f>'3. FPI X EDAD X CENTROS'!BP30</f>
        <v>16221</v>
      </c>
      <c r="BS19" s="191">
        <f>'3. FPI X EDAD X CENTROS'!BQ30</f>
        <v>12199</v>
      </c>
      <c r="BT19" s="191">
        <f>'3. FPI X EDAD X CENTROS'!BR30</f>
        <v>11901</v>
      </c>
      <c r="BU19" s="191">
        <f>'3. FPI X EDAD X CENTROS'!BS30</f>
        <v>8536</v>
      </c>
      <c r="BV19" s="191">
        <f>'3. FPI X EDAD X CENTROS'!BT30</f>
        <v>4839</v>
      </c>
      <c r="BW19" s="191">
        <f>'3. FPI X EDAD X CENTROS'!BU30</f>
        <v>3172</v>
      </c>
      <c r="BX19" s="191">
        <f>'3. FPI X EDAD X CENTROS'!BV30</f>
        <v>70410</v>
      </c>
      <c r="BY19" s="191">
        <f>'3. FPI X EDAD X CENTROS'!BW30</f>
        <v>52273</v>
      </c>
    </row>
    <row r="20" spans="2:77" s="42" customFormat="1" ht="15.6" x14ac:dyDescent="0.6">
      <c r="B20" s="50">
        <v>5</v>
      </c>
      <c r="C20" s="51" t="s">
        <v>16</v>
      </c>
      <c r="D20" s="23" t="s">
        <v>22</v>
      </c>
      <c r="E20" s="51" t="s">
        <v>67</v>
      </c>
      <c r="F20" s="50">
        <v>9503</v>
      </c>
      <c r="G20" s="51" t="s">
        <v>22</v>
      </c>
      <c r="H20" s="190">
        <f>'3. FPI X EDAD X CENTROS'!F31</f>
        <v>4759</v>
      </c>
      <c r="I20" s="190">
        <f>'3. FPI X EDAD X CENTROS'!G31</f>
        <v>4759</v>
      </c>
      <c r="J20" s="190">
        <f>'3. FPI X EDAD X CENTROS'!H31</f>
        <v>2020</v>
      </c>
      <c r="K20" s="190">
        <f>'3. FPI X EDAD X CENTROS'!I31</f>
        <v>2020</v>
      </c>
      <c r="L20" s="190">
        <f>'3. FPI X EDAD X CENTROS'!J31</f>
        <v>543</v>
      </c>
      <c r="M20" s="190">
        <f>'3. FPI X EDAD X CENTROS'!K31</f>
        <v>543</v>
      </c>
      <c r="N20" s="190">
        <f>'3. FPI X EDAD X CENTROS'!L31</f>
        <v>620</v>
      </c>
      <c r="O20" s="190">
        <f>'3. FPI X EDAD X CENTROS'!M31</f>
        <v>620</v>
      </c>
      <c r="P20" s="190">
        <f>'3. FPI X EDAD X CENTROS'!N31</f>
        <v>433</v>
      </c>
      <c r="Q20" s="190">
        <f>'3. FPI X EDAD X CENTROS'!O31</f>
        <v>433</v>
      </c>
      <c r="R20" s="190">
        <f>'3. FPI X EDAD X CENTROS'!P31</f>
        <v>130</v>
      </c>
      <c r="S20" s="190">
        <f>'3. FPI X EDAD X CENTROS'!Q31</f>
        <v>130</v>
      </c>
      <c r="T20" s="190">
        <f>'3. FPI X EDAD X CENTROS'!R31</f>
        <v>8505</v>
      </c>
      <c r="U20" s="190">
        <f>'3. FPI X EDAD X CENTROS'!S31</f>
        <v>8505</v>
      </c>
      <c r="V20" s="190">
        <f>'3. FPI X EDAD X CENTROS'!T31</f>
        <v>263</v>
      </c>
      <c r="W20" s="190">
        <f>'3. FPI X EDAD X CENTROS'!U31</f>
        <v>263</v>
      </c>
      <c r="X20" s="190">
        <f>'3. FPI X EDAD X CENTROS'!V31</f>
        <v>3134</v>
      </c>
      <c r="Y20" s="190">
        <f>'3. FPI X EDAD X CENTROS'!W31</f>
        <v>3134</v>
      </c>
      <c r="Z20" s="190">
        <f>'3. FPI X EDAD X CENTROS'!X31</f>
        <v>1073</v>
      </c>
      <c r="AA20" s="190">
        <f>'3. FPI X EDAD X CENTROS'!Y31</f>
        <v>1072</v>
      </c>
      <c r="AB20" s="190">
        <f>'3. FPI X EDAD X CENTROS'!Z31</f>
        <v>981</v>
      </c>
      <c r="AC20" s="190">
        <f>'3. FPI X EDAD X CENTROS'!AA31</f>
        <v>981</v>
      </c>
      <c r="AD20" s="190">
        <f>'3. FPI X EDAD X CENTROS'!AB31</f>
        <v>403</v>
      </c>
      <c r="AE20" s="190">
        <f>'3. FPI X EDAD X CENTROS'!AC31</f>
        <v>403</v>
      </c>
      <c r="AF20" s="190">
        <f>'3. FPI X EDAD X CENTROS'!AD31</f>
        <v>36</v>
      </c>
      <c r="AG20" s="190">
        <f>'3. FPI X EDAD X CENTROS'!AE31</f>
        <v>36</v>
      </c>
      <c r="AH20" s="190">
        <f>'3. FPI X EDAD X CENTROS'!AF31</f>
        <v>5890</v>
      </c>
      <c r="AI20" s="190">
        <f>'3. FPI X EDAD X CENTROS'!AG31</f>
        <v>5889</v>
      </c>
      <c r="AJ20" s="190">
        <f>'3. FPI X EDAD X CENTROS'!AH31</f>
        <v>5022</v>
      </c>
      <c r="AK20" s="190">
        <f>'3. FPI X EDAD X CENTROS'!AI31</f>
        <v>5022</v>
      </c>
      <c r="AL20" s="190">
        <f>'3. FPI X EDAD X CENTROS'!AJ31</f>
        <v>5154</v>
      </c>
      <c r="AM20" s="190">
        <f>'3. FPI X EDAD X CENTROS'!AK31</f>
        <v>5154</v>
      </c>
      <c r="AN20" s="190">
        <f>'3. FPI X EDAD X CENTROS'!AL31</f>
        <v>1616</v>
      </c>
      <c r="AO20" s="190">
        <f>'3. FPI X EDAD X CENTROS'!AM31</f>
        <v>1615</v>
      </c>
      <c r="AP20" s="190">
        <f>'3. FPI X EDAD X CENTROS'!AN31</f>
        <v>1601</v>
      </c>
      <c r="AQ20" s="190">
        <f>'3. FPI X EDAD X CENTROS'!AO31</f>
        <v>1601</v>
      </c>
      <c r="AR20" s="190">
        <f>'3. FPI X EDAD X CENTROS'!AP31</f>
        <v>836</v>
      </c>
      <c r="AS20" s="190">
        <f>'3. FPI X EDAD X CENTROS'!AQ31</f>
        <v>836</v>
      </c>
      <c r="AT20" s="190">
        <f>'3. FPI X EDAD X CENTROS'!AR31</f>
        <v>166</v>
      </c>
      <c r="AU20" s="190">
        <f>'3. FPI X EDAD X CENTROS'!AS31</f>
        <v>166</v>
      </c>
      <c r="AV20" s="190">
        <f>'3. FPI X EDAD X CENTROS'!AT31</f>
        <v>14395</v>
      </c>
      <c r="AW20" s="190">
        <f>'3. FPI X EDAD X CENTROS'!AU31</f>
        <v>14394</v>
      </c>
      <c r="AX20" s="190">
        <f>'3. FPI X EDAD X CENTROS'!AV31</f>
        <v>5688</v>
      </c>
      <c r="AY20" s="191">
        <f>'3. FPI X EDAD X CENTROS'!AW31</f>
        <v>4720</v>
      </c>
      <c r="AZ20" s="191">
        <f>'3. FPI X EDAD X CENTROS'!AX31</f>
        <v>10513</v>
      </c>
      <c r="BA20" s="191">
        <f>'3. FPI X EDAD X CENTROS'!AY31</f>
        <v>8751</v>
      </c>
      <c r="BB20" s="191">
        <f>'3. FPI X EDAD X CENTROS'!AZ31</f>
        <v>7737</v>
      </c>
      <c r="BC20" s="191">
        <f>'3. FPI X EDAD X CENTROS'!BA31</f>
        <v>6560</v>
      </c>
      <c r="BD20" s="191">
        <f>'3. FPI X EDAD X CENTROS'!BB31</f>
        <v>10386</v>
      </c>
      <c r="BE20" s="191">
        <f>'3. FPI X EDAD X CENTROS'!BC31</f>
        <v>8236</v>
      </c>
      <c r="BF20" s="191">
        <f>'3. FPI X EDAD X CENTROS'!BD31</f>
        <v>9613</v>
      </c>
      <c r="BG20" s="191">
        <f>'3. FPI X EDAD X CENTROS'!BE31</f>
        <v>7080</v>
      </c>
      <c r="BH20" s="191">
        <f>'3. FPI X EDAD X CENTROS'!BF31</f>
        <v>6007</v>
      </c>
      <c r="BI20" s="191">
        <f>'3. FPI X EDAD X CENTROS'!BG31</f>
        <v>3859</v>
      </c>
      <c r="BJ20" s="191">
        <f>'3. FPI X EDAD X CENTROS'!BH31</f>
        <v>49944</v>
      </c>
      <c r="BK20" s="191">
        <f>'3. FPI X EDAD X CENTROS'!BI31</f>
        <v>39206</v>
      </c>
      <c r="BL20" s="191">
        <f>'3. FPI X EDAD X CENTROS'!BJ31</f>
        <v>10710</v>
      </c>
      <c r="BM20" s="191">
        <f>'3. FPI X EDAD X CENTROS'!BK31</f>
        <v>9742</v>
      </c>
      <c r="BN20" s="191">
        <f>'3. FPI X EDAD X CENTROS'!BL31</f>
        <v>15667</v>
      </c>
      <c r="BO20" s="191">
        <f>'3. FPI X EDAD X CENTROS'!BM31</f>
        <v>13905</v>
      </c>
      <c r="BP20" s="191">
        <f>'3. FPI X EDAD X CENTROS'!BN31</f>
        <v>9353</v>
      </c>
      <c r="BQ20" s="191">
        <f>'3. FPI X EDAD X CENTROS'!BO31</f>
        <v>8175</v>
      </c>
      <c r="BR20" s="191">
        <f>'3. FPI X EDAD X CENTROS'!BP31</f>
        <v>11987</v>
      </c>
      <c r="BS20" s="191">
        <f>'3. FPI X EDAD X CENTROS'!BQ31</f>
        <v>9837</v>
      </c>
      <c r="BT20" s="191">
        <f>'3. FPI X EDAD X CENTROS'!BR31</f>
        <v>10449</v>
      </c>
      <c r="BU20" s="191">
        <f>'3. FPI X EDAD X CENTROS'!BS31</f>
        <v>7916</v>
      </c>
      <c r="BV20" s="191">
        <f>'3. FPI X EDAD X CENTROS'!BT31</f>
        <v>6173</v>
      </c>
      <c r="BW20" s="191">
        <f>'3. FPI X EDAD X CENTROS'!BU31</f>
        <v>4025</v>
      </c>
      <c r="BX20" s="191">
        <f>'3. FPI X EDAD X CENTROS'!BV31</f>
        <v>64339</v>
      </c>
      <c r="BY20" s="191">
        <f>'3. FPI X EDAD X CENTROS'!BW31</f>
        <v>53600</v>
      </c>
    </row>
    <row r="21" spans="2:77" s="42" customFormat="1" ht="15.6" x14ac:dyDescent="0.6">
      <c r="B21" s="50">
        <v>5</v>
      </c>
      <c r="C21" s="51" t="s">
        <v>16</v>
      </c>
      <c r="D21" s="23" t="s">
        <v>17</v>
      </c>
      <c r="E21" s="51" t="s">
        <v>68</v>
      </c>
      <c r="F21" s="50">
        <v>9504</v>
      </c>
      <c r="G21" s="51" t="s">
        <v>17</v>
      </c>
      <c r="H21" s="190">
        <f>'3. FPI X EDAD X CENTROS'!F32</f>
        <v>5635</v>
      </c>
      <c r="I21" s="190">
        <f>'3. FPI X EDAD X CENTROS'!G32</f>
        <v>5635</v>
      </c>
      <c r="J21" s="190">
        <f>'3. FPI X EDAD X CENTROS'!H32</f>
        <v>4222</v>
      </c>
      <c r="K21" s="190">
        <f>'3. FPI X EDAD X CENTROS'!I32</f>
        <v>4217</v>
      </c>
      <c r="L21" s="190">
        <f>'3. FPI X EDAD X CENTROS'!J32</f>
        <v>1190</v>
      </c>
      <c r="M21" s="190">
        <f>'3. FPI X EDAD X CENTROS'!K32</f>
        <v>1190</v>
      </c>
      <c r="N21" s="190">
        <f>'3. FPI X EDAD X CENTROS'!L32</f>
        <v>1304</v>
      </c>
      <c r="O21" s="190">
        <f>'3. FPI X EDAD X CENTROS'!M32</f>
        <v>1304</v>
      </c>
      <c r="P21" s="190">
        <f>'3. FPI X EDAD X CENTROS'!N32</f>
        <v>560</v>
      </c>
      <c r="Q21" s="190">
        <f>'3. FPI X EDAD X CENTROS'!O32</f>
        <v>560</v>
      </c>
      <c r="R21" s="190">
        <f>'3. FPI X EDAD X CENTROS'!P32</f>
        <v>61</v>
      </c>
      <c r="S21" s="190">
        <f>'3. FPI X EDAD X CENTROS'!Q32</f>
        <v>60</v>
      </c>
      <c r="T21" s="190">
        <f>'3. FPI X EDAD X CENTROS'!R32</f>
        <v>12972</v>
      </c>
      <c r="U21" s="190">
        <f>'3. FPI X EDAD X CENTROS'!S32</f>
        <v>12966</v>
      </c>
      <c r="V21" s="190">
        <f>'3. FPI X EDAD X CENTROS'!T32</f>
        <v>230</v>
      </c>
      <c r="W21" s="190">
        <f>'3. FPI X EDAD X CENTROS'!U32</f>
        <v>230</v>
      </c>
      <c r="X21" s="190">
        <f>'3. FPI X EDAD X CENTROS'!V32</f>
        <v>2956</v>
      </c>
      <c r="Y21" s="190">
        <f>'3. FPI X EDAD X CENTROS'!W32</f>
        <v>2956</v>
      </c>
      <c r="Z21" s="190">
        <f>'3. FPI X EDAD X CENTROS'!X32</f>
        <v>1129</v>
      </c>
      <c r="AA21" s="190">
        <f>'3. FPI X EDAD X CENTROS'!Y32</f>
        <v>1129</v>
      </c>
      <c r="AB21" s="190">
        <f>'3. FPI X EDAD X CENTROS'!Z32</f>
        <v>1116</v>
      </c>
      <c r="AC21" s="190">
        <f>'3. FPI X EDAD X CENTROS'!AA32</f>
        <v>1115</v>
      </c>
      <c r="AD21" s="190">
        <f>'3. FPI X EDAD X CENTROS'!AB32</f>
        <v>405</v>
      </c>
      <c r="AE21" s="190">
        <f>'3. FPI X EDAD X CENTROS'!AC32</f>
        <v>404</v>
      </c>
      <c r="AF21" s="190">
        <f>'3. FPI X EDAD X CENTROS'!AD32</f>
        <v>23</v>
      </c>
      <c r="AG21" s="190">
        <f>'3. FPI X EDAD X CENTROS'!AE32</f>
        <v>23</v>
      </c>
      <c r="AH21" s="190">
        <f>'3. FPI X EDAD X CENTROS'!AF32</f>
        <v>5859</v>
      </c>
      <c r="AI21" s="190">
        <f>'3. FPI X EDAD X CENTROS'!AG32</f>
        <v>5857</v>
      </c>
      <c r="AJ21" s="190">
        <f>'3. FPI X EDAD X CENTROS'!AH32</f>
        <v>5865</v>
      </c>
      <c r="AK21" s="190">
        <f>'3. FPI X EDAD X CENTROS'!AI32</f>
        <v>5865</v>
      </c>
      <c r="AL21" s="190">
        <f>'3. FPI X EDAD X CENTROS'!AJ32</f>
        <v>7178</v>
      </c>
      <c r="AM21" s="190">
        <f>'3. FPI X EDAD X CENTROS'!AK32</f>
        <v>7173</v>
      </c>
      <c r="AN21" s="190">
        <f>'3. FPI X EDAD X CENTROS'!AL32</f>
        <v>2319</v>
      </c>
      <c r="AO21" s="190">
        <f>'3. FPI X EDAD X CENTROS'!AM32</f>
        <v>2319</v>
      </c>
      <c r="AP21" s="190">
        <f>'3. FPI X EDAD X CENTROS'!AN32</f>
        <v>2420</v>
      </c>
      <c r="AQ21" s="190">
        <f>'3. FPI X EDAD X CENTROS'!AO32</f>
        <v>2419</v>
      </c>
      <c r="AR21" s="190">
        <f>'3. FPI X EDAD X CENTROS'!AP32</f>
        <v>965</v>
      </c>
      <c r="AS21" s="190">
        <f>'3. FPI X EDAD X CENTROS'!AQ32</f>
        <v>964</v>
      </c>
      <c r="AT21" s="190">
        <f>'3. FPI X EDAD X CENTROS'!AR32</f>
        <v>84</v>
      </c>
      <c r="AU21" s="190">
        <f>'3. FPI X EDAD X CENTROS'!AS32</f>
        <v>83</v>
      </c>
      <c r="AV21" s="190">
        <f>'3. FPI X EDAD X CENTROS'!AT32</f>
        <v>18831</v>
      </c>
      <c r="AW21" s="190">
        <f>'3. FPI X EDAD X CENTROS'!AU32</f>
        <v>18823</v>
      </c>
      <c r="AX21" s="190">
        <f>'3. FPI X EDAD X CENTROS'!AV32</f>
        <v>8503</v>
      </c>
      <c r="AY21" s="191">
        <f>'3. FPI X EDAD X CENTROS'!AW32</f>
        <v>6119</v>
      </c>
      <c r="AZ21" s="191">
        <f>'3. FPI X EDAD X CENTROS'!AX32</f>
        <v>19924</v>
      </c>
      <c r="BA21" s="191">
        <f>'3. FPI X EDAD X CENTROS'!AY32</f>
        <v>14349</v>
      </c>
      <c r="BB21" s="191">
        <f>'3. FPI X EDAD X CENTROS'!AZ32</f>
        <v>13374</v>
      </c>
      <c r="BC21" s="191">
        <f>'3. FPI X EDAD X CENTROS'!BA32</f>
        <v>9919</v>
      </c>
      <c r="BD21" s="191">
        <f>'3. FPI X EDAD X CENTROS'!BB32</f>
        <v>17471</v>
      </c>
      <c r="BE21" s="191">
        <f>'3. FPI X EDAD X CENTROS'!BC32</f>
        <v>12456</v>
      </c>
      <c r="BF21" s="191">
        <f>'3. FPI X EDAD X CENTROS'!BD32</f>
        <v>14222</v>
      </c>
      <c r="BG21" s="191">
        <f>'3. FPI X EDAD X CENTROS'!BE32</f>
        <v>9877</v>
      </c>
      <c r="BH21" s="191">
        <f>'3. FPI X EDAD X CENTROS'!BF32</f>
        <v>7125</v>
      </c>
      <c r="BI21" s="191">
        <f>'3. FPI X EDAD X CENTROS'!BG32</f>
        <v>4763</v>
      </c>
      <c r="BJ21" s="191">
        <f>'3. FPI X EDAD X CENTROS'!BH32</f>
        <v>80619</v>
      </c>
      <c r="BK21" s="191">
        <f>'3. FPI X EDAD X CENTROS'!BI32</f>
        <v>57483</v>
      </c>
      <c r="BL21" s="191">
        <f>'3. FPI X EDAD X CENTROS'!BJ32</f>
        <v>14368</v>
      </c>
      <c r="BM21" s="191">
        <f>'3. FPI X EDAD X CENTROS'!BK32</f>
        <v>11984</v>
      </c>
      <c r="BN21" s="191">
        <f>'3. FPI X EDAD X CENTROS'!BL32</f>
        <v>27102</v>
      </c>
      <c r="BO21" s="191">
        <f>'3. FPI X EDAD X CENTROS'!BM32</f>
        <v>21522</v>
      </c>
      <c r="BP21" s="191">
        <f>'3. FPI X EDAD X CENTROS'!BN32</f>
        <v>15693</v>
      </c>
      <c r="BQ21" s="191">
        <f>'3. FPI X EDAD X CENTROS'!BO32</f>
        <v>12238</v>
      </c>
      <c r="BR21" s="191">
        <f>'3. FPI X EDAD X CENTROS'!BP32</f>
        <v>19891</v>
      </c>
      <c r="BS21" s="191">
        <f>'3. FPI X EDAD X CENTROS'!BQ32</f>
        <v>14875</v>
      </c>
      <c r="BT21" s="191">
        <f>'3. FPI X EDAD X CENTROS'!BR32</f>
        <v>15187</v>
      </c>
      <c r="BU21" s="191">
        <f>'3. FPI X EDAD X CENTROS'!BS32</f>
        <v>10841</v>
      </c>
      <c r="BV21" s="191">
        <f>'3. FPI X EDAD X CENTROS'!BT32</f>
        <v>7209</v>
      </c>
      <c r="BW21" s="191">
        <f>'3. FPI X EDAD X CENTROS'!BU32</f>
        <v>4846</v>
      </c>
      <c r="BX21" s="191">
        <f>'3. FPI X EDAD X CENTROS'!BV32</f>
        <v>99450</v>
      </c>
      <c r="BY21" s="191">
        <f>'3. FPI X EDAD X CENTROS'!BW32</f>
        <v>76306</v>
      </c>
    </row>
    <row r="22" spans="2:77" s="42" customFormat="1" ht="15.6" x14ac:dyDescent="0.6">
      <c r="B22" s="50">
        <v>5</v>
      </c>
      <c r="C22" s="51" t="s">
        <v>16</v>
      </c>
      <c r="D22" s="23" t="s">
        <v>25</v>
      </c>
      <c r="E22" s="51" t="s">
        <v>69</v>
      </c>
      <c r="F22" s="50">
        <v>9549</v>
      </c>
      <c r="G22" s="51" t="s">
        <v>25</v>
      </c>
      <c r="H22" s="190">
        <f>'3. FPI X EDAD X CENTROS'!F33</f>
        <v>1820</v>
      </c>
      <c r="I22" s="190">
        <f>'3. FPI X EDAD X CENTROS'!G33</f>
        <v>1820</v>
      </c>
      <c r="J22" s="190">
        <f>'3. FPI X EDAD X CENTROS'!H33</f>
        <v>1110</v>
      </c>
      <c r="K22" s="190">
        <f>'3. FPI X EDAD X CENTROS'!I33</f>
        <v>1110</v>
      </c>
      <c r="L22" s="190">
        <f>'3. FPI X EDAD X CENTROS'!J33</f>
        <v>373</v>
      </c>
      <c r="M22" s="190">
        <f>'3. FPI X EDAD X CENTROS'!K33</f>
        <v>373</v>
      </c>
      <c r="N22" s="190">
        <f>'3. FPI X EDAD X CENTROS'!L33</f>
        <v>379</v>
      </c>
      <c r="O22" s="190">
        <f>'3. FPI X EDAD X CENTROS'!M33</f>
        <v>379</v>
      </c>
      <c r="P22" s="190">
        <f>'3. FPI X EDAD X CENTROS'!N33</f>
        <v>147</v>
      </c>
      <c r="Q22" s="190">
        <f>'3. FPI X EDAD X CENTROS'!O33</f>
        <v>147</v>
      </c>
      <c r="R22" s="190">
        <f>'3. FPI X EDAD X CENTROS'!P33</f>
        <v>16</v>
      </c>
      <c r="S22" s="190">
        <f>'3. FPI X EDAD X CENTROS'!Q33</f>
        <v>16</v>
      </c>
      <c r="T22" s="190">
        <f>'3. FPI X EDAD X CENTROS'!R33</f>
        <v>3845</v>
      </c>
      <c r="U22" s="190">
        <f>'3. FPI X EDAD X CENTROS'!S33</f>
        <v>3845</v>
      </c>
      <c r="V22" s="190">
        <f>'3. FPI X EDAD X CENTROS'!T33</f>
        <v>41</v>
      </c>
      <c r="W22" s="190">
        <f>'3. FPI X EDAD X CENTROS'!U33</f>
        <v>41</v>
      </c>
      <c r="X22" s="190">
        <f>'3. FPI X EDAD X CENTROS'!V33</f>
        <v>590</v>
      </c>
      <c r="Y22" s="190">
        <f>'3. FPI X EDAD X CENTROS'!W33</f>
        <v>590</v>
      </c>
      <c r="Z22" s="190">
        <f>'3. FPI X EDAD X CENTROS'!X33</f>
        <v>287</v>
      </c>
      <c r="AA22" s="190">
        <f>'3. FPI X EDAD X CENTROS'!Y33</f>
        <v>287</v>
      </c>
      <c r="AB22" s="190">
        <f>'3. FPI X EDAD X CENTROS'!Z33</f>
        <v>320</v>
      </c>
      <c r="AC22" s="190">
        <f>'3. FPI X EDAD X CENTROS'!AA33</f>
        <v>320</v>
      </c>
      <c r="AD22" s="190">
        <f>'3. FPI X EDAD X CENTROS'!AB33</f>
        <v>92</v>
      </c>
      <c r="AE22" s="190">
        <f>'3. FPI X EDAD X CENTROS'!AC33</f>
        <v>92</v>
      </c>
      <c r="AF22" s="190">
        <f>'3. FPI X EDAD X CENTROS'!AD33</f>
        <v>13</v>
      </c>
      <c r="AG22" s="190">
        <f>'3. FPI X EDAD X CENTROS'!AE33</f>
        <v>13</v>
      </c>
      <c r="AH22" s="190">
        <f>'3. FPI X EDAD X CENTROS'!AF33</f>
        <v>1343</v>
      </c>
      <c r="AI22" s="190">
        <f>'3. FPI X EDAD X CENTROS'!AG33</f>
        <v>1343</v>
      </c>
      <c r="AJ22" s="190">
        <f>'3. FPI X EDAD X CENTROS'!AH33</f>
        <v>1861</v>
      </c>
      <c r="AK22" s="190">
        <f>'3. FPI X EDAD X CENTROS'!AI33</f>
        <v>1861</v>
      </c>
      <c r="AL22" s="190">
        <f>'3. FPI X EDAD X CENTROS'!AJ33</f>
        <v>1700</v>
      </c>
      <c r="AM22" s="190">
        <f>'3. FPI X EDAD X CENTROS'!AK33</f>
        <v>1700</v>
      </c>
      <c r="AN22" s="190">
        <f>'3. FPI X EDAD X CENTROS'!AL33</f>
        <v>660</v>
      </c>
      <c r="AO22" s="190">
        <f>'3. FPI X EDAD X CENTROS'!AM33</f>
        <v>660</v>
      </c>
      <c r="AP22" s="190">
        <f>'3. FPI X EDAD X CENTROS'!AN33</f>
        <v>699</v>
      </c>
      <c r="AQ22" s="190">
        <f>'3. FPI X EDAD X CENTROS'!AO33</f>
        <v>699</v>
      </c>
      <c r="AR22" s="190">
        <f>'3. FPI X EDAD X CENTROS'!AP33</f>
        <v>239</v>
      </c>
      <c r="AS22" s="190">
        <f>'3. FPI X EDAD X CENTROS'!AQ33</f>
        <v>239</v>
      </c>
      <c r="AT22" s="190">
        <f>'3. FPI X EDAD X CENTROS'!AR33</f>
        <v>29</v>
      </c>
      <c r="AU22" s="190">
        <f>'3. FPI X EDAD X CENTROS'!AS33</f>
        <v>29</v>
      </c>
      <c r="AV22" s="190">
        <f>'3. FPI X EDAD X CENTROS'!AT33</f>
        <v>5188</v>
      </c>
      <c r="AW22" s="190">
        <f>'3. FPI X EDAD X CENTROS'!AU33</f>
        <v>5188</v>
      </c>
      <c r="AX22" s="190">
        <f>'3. FPI X EDAD X CENTROS'!AV33</f>
        <v>2869</v>
      </c>
      <c r="AY22" s="191">
        <f>'3. FPI X EDAD X CENTROS'!AW33</f>
        <v>2055</v>
      </c>
      <c r="AZ22" s="191">
        <f>'3. FPI X EDAD X CENTROS'!AX33</f>
        <v>7218</v>
      </c>
      <c r="BA22" s="191">
        <f>'3. FPI X EDAD X CENTROS'!AY33</f>
        <v>5163</v>
      </c>
      <c r="BB22" s="191">
        <f>'3. FPI X EDAD X CENTROS'!AZ33</f>
        <v>5553</v>
      </c>
      <c r="BC22" s="191">
        <f>'3. FPI X EDAD X CENTROS'!BA33</f>
        <v>4329</v>
      </c>
      <c r="BD22" s="191">
        <f>'3. FPI X EDAD X CENTROS'!BB33</f>
        <v>7786</v>
      </c>
      <c r="BE22" s="191">
        <f>'3. FPI X EDAD X CENTROS'!BC33</f>
        <v>5630</v>
      </c>
      <c r="BF22" s="191">
        <f>'3. FPI X EDAD X CENTROS'!BD33</f>
        <v>7249</v>
      </c>
      <c r="BG22" s="191">
        <f>'3. FPI X EDAD X CENTROS'!BE33</f>
        <v>4972</v>
      </c>
      <c r="BH22" s="191">
        <f>'3. FPI X EDAD X CENTROS'!BF33</f>
        <v>4421</v>
      </c>
      <c r="BI22" s="191">
        <f>'3. FPI X EDAD X CENTROS'!BG33</f>
        <v>2726</v>
      </c>
      <c r="BJ22" s="191">
        <f>'3. FPI X EDAD X CENTROS'!BH33</f>
        <v>35096</v>
      </c>
      <c r="BK22" s="191">
        <f>'3. FPI X EDAD X CENTROS'!BI33</f>
        <v>24875</v>
      </c>
      <c r="BL22" s="191">
        <f>'3. FPI X EDAD X CENTROS'!BJ33</f>
        <v>4730</v>
      </c>
      <c r="BM22" s="191">
        <f>'3. FPI X EDAD X CENTROS'!BK33</f>
        <v>3916</v>
      </c>
      <c r="BN22" s="191">
        <f>'3. FPI X EDAD X CENTROS'!BL33</f>
        <v>8918</v>
      </c>
      <c r="BO22" s="191">
        <f>'3. FPI X EDAD X CENTROS'!BM33</f>
        <v>6863</v>
      </c>
      <c r="BP22" s="191">
        <f>'3. FPI X EDAD X CENTROS'!BN33</f>
        <v>6213</v>
      </c>
      <c r="BQ22" s="191">
        <f>'3. FPI X EDAD X CENTROS'!BO33</f>
        <v>4989</v>
      </c>
      <c r="BR22" s="191">
        <f>'3. FPI X EDAD X CENTROS'!BP33</f>
        <v>8485</v>
      </c>
      <c r="BS22" s="191">
        <f>'3. FPI X EDAD X CENTROS'!BQ33</f>
        <v>6329</v>
      </c>
      <c r="BT22" s="191">
        <f>'3. FPI X EDAD X CENTROS'!BR33</f>
        <v>7488</v>
      </c>
      <c r="BU22" s="191">
        <f>'3. FPI X EDAD X CENTROS'!BS33</f>
        <v>5211</v>
      </c>
      <c r="BV22" s="191">
        <f>'3. FPI X EDAD X CENTROS'!BT33</f>
        <v>4450</v>
      </c>
      <c r="BW22" s="191">
        <f>'3. FPI X EDAD X CENTROS'!BU33</f>
        <v>2755</v>
      </c>
      <c r="BX22" s="191">
        <f>'3. FPI X EDAD X CENTROS'!BV33</f>
        <v>40284</v>
      </c>
      <c r="BY22" s="191">
        <f>'3. FPI X EDAD X CENTROS'!BW33</f>
        <v>30063</v>
      </c>
    </row>
    <row r="23" spans="2:77" s="42" customFormat="1" ht="15.6" x14ac:dyDescent="0.6">
      <c r="B23" s="50">
        <v>8</v>
      </c>
      <c r="C23" s="51" t="s">
        <v>18</v>
      </c>
      <c r="D23" s="23" t="s">
        <v>17</v>
      </c>
      <c r="E23" s="51" t="s">
        <v>70</v>
      </c>
      <c r="F23" s="50">
        <v>9103</v>
      </c>
      <c r="G23" s="51" t="s">
        <v>17</v>
      </c>
      <c r="H23" s="190">
        <f>'3. FPI X EDAD X CENTROS'!F34</f>
        <v>5467</v>
      </c>
      <c r="I23" s="190">
        <f>'3. FPI X EDAD X CENTROS'!G34</f>
        <v>5467</v>
      </c>
      <c r="J23" s="190">
        <f>'3. FPI X EDAD X CENTROS'!H34</f>
        <v>3717</v>
      </c>
      <c r="K23" s="190">
        <f>'3. FPI X EDAD X CENTROS'!I34</f>
        <v>3717</v>
      </c>
      <c r="L23" s="190">
        <f>'3. FPI X EDAD X CENTROS'!J34</f>
        <v>862</v>
      </c>
      <c r="M23" s="190">
        <f>'3. FPI X EDAD X CENTROS'!K34</f>
        <v>862</v>
      </c>
      <c r="N23" s="190">
        <f>'3. FPI X EDAD X CENTROS'!L34</f>
        <v>811</v>
      </c>
      <c r="O23" s="190">
        <f>'3. FPI X EDAD X CENTROS'!M34</f>
        <v>811</v>
      </c>
      <c r="P23" s="190">
        <f>'3. FPI X EDAD X CENTROS'!N34</f>
        <v>589</v>
      </c>
      <c r="Q23" s="190">
        <f>'3. FPI X EDAD X CENTROS'!O34</f>
        <v>589</v>
      </c>
      <c r="R23" s="190">
        <f>'3. FPI X EDAD X CENTROS'!P34</f>
        <v>156</v>
      </c>
      <c r="S23" s="190">
        <f>'3. FPI X EDAD X CENTROS'!Q34</f>
        <v>156</v>
      </c>
      <c r="T23" s="190">
        <f>'3. FPI X EDAD X CENTROS'!R34</f>
        <v>11602</v>
      </c>
      <c r="U23" s="190">
        <f>'3. FPI X EDAD X CENTROS'!S34</f>
        <v>11602</v>
      </c>
      <c r="V23" s="190">
        <f>'3. FPI X EDAD X CENTROS'!T34</f>
        <v>136</v>
      </c>
      <c r="W23" s="190">
        <f>'3. FPI X EDAD X CENTROS'!U34</f>
        <v>136</v>
      </c>
      <c r="X23" s="190">
        <f>'3. FPI X EDAD X CENTROS'!V34</f>
        <v>1404</v>
      </c>
      <c r="Y23" s="190">
        <f>'3. FPI X EDAD X CENTROS'!W34</f>
        <v>1404</v>
      </c>
      <c r="Z23" s="190">
        <f>'3. FPI X EDAD X CENTROS'!X34</f>
        <v>503</v>
      </c>
      <c r="AA23" s="190">
        <f>'3. FPI X EDAD X CENTROS'!Y34</f>
        <v>503</v>
      </c>
      <c r="AB23" s="190">
        <f>'3. FPI X EDAD X CENTROS'!Z34</f>
        <v>499</v>
      </c>
      <c r="AC23" s="190">
        <f>'3. FPI X EDAD X CENTROS'!AA34</f>
        <v>499</v>
      </c>
      <c r="AD23" s="190">
        <f>'3. FPI X EDAD X CENTROS'!AB34</f>
        <v>177</v>
      </c>
      <c r="AE23" s="190">
        <f>'3. FPI X EDAD X CENTROS'!AC34</f>
        <v>177</v>
      </c>
      <c r="AF23" s="190">
        <f>'3. FPI X EDAD X CENTROS'!AD34</f>
        <v>15</v>
      </c>
      <c r="AG23" s="190">
        <f>'3. FPI X EDAD X CENTROS'!AE34</f>
        <v>15</v>
      </c>
      <c r="AH23" s="190">
        <f>'3. FPI X EDAD X CENTROS'!AF34</f>
        <v>2734</v>
      </c>
      <c r="AI23" s="190">
        <f>'3. FPI X EDAD X CENTROS'!AG34</f>
        <v>2734</v>
      </c>
      <c r="AJ23" s="190">
        <f>'3. FPI X EDAD X CENTROS'!AH34</f>
        <v>5603</v>
      </c>
      <c r="AK23" s="190">
        <f>'3. FPI X EDAD X CENTROS'!AI34</f>
        <v>5603</v>
      </c>
      <c r="AL23" s="190">
        <f>'3. FPI X EDAD X CENTROS'!AJ34</f>
        <v>5121</v>
      </c>
      <c r="AM23" s="190">
        <f>'3. FPI X EDAD X CENTROS'!AK34</f>
        <v>5121</v>
      </c>
      <c r="AN23" s="190">
        <f>'3. FPI X EDAD X CENTROS'!AL34</f>
        <v>1365</v>
      </c>
      <c r="AO23" s="190">
        <f>'3. FPI X EDAD X CENTROS'!AM34</f>
        <v>1365</v>
      </c>
      <c r="AP23" s="190">
        <f>'3. FPI X EDAD X CENTROS'!AN34</f>
        <v>1310</v>
      </c>
      <c r="AQ23" s="190">
        <f>'3. FPI X EDAD X CENTROS'!AO34</f>
        <v>1310</v>
      </c>
      <c r="AR23" s="190">
        <f>'3. FPI X EDAD X CENTROS'!AP34</f>
        <v>766</v>
      </c>
      <c r="AS23" s="190">
        <f>'3. FPI X EDAD X CENTROS'!AQ34</f>
        <v>766</v>
      </c>
      <c r="AT23" s="190">
        <f>'3. FPI X EDAD X CENTROS'!AR34</f>
        <v>171</v>
      </c>
      <c r="AU23" s="190">
        <f>'3. FPI X EDAD X CENTROS'!AS34</f>
        <v>171</v>
      </c>
      <c r="AV23" s="190">
        <f>'3. FPI X EDAD X CENTROS'!AT34</f>
        <v>14336</v>
      </c>
      <c r="AW23" s="190">
        <f>'3. FPI X EDAD X CENTROS'!AU34</f>
        <v>14336</v>
      </c>
      <c r="AX23" s="190">
        <f>'3. FPI X EDAD X CENTROS'!AV34</f>
        <v>8599</v>
      </c>
      <c r="AY23" s="191">
        <f>'3. FPI X EDAD X CENTROS'!AW34</f>
        <v>6325</v>
      </c>
      <c r="AZ23" s="191">
        <f>'3. FPI X EDAD X CENTROS'!AX34</f>
        <v>25790</v>
      </c>
      <c r="BA23" s="191">
        <f>'3. FPI X EDAD X CENTROS'!AY34</f>
        <v>20014</v>
      </c>
      <c r="BB23" s="191">
        <f>'3. FPI X EDAD X CENTROS'!AZ34</f>
        <v>19370</v>
      </c>
      <c r="BC23" s="191">
        <f>'3. FPI X EDAD X CENTROS'!BA34</f>
        <v>16057</v>
      </c>
      <c r="BD23" s="191">
        <f>'3. FPI X EDAD X CENTROS'!BB34</f>
        <v>23909</v>
      </c>
      <c r="BE23" s="191">
        <f>'3. FPI X EDAD X CENTROS'!BC34</f>
        <v>19199</v>
      </c>
      <c r="BF23" s="191">
        <f>'3. FPI X EDAD X CENTROS'!BD34</f>
        <v>20390</v>
      </c>
      <c r="BG23" s="191">
        <f>'3. FPI X EDAD X CENTROS'!BE34</f>
        <v>14944</v>
      </c>
      <c r="BH23" s="191">
        <f>'3. FPI X EDAD X CENTROS'!BF34</f>
        <v>9356</v>
      </c>
      <c r="BI23" s="191">
        <f>'3. FPI X EDAD X CENTROS'!BG34</f>
        <v>5940</v>
      </c>
      <c r="BJ23" s="191">
        <f>'3. FPI X EDAD X CENTROS'!BH34</f>
        <v>107414</v>
      </c>
      <c r="BK23" s="191">
        <f>'3. FPI X EDAD X CENTROS'!BI34</f>
        <v>82479</v>
      </c>
      <c r="BL23" s="191">
        <f>'3. FPI X EDAD X CENTROS'!BJ34</f>
        <v>14202</v>
      </c>
      <c r="BM23" s="191">
        <f>'3. FPI X EDAD X CENTROS'!BK34</f>
        <v>11928</v>
      </c>
      <c r="BN23" s="191">
        <f>'3. FPI X EDAD X CENTROS'!BL34</f>
        <v>30911</v>
      </c>
      <c r="BO23" s="191">
        <f>'3. FPI X EDAD X CENTROS'!BM34</f>
        <v>25135</v>
      </c>
      <c r="BP23" s="191">
        <f>'3. FPI X EDAD X CENTROS'!BN34</f>
        <v>20735</v>
      </c>
      <c r="BQ23" s="191">
        <f>'3. FPI X EDAD X CENTROS'!BO34</f>
        <v>17422</v>
      </c>
      <c r="BR23" s="191">
        <f>'3. FPI X EDAD X CENTROS'!BP34</f>
        <v>25219</v>
      </c>
      <c r="BS23" s="191">
        <f>'3. FPI X EDAD X CENTROS'!BQ34</f>
        <v>20509</v>
      </c>
      <c r="BT23" s="191">
        <f>'3. FPI X EDAD X CENTROS'!BR34</f>
        <v>21156</v>
      </c>
      <c r="BU23" s="191">
        <f>'3. FPI X EDAD X CENTROS'!BS34</f>
        <v>15710</v>
      </c>
      <c r="BV23" s="191">
        <f>'3. FPI X EDAD X CENTROS'!BT34</f>
        <v>9527</v>
      </c>
      <c r="BW23" s="191">
        <f>'3. FPI X EDAD X CENTROS'!BU34</f>
        <v>6111</v>
      </c>
      <c r="BX23" s="191">
        <f>'3. FPI X EDAD X CENTROS'!BV34</f>
        <v>121750</v>
      </c>
      <c r="BY23" s="191">
        <f>'3. FPI X EDAD X CENTROS'!BW34</f>
        <v>96815</v>
      </c>
    </row>
    <row r="24" spans="2:77" s="42" customFormat="1" ht="15.6" x14ac:dyDescent="0.6">
      <c r="B24" s="50">
        <v>8</v>
      </c>
      <c r="C24" s="51" t="s">
        <v>18</v>
      </c>
      <c r="D24" s="23" t="s">
        <v>17</v>
      </c>
      <c r="E24" s="51" t="s">
        <v>71</v>
      </c>
      <c r="F24" s="50">
        <v>9207</v>
      </c>
      <c r="G24" s="51" t="s">
        <v>17</v>
      </c>
      <c r="H24" s="190">
        <f>'3. FPI X EDAD X CENTROS'!F35</f>
        <v>4865</v>
      </c>
      <c r="I24" s="190">
        <f>'3. FPI X EDAD X CENTROS'!G35</f>
        <v>4865</v>
      </c>
      <c r="J24" s="190">
        <f>'3. FPI X EDAD X CENTROS'!H35</f>
        <v>5233</v>
      </c>
      <c r="K24" s="190">
        <f>'3. FPI X EDAD X CENTROS'!I35</f>
        <v>5232</v>
      </c>
      <c r="L24" s="190">
        <f>'3. FPI X EDAD X CENTROS'!J35</f>
        <v>1001</v>
      </c>
      <c r="M24" s="190">
        <f>'3. FPI X EDAD X CENTROS'!K35</f>
        <v>1001</v>
      </c>
      <c r="N24" s="190">
        <f>'3. FPI X EDAD X CENTROS'!L35</f>
        <v>875</v>
      </c>
      <c r="O24" s="190">
        <f>'3. FPI X EDAD X CENTROS'!M35</f>
        <v>875</v>
      </c>
      <c r="P24" s="190">
        <f>'3. FPI X EDAD X CENTROS'!N35</f>
        <v>396</v>
      </c>
      <c r="Q24" s="190">
        <f>'3. FPI X EDAD X CENTROS'!O35</f>
        <v>396</v>
      </c>
      <c r="R24" s="190">
        <f>'3. FPI X EDAD X CENTROS'!P35</f>
        <v>37</v>
      </c>
      <c r="S24" s="190">
        <f>'3. FPI X EDAD X CENTROS'!Q35</f>
        <v>37</v>
      </c>
      <c r="T24" s="190">
        <f>'3. FPI X EDAD X CENTROS'!R35</f>
        <v>12407</v>
      </c>
      <c r="U24" s="190">
        <f>'3. FPI X EDAD X CENTROS'!S35</f>
        <v>12406</v>
      </c>
      <c r="V24" s="190">
        <f>'3. FPI X EDAD X CENTROS'!T35</f>
        <v>156</v>
      </c>
      <c r="W24" s="190">
        <f>'3. FPI X EDAD X CENTROS'!U35</f>
        <v>156</v>
      </c>
      <c r="X24" s="190">
        <f>'3. FPI X EDAD X CENTROS'!V35</f>
        <v>2635</v>
      </c>
      <c r="Y24" s="190">
        <f>'3. FPI X EDAD X CENTROS'!W35</f>
        <v>2635</v>
      </c>
      <c r="Z24" s="190">
        <f>'3. FPI X EDAD X CENTROS'!X35</f>
        <v>967</v>
      </c>
      <c r="AA24" s="190">
        <f>'3. FPI X EDAD X CENTROS'!Y35</f>
        <v>967</v>
      </c>
      <c r="AB24" s="190">
        <f>'3. FPI X EDAD X CENTROS'!Z35</f>
        <v>1089</v>
      </c>
      <c r="AC24" s="190">
        <f>'3. FPI X EDAD X CENTROS'!AA35</f>
        <v>1089</v>
      </c>
      <c r="AD24" s="190">
        <f>'3. FPI X EDAD X CENTROS'!AB35</f>
        <v>449</v>
      </c>
      <c r="AE24" s="190">
        <f>'3. FPI X EDAD X CENTROS'!AC35</f>
        <v>449</v>
      </c>
      <c r="AF24" s="190">
        <f>'3. FPI X EDAD X CENTROS'!AD35</f>
        <v>32</v>
      </c>
      <c r="AG24" s="190">
        <f>'3. FPI X EDAD X CENTROS'!AE35</f>
        <v>32</v>
      </c>
      <c r="AH24" s="190">
        <f>'3. FPI X EDAD X CENTROS'!AF35</f>
        <v>5328</v>
      </c>
      <c r="AI24" s="190">
        <f>'3. FPI X EDAD X CENTROS'!AG35</f>
        <v>5328</v>
      </c>
      <c r="AJ24" s="190">
        <f>'3. FPI X EDAD X CENTROS'!AH35</f>
        <v>5021</v>
      </c>
      <c r="AK24" s="190">
        <f>'3. FPI X EDAD X CENTROS'!AI35</f>
        <v>5021</v>
      </c>
      <c r="AL24" s="190">
        <f>'3. FPI X EDAD X CENTROS'!AJ35</f>
        <v>7868</v>
      </c>
      <c r="AM24" s="190">
        <f>'3. FPI X EDAD X CENTROS'!AK35</f>
        <v>7867</v>
      </c>
      <c r="AN24" s="190">
        <f>'3. FPI X EDAD X CENTROS'!AL35</f>
        <v>1968</v>
      </c>
      <c r="AO24" s="190">
        <f>'3. FPI X EDAD X CENTROS'!AM35</f>
        <v>1968</v>
      </c>
      <c r="AP24" s="190">
        <f>'3. FPI X EDAD X CENTROS'!AN35</f>
        <v>1964</v>
      </c>
      <c r="AQ24" s="190">
        <f>'3. FPI X EDAD X CENTROS'!AO35</f>
        <v>1964</v>
      </c>
      <c r="AR24" s="190">
        <f>'3. FPI X EDAD X CENTROS'!AP35</f>
        <v>845</v>
      </c>
      <c r="AS24" s="190">
        <f>'3. FPI X EDAD X CENTROS'!AQ35</f>
        <v>845</v>
      </c>
      <c r="AT24" s="190">
        <f>'3. FPI X EDAD X CENTROS'!AR35</f>
        <v>69</v>
      </c>
      <c r="AU24" s="190">
        <f>'3. FPI X EDAD X CENTROS'!AS35</f>
        <v>69</v>
      </c>
      <c r="AV24" s="190">
        <f>'3. FPI X EDAD X CENTROS'!AT35</f>
        <v>17735</v>
      </c>
      <c r="AW24" s="190">
        <f>'3. FPI X EDAD X CENTROS'!AU35</f>
        <v>17734</v>
      </c>
      <c r="AX24" s="190">
        <f>'3. FPI X EDAD X CENTROS'!AV35</f>
        <v>11614</v>
      </c>
      <c r="AY24" s="191">
        <f>'3. FPI X EDAD X CENTROS'!AW35</f>
        <v>9517</v>
      </c>
      <c r="AZ24" s="191">
        <f>'3. FPI X EDAD X CENTROS'!AX35</f>
        <v>41393</v>
      </c>
      <c r="BA24" s="191">
        <f>'3. FPI X EDAD X CENTROS'!AY35</f>
        <v>28557</v>
      </c>
      <c r="BB24" s="191">
        <f>'3. FPI X EDAD X CENTROS'!AZ35</f>
        <v>22942</v>
      </c>
      <c r="BC24" s="191">
        <f>'3. FPI X EDAD X CENTROS'!BA35</f>
        <v>19399</v>
      </c>
      <c r="BD24" s="191">
        <f>'3. FPI X EDAD X CENTROS'!BB35</f>
        <v>25316</v>
      </c>
      <c r="BE24" s="191">
        <f>'3. FPI X EDAD X CENTROS'!BC35</f>
        <v>21791</v>
      </c>
      <c r="BF24" s="191">
        <f>'3. FPI X EDAD X CENTROS'!BD35</f>
        <v>15307</v>
      </c>
      <c r="BG24" s="191">
        <f>'3. FPI X EDAD X CENTROS'!BE35</f>
        <v>12835</v>
      </c>
      <c r="BH24" s="191">
        <f>'3. FPI X EDAD X CENTROS'!BF35</f>
        <v>2935</v>
      </c>
      <c r="BI24" s="191">
        <f>'3. FPI X EDAD X CENTROS'!BG35</f>
        <v>2317</v>
      </c>
      <c r="BJ24" s="191">
        <f>'3. FPI X EDAD X CENTROS'!BH35</f>
        <v>119507</v>
      </c>
      <c r="BK24" s="191">
        <f>'3. FPI X EDAD X CENTROS'!BI35</f>
        <v>94416</v>
      </c>
      <c r="BL24" s="191">
        <f>'3. FPI X EDAD X CENTROS'!BJ35</f>
        <v>16635</v>
      </c>
      <c r="BM24" s="191">
        <f>'3. FPI X EDAD X CENTROS'!BK35</f>
        <v>14538</v>
      </c>
      <c r="BN24" s="191">
        <f>'3. FPI X EDAD X CENTROS'!BL35</f>
        <v>49261</v>
      </c>
      <c r="BO24" s="191">
        <f>'3. FPI X EDAD X CENTROS'!BM35</f>
        <v>36424</v>
      </c>
      <c r="BP24" s="191">
        <f>'3. FPI X EDAD X CENTROS'!BN35</f>
        <v>24910</v>
      </c>
      <c r="BQ24" s="191">
        <f>'3. FPI X EDAD X CENTROS'!BO35</f>
        <v>21367</v>
      </c>
      <c r="BR24" s="191">
        <f>'3. FPI X EDAD X CENTROS'!BP35</f>
        <v>27280</v>
      </c>
      <c r="BS24" s="191">
        <f>'3. FPI X EDAD X CENTROS'!BQ35</f>
        <v>23755</v>
      </c>
      <c r="BT24" s="191">
        <f>'3. FPI X EDAD X CENTROS'!BR35</f>
        <v>16152</v>
      </c>
      <c r="BU24" s="191">
        <f>'3. FPI X EDAD X CENTROS'!BS35</f>
        <v>13680</v>
      </c>
      <c r="BV24" s="191">
        <f>'3. FPI X EDAD X CENTROS'!BT35</f>
        <v>3004</v>
      </c>
      <c r="BW24" s="191">
        <f>'3. FPI X EDAD X CENTROS'!BU35</f>
        <v>2386</v>
      </c>
      <c r="BX24" s="191">
        <f>'3. FPI X EDAD X CENTROS'!BV35</f>
        <v>137242</v>
      </c>
      <c r="BY24" s="191">
        <f>'3. FPI X EDAD X CENTROS'!BW35</f>
        <v>112150</v>
      </c>
    </row>
    <row r="25" spans="2:77" s="42" customFormat="1" ht="15.6" x14ac:dyDescent="0.6">
      <c r="B25" s="50">
        <v>8</v>
      </c>
      <c r="C25" s="51" t="s">
        <v>18</v>
      </c>
      <c r="D25" s="23" t="s">
        <v>17</v>
      </c>
      <c r="E25" s="51" t="s">
        <v>72</v>
      </c>
      <c r="F25" s="50">
        <v>9208</v>
      </c>
      <c r="G25" s="51" t="s">
        <v>17</v>
      </c>
      <c r="H25" s="190">
        <f>'3. FPI X EDAD X CENTROS'!F36</f>
        <v>4350</v>
      </c>
      <c r="I25" s="190">
        <f>'3. FPI X EDAD X CENTROS'!G36</f>
        <v>4350</v>
      </c>
      <c r="J25" s="190">
        <f>'3. FPI X EDAD X CENTROS'!H36</f>
        <v>4191</v>
      </c>
      <c r="K25" s="190">
        <f>'3. FPI X EDAD X CENTROS'!I36</f>
        <v>4188</v>
      </c>
      <c r="L25" s="190">
        <f>'3. FPI X EDAD X CENTROS'!J36</f>
        <v>1030</v>
      </c>
      <c r="M25" s="190">
        <f>'3. FPI X EDAD X CENTROS'!K36</f>
        <v>1030</v>
      </c>
      <c r="N25" s="190">
        <f>'3. FPI X EDAD X CENTROS'!L36</f>
        <v>1032</v>
      </c>
      <c r="O25" s="190">
        <f>'3. FPI X EDAD X CENTROS'!M36</f>
        <v>1032</v>
      </c>
      <c r="P25" s="190">
        <f>'3. FPI X EDAD X CENTROS'!N36</f>
        <v>743</v>
      </c>
      <c r="Q25" s="190">
        <f>'3. FPI X EDAD X CENTROS'!O36</f>
        <v>743</v>
      </c>
      <c r="R25" s="190">
        <f>'3. FPI X EDAD X CENTROS'!P36</f>
        <v>127</v>
      </c>
      <c r="S25" s="190">
        <f>'3. FPI X EDAD X CENTROS'!Q36</f>
        <v>127</v>
      </c>
      <c r="T25" s="190">
        <f>'3. FPI X EDAD X CENTROS'!R36</f>
        <v>11473</v>
      </c>
      <c r="U25" s="190">
        <f>'3. FPI X EDAD X CENTROS'!S36</f>
        <v>11470</v>
      </c>
      <c r="V25" s="190">
        <f>'3. FPI X EDAD X CENTROS'!T36</f>
        <v>366</v>
      </c>
      <c r="W25" s="190">
        <f>'3. FPI X EDAD X CENTROS'!U36</f>
        <v>366</v>
      </c>
      <c r="X25" s="190">
        <f>'3. FPI X EDAD X CENTROS'!V36</f>
        <v>5134</v>
      </c>
      <c r="Y25" s="190">
        <f>'3. FPI X EDAD X CENTROS'!W36</f>
        <v>5134</v>
      </c>
      <c r="Z25" s="190">
        <f>'3. FPI X EDAD X CENTROS'!X36</f>
        <v>1419</v>
      </c>
      <c r="AA25" s="190">
        <f>'3. FPI X EDAD X CENTROS'!Y36</f>
        <v>1419</v>
      </c>
      <c r="AB25" s="190">
        <f>'3. FPI X EDAD X CENTROS'!Z36</f>
        <v>1399</v>
      </c>
      <c r="AC25" s="190">
        <f>'3. FPI X EDAD X CENTROS'!AA36</f>
        <v>1399</v>
      </c>
      <c r="AD25" s="190">
        <f>'3. FPI X EDAD X CENTROS'!AB36</f>
        <v>518</v>
      </c>
      <c r="AE25" s="190">
        <f>'3. FPI X EDAD X CENTROS'!AC36</f>
        <v>518</v>
      </c>
      <c r="AF25" s="190">
        <f>'3. FPI X EDAD X CENTROS'!AD36</f>
        <v>32</v>
      </c>
      <c r="AG25" s="190">
        <f>'3. FPI X EDAD X CENTROS'!AE36</f>
        <v>32</v>
      </c>
      <c r="AH25" s="190">
        <f>'3. FPI X EDAD X CENTROS'!AF36</f>
        <v>8868</v>
      </c>
      <c r="AI25" s="190">
        <f>'3. FPI X EDAD X CENTROS'!AG36</f>
        <v>8868</v>
      </c>
      <c r="AJ25" s="190">
        <f>'3. FPI X EDAD X CENTROS'!AH36</f>
        <v>4716</v>
      </c>
      <c r="AK25" s="190">
        <f>'3. FPI X EDAD X CENTROS'!AI36</f>
        <v>4716</v>
      </c>
      <c r="AL25" s="190">
        <f>'3. FPI X EDAD X CENTROS'!AJ36</f>
        <v>9325</v>
      </c>
      <c r="AM25" s="190">
        <f>'3. FPI X EDAD X CENTROS'!AK36</f>
        <v>9322</v>
      </c>
      <c r="AN25" s="190">
        <f>'3. FPI X EDAD X CENTROS'!AL36</f>
        <v>2449</v>
      </c>
      <c r="AO25" s="190">
        <f>'3. FPI X EDAD X CENTROS'!AM36</f>
        <v>2449</v>
      </c>
      <c r="AP25" s="190">
        <f>'3. FPI X EDAD X CENTROS'!AN36</f>
        <v>2431</v>
      </c>
      <c r="AQ25" s="190">
        <f>'3. FPI X EDAD X CENTROS'!AO36</f>
        <v>2431</v>
      </c>
      <c r="AR25" s="190">
        <f>'3. FPI X EDAD X CENTROS'!AP36</f>
        <v>1261</v>
      </c>
      <c r="AS25" s="190">
        <f>'3. FPI X EDAD X CENTROS'!AQ36</f>
        <v>1261</v>
      </c>
      <c r="AT25" s="190">
        <f>'3. FPI X EDAD X CENTROS'!AR36</f>
        <v>159</v>
      </c>
      <c r="AU25" s="190">
        <f>'3. FPI X EDAD X CENTROS'!AS36</f>
        <v>159</v>
      </c>
      <c r="AV25" s="190">
        <f>'3. FPI X EDAD X CENTROS'!AT36</f>
        <v>20341</v>
      </c>
      <c r="AW25" s="190">
        <f>'3. FPI X EDAD X CENTROS'!AU36</f>
        <v>20338</v>
      </c>
      <c r="AX25" s="190">
        <f>'3. FPI X EDAD X CENTROS'!AV36</f>
        <v>6771</v>
      </c>
      <c r="AY25" s="191">
        <f>'3. FPI X EDAD X CENTROS'!AW36</f>
        <v>5298</v>
      </c>
      <c r="AZ25" s="191">
        <f>'3. FPI X EDAD X CENTROS'!AX36</f>
        <v>29100</v>
      </c>
      <c r="BA25" s="191">
        <f>'3. FPI X EDAD X CENTROS'!AY36</f>
        <v>20463</v>
      </c>
      <c r="BB25" s="191">
        <f>'3. FPI X EDAD X CENTROS'!AZ36</f>
        <v>16092</v>
      </c>
      <c r="BC25" s="191">
        <f>'3. FPI X EDAD X CENTROS'!BA36</f>
        <v>13484</v>
      </c>
      <c r="BD25" s="191">
        <f>'3. FPI X EDAD X CENTROS'!BB36</f>
        <v>19282</v>
      </c>
      <c r="BE25" s="191">
        <f>'3. FPI X EDAD X CENTROS'!BC36</f>
        <v>15382</v>
      </c>
      <c r="BF25" s="191">
        <f>'3. FPI X EDAD X CENTROS'!BD36</f>
        <v>14349</v>
      </c>
      <c r="BG25" s="191">
        <f>'3. FPI X EDAD X CENTROS'!BE36</f>
        <v>10374</v>
      </c>
      <c r="BH25" s="191">
        <f>'3. FPI X EDAD X CENTROS'!BF36</f>
        <v>5183</v>
      </c>
      <c r="BI25" s="191">
        <f>'3. FPI X EDAD X CENTROS'!BG36</f>
        <v>3327</v>
      </c>
      <c r="BJ25" s="191">
        <f>'3. FPI X EDAD X CENTROS'!BH36</f>
        <v>90777</v>
      </c>
      <c r="BK25" s="191">
        <f>'3. FPI X EDAD X CENTROS'!BI36</f>
        <v>68328</v>
      </c>
      <c r="BL25" s="191">
        <f>'3. FPI X EDAD X CENTROS'!BJ36</f>
        <v>11487</v>
      </c>
      <c r="BM25" s="191">
        <f>'3. FPI X EDAD X CENTROS'!BK36</f>
        <v>10014</v>
      </c>
      <c r="BN25" s="191">
        <f>'3. FPI X EDAD X CENTROS'!BL36</f>
        <v>38425</v>
      </c>
      <c r="BO25" s="191">
        <f>'3. FPI X EDAD X CENTROS'!BM36</f>
        <v>29785</v>
      </c>
      <c r="BP25" s="191">
        <f>'3. FPI X EDAD X CENTROS'!BN36</f>
        <v>18541</v>
      </c>
      <c r="BQ25" s="191">
        <f>'3. FPI X EDAD X CENTROS'!BO36</f>
        <v>15933</v>
      </c>
      <c r="BR25" s="191">
        <f>'3. FPI X EDAD X CENTROS'!BP36</f>
        <v>21713</v>
      </c>
      <c r="BS25" s="191">
        <f>'3. FPI X EDAD X CENTROS'!BQ36</f>
        <v>17813</v>
      </c>
      <c r="BT25" s="191">
        <f>'3. FPI X EDAD X CENTROS'!BR36</f>
        <v>15610</v>
      </c>
      <c r="BU25" s="191">
        <f>'3. FPI X EDAD X CENTROS'!BS36</f>
        <v>11635</v>
      </c>
      <c r="BV25" s="191">
        <f>'3. FPI X EDAD X CENTROS'!BT36</f>
        <v>5342</v>
      </c>
      <c r="BW25" s="191">
        <f>'3. FPI X EDAD X CENTROS'!BU36</f>
        <v>3486</v>
      </c>
      <c r="BX25" s="191">
        <f>'3. FPI X EDAD X CENTROS'!BV36</f>
        <v>111118</v>
      </c>
      <c r="BY25" s="191">
        <f>'3. FPI X EDAD X CENTROS'!BW36</f>
        <v>88666</v>
      </c>
    </row>
    <row r="26" spans="2:77" s="42" customFormat="1" ht="15.6" x14ac:dyDescent="0.6">
      <c r="B26" s="50">
        <v>8</v>
      </c>
      <c r="C26" s="51" t="s">
        <v>18</v>
      </c>
      <c r="D26" s="23" t="s">
        <v>17</v>
      </c>
      <c r="E26" s="51" t="s">
        <v>73</v>
      </c>
      <c r="F26" s="50">
        <v>9302</v>
      </c>
      <c r="G26" s="51" t="s">
        <v>17</v>
      </c>
      <c r="H26" s="190">
        <f>'3. FPI X EDAD X CENTROS'!F37</f>
        <v>11692</v>
      </c>
      <c r="I26" s="190">
        <f>'3. FPI X EDAD X CENTROS'!G37</f>
        <v>11692</v>
      </c>
      <c r="J26" s="190">
        <f>'3. FPI X EDAD X CENTROS'!H37</f>
        <v>7311</v>
      </c>
      <c r="K26" s="190">
        <f>'3. FPI X EDAD X CENTROS'!I37</f>
        <v>7311</v>
      </c>
      <c r="L26" s="190">
        <f>'3. FPI X EDAD X CENTROS'!J37</f>
        <v>1789</v>
      </c>
      <c r="M26" s="190">
        <f>'3. FPI X EDAD X CENTROS'!K37</f>
        <v>1789</v>
      </c>
      <c r="N26" s="190">
        <f>'3. FPI X EDAD X CENTROS'!L37</f>
        <v>1471</v>
      </c>
      <c r="O26" s="190">
        <f>'3. FPI X EDAD X CENTROS'!M37</f>
        <v>1471</v>
      </c>
      <c r="P26" s="190">
        <f>'3. FPI X EDAD X CENTROS'!N37</f>
        <v>725</v>
      </c>
      <c r="Q26" s="190">
        <f>'3. FPI X EDAD X CENTROS'!O37</f>
        <v>725</v>
      </c>
      <c r="R26" s="190">
        <f>'3. FPI X EDAD X CENTROS'!P37</f>
        <v>84</v>
      </c>
      <c r="S26" s="190">
        <f>'3. FPI X EDAD X CENTROS'!Q37</f>
        <v>84</v>
      </c>
      <c r="T26" s="190">
        <f>'3. FPI X EDAD X CENTROS'!R37</f>
        <v>23072</v>
      </c>
      <c r="U26" s="190">
        <f>'3. FPI X EDAD X CENTROS'!S37</f>
        <v>23072</v>
      </c>
      <c r="V26" s="190">
        <f>'3. FPI X EDAD X CENTROS'!T37</f>
        <v>727</v>
      </c>
      <c r="W26" s="190">
        <f>'3. FPI X EDAD X CENTROS'!U37</f>
        <v>727</v>
      </c>
      <c r="X26" s="190">
        <f>'3. FPI X EDAD X CENTROS'!V37</f>
        <v>7294</v>
      </c>
      <c r="Y26" s="190">
        <f>'3. FPI X EDAD X CENTROS'!W37</f>
        <v>7294</v>
      </c>
      <c r="Z26" s="190">
        <f>'3. FPI X EDAD X CENTROS'!X37</f>
        <v>1771</v>
      </c>
      <c r="AA26" s="190">
        <f>'3. FPI X EDAD X CENTROS'!Y37</f>
        <v>1771</v>
      </c>
      <c r="AB26" s="190">
        <f>'3. FPI X EDAD X CENTROS'!Z37</f>
        <v>1495</v>
      </c>
      <c r="AC26" s="190">
        <f>'3. FPI X EDAD X CENTROS'!AA37</f>
        <v>1495</v>
      </c>
      <c r="AD26" s="190">
        <f>'3. FPI X EDAD X CENTROS'!AB37</f>
        <v>482</v>
      </c>
      <c r="AE26" s="190">
        <f>'3. FPI X EDAD X CENTROS'!AC37</f>
        <v>482</v>
      </c>
      <c r="AF26" s="190">
        <f>'3. FPI X EDAD X CENTROS'!AD37</f>
        <v>19</v>
      </c>
      <c r="AG26" s="190">
        <f>'3. FPI X EDAD X CENTROS'!AE37</f>
        <v>19</v>
      </c>
      <c r="AH26" s="190">
        <f>'3. FPI X EDAD X CENTROS'!AF37</f>
        <v>11788</v>
      </c>
      <c r="AI26" s="190">
        <f>'3. FPI X EDAD X CENTROS'!AG37</f>
        <v>11788</v>
      </c>
      <c r="AJ26" s="190">
        <f>'3. FPI X EDAD X CENTROS'!AH37</f>
        <v>12419</v>
      </c>
      <c r="AK26" s="190">
        <f>'3. FPI X EDAD X CENTROS'!AI37</f>
        <v>12419</v>
      </c>
      <c r="AL26" s="190">
        <f>'3. FPI X EDAD X CENTROS'!AJ37</f>
        <v>14605</v>
      </c>
      <c r="AM26" s="190">
        <f>'3. FPI X EDAD X CENTROS'!AK37</f>
        <v>14605</v>
      </c>
      <c r="AN26" s="190">
        <f>'3. FPI X EDAD X CENTROS'!AL37</f>
        <v>3560</v>
      </c>
      <c r="AO26" s="190">
        <f>'3. FPI X EDAD X CENTROS'!AM37</f>
        <v>3560</v>
      </c>
      <c r="AP26" s="190">
        <f>'3. FPI X EDAD X CENTROS'!AN37</f>
        <v>2966</v>
      </c>
      <c r="AQ26" s="190">
        <f>'3. FPI X EDAD X CENTROS'!AO37</f>
        <v>2966</v>
      </c>
      <c r="AR26" s="190">
        <f>'3. FPI X EDAD X CENTROS'!AP37</f>
        <v>1207</v>
      </c>
      <c r="AS26" s="190">
        <f>'3. FPI X EDAD X CENTROS'!AQ37</f>
        <v>1207</v>
      </c>
      <c r="AT26" s="190">
        <f>'3. FPI X EDAD X CENTROS'!AR37</f>
        <v>103</v>
      </c>
      <c r="AU26" s="190">
        <f>'3. FPI X EDAD X CENTROS'!AS37</f>
        <v>103</v>
      </c>
      <c r="AV26" s="190">
        <f>'3. FPI X EDAD X CENTROS'!AT37</f>
        <v>34860</v>
      </c>
      <c r="AW26" s="190">
        <f>'3. FPI X EDAD X CENTROS'!AU37</f>
        <v>34860</v>
      </c>
      <c r="AX26" s="190">
        <f>'3. FPI X EDAD X CENTROS'!AV37</f>
        <v>16243</v>
      </c>
      <c r="AY26" s="191">
        <f>'3. FPI X EDAD X CENTROS'!AW37</f>
        <v>11975</v>
      </c>
      <c r="AZ26" s="191">
        <f>'3. FPI X EDAD X CENTROS'!AX37</f>
        <v>53773</v>
      </c>
      <c r="BA26" s="191">
        <f>'3. FPI X EDAD X CENTROS'!AY37</f>
        <v>36452</v>
      </c>
      <c r="BB26" s="191">
        <f>'3. FPI X EDAD X CENTROS'!AZ37</f>
        <v>29129</v>
      </c>
      <c r="BC26" s="191">
        <f>'3. FPI X EDAD X CENTROS'!BA37</f>
        <v>24286</v>
      </c>
      <c r="BD26" s="191">
        <f>'3. FPI X EDAD X CENTROS'!BB37</f>
        <v>33349</v>
      </c>
      <c r="BE26" s="191">
        <f>'3. FPI X EDAD X CENTROS'!BC37</f>
        <v>27859</v>
      </c>
      <c r="BF26" s="191">
        <f>'3. FPI X EDAD X CENTROS'!BD37</f>
        <v>24002</v>
      </c>
      <c r="BG26" s="191">
        <f>'3. FPI X EDAD X CENTROS'!BE37</f>
        <v>18464</v>
      </c>
      <c r="BH26" s="191">
        <f>'3. FPI X EDAD X CENTROS'!BF37</f>
        <v>6657</v>
      </c>
      <c r="BI26" s="191">
        <f>'3. FPI X EDAD X CENTROS'!BG37</f>
        <v>4567</v>
      </c>
      <c r="BJ26" s="191">
        <f>'3. FPI X EDAD X CENTROS'!BH37</f>
        <v>163153</v>
      </c>
      <c r="BK26" s="191">
        <f>'3. FPI X EDAD X CENTROS'!BI37</f>
        <v>123603</v>
      </c>
      <c r="BL26" s="191">
        <f>'3. FPI X EDAD X CENTROS'!BJ37</f>
        <v>28662</v>
      </c>
      <c r="BM26" s="191">
        <f>'3. FPI X EDAD X CENTROS'!BK37</f>
        <v>24394</v>
      </c>
      <c r="BN26" s="191">
        <f>'3. FPI X EDAD X CENTROS'!BL37</f>
        <v>68378</v>
      </c>
      <c r="BO26" s="191">
        <f>'3. FPI X EDAD X CENTROS'!BM37</f>
        <v>51057</v>
      </c>
      <c r="BP26" s="191">
        <f>'3. FPI X EDAD X CENTROS'!BN37</f>
        <v>32689</v>
      </c>
      <c r="BQ26" s="191">
        <f>'3. FPI X EDAD X CENTROS'!BO37</f>
        <v>27846</v>
      </c>
      <c r="BR26" s="191">
        <f>'3. FPI X EDAD X CENTROS'!BP37</f>
        <v>36315</v>
      </c>
      <c r="BS26" s="191">
        <f>'3. FPI X EDAD X CENTROS'!BQ37</f>
        <v>30825</v>
      </c>
      <c r="BT26" s="191">
        <f>'3. FPI X EDAD X CENTROS'!BR37</f>
        <v>25209</v>
      </c>
      <c r="BU26" s="191">
        <f>'3. FPI X EDAD X CENTROS'!BS37</f>
        <v>19671</v>
      </c>
      <c r="BV26" s="191">
        <f>'3. FPI X EDAD X CENTROS'!BT37</f>
        <v>6760</v>
      </c>
      <c r="BW26" s="191">
        <f>'3. FPI X EDAD X CENTROS'!BU37</f>
        <v>4670</v>
      </c>
      <c r="BX26" s="191">
        <f>'3. FPI X EDAD X CENTROS'!BV37</f>
        <v>198013</v>
      </c>
      <c r="BY26" s="191">
        <f>'3. FPI X EDAD X CENTROS'!BW37</f>
        <v>158463</v>
      </c>
    </row>
    <row r="27" spans="2:77" s="42" customFormat="1" ht="15.6" x14ac:dyDescent="0.6">
      <c r="B27" s="50">
        <v>11</v>
      </c>
      <c r="C27" s="51" t="s">
        <v>19</v>
      </c>
      <c r="D27" s="23" t="s">
        <v>22</v>
      </c>
      <c r="E27" s="51" t="s">
        <v>74</v>
      </c>
      <c r="F27" s="50">
        <v>9209</v>
      </c>
      <c r="G27" s="51" t="s">
        <v>22</v>
      </c>
      <c r="H27" s="190">
        <f>'3. FPI X EDAD X CENTROS'!F38</f>
        <v>1581</v>
      </c>
      <c r="I27" s="190">
        <f>'3. FPI X EDAD X CENTROS'!G38</f>
        <v>1581</v>
      </c>
      <c r="J27" s="190">
        <f>'3. FPI X EDAD X CENTROS'!H38</f>
        <v>1238</v>
      </c>
      <c r="K27" s="190">
        <f>'3. FPI X EDAD X CENTROS'!I38</f>
        <v>1238</v>
      </c>
      <c r="L27" s="190">
        <f>'3. FPI X EDAD X CENTROS'!J38</f>
        <v>430</v>
      </c>
      <c r="M27" s="190">
        <f>'3. FPI X EDAD X CENTROS'!K38</f>
        <v>430</v>
      </c>
      <c r="N27" s="190">
        <f>'3. FPI X EDAD X CENTROS'!L38</f>
        <v>688</v>
      </c>
      <c r="O27" s="190">
        <f>'3. FPI X EDAD X CENTROS'!M38</f>
        <v>688</v>
      </c>
      <c r="P27" s="190">
        <f>'3. FPI X EDAD X CENTROS'!N38</f>
        <v>527</v>
      </c>
      <c r="Q27" s="190">
        <f>'3. FPI X EDAD X CENTROS'!O38</f>
        <v>527</v>
      </c>
      <c r="R27" s="190">
        <f>'3. FPI X EDAD X CENTROS'!P38</f>
        <v>128</v>
      </c>
      <c r="S27" s="190">
        <f>'3. FPI X EDAD X CENTROS'!Q38</f>
        <v>128</v>
      </c>
      <c r="T27" s="190">
        <f>'3. FPI X EDAD X CENTROS'!R38</f>
        <v>4592</v>
      </c>
      <c r="U27" s="190">
        <f>'3. FPI X EDAD X CENTROS'!S38</f>
        <v>4592</v>
      </c>
      <c r="V27" s="190">
        <f>'3. FPI X EDAD X CENTROS'!T38</f>
        <v>105</v>
      </c>
      <c r="W27" s="190">
        <f>'3. FPI X EDAD X CENTROS'!U38</f>
        <v>105</v>
      </c>
      <c r="X27" s="190">
        <f>'3. FPI X EDAD X CENTROS'!V38</f>
        <v>974</v>
      </c>
      <c r="Y27" s="190">
        <f>'3. FPI X EDAD X CENTROS'!W38</f>
        <v>973</v>
      </c>
      <c r="Z27" s="190">
        <f>'3. FPI X EDAD X CENTROS'!X38</f>
        <v>366</v>
      </c>
      <c r="AA27" s="190">
        <f>'3. FPI X EDAD X CENTROS'!Y38</f>
        <v>366</v>
      </c>
      <c r="AB27" s="190">
        <f>'3. FPI X EDAD X CENTROS'!Z38</f>
        <v>549</v>
      </c>
      <c r="AC27" s="190">
        <f>'3. FPI X EDAD X CENTROS'!AA38</f>
        <v>549</v>
      </c>
      <c r="AD27" s="190">
        <f>'3. FPI X EDAD X CENTROS'!AB38</f>
        <v>323</v>
      </c>
      <c r="AE27" s="190">
        <f>'3. FPI X EDAD X CENTROS'!AC38</f>
        <v>323</v>
      </c>
      <c r="AF27" s="190">
        <f>'3. FPI X EDAD X CENTROS'!AD38</f>
        <v>38</v>
      </c>
      <c r="AG27" s="190">
        <f>'3. FPI X EDAD X CENTROS'!AE38</f>
        <v>38</v>
      </c>
      <c r="AH27" s="190">
        <f>'3. FPI X EDAD X CENTROS'!AF38</f>
        <v>2355</v>
      </c>
      <c r="AI27" s="190">
        <f>'3. FPI X EDAD X CENTROS'!AG38</f>
        <v>2354</v>
      </c>
      <c r="AJ27" s="190">
        <f>'3. FPI X EDAD X CENTROS'!AH38</f>
        <v>1686</v>
      </c>
      <c r="AK27" s="190">
        <f>'3. FPI X EDAD X CENTROS'!AI38</f>
        <v>1686</v>
      </c>
      <c r="AL27" s="190">
        <f>'3. FPI X EDAD X CENTROS'!AJ38</f>
        <v>2212</v>
      </c>
      <c r="AM27" s="190">
        <f>'3. FPI X EDAD X CENTROS'!AK38</f>
        <v>2211</v>
      </c>
      <c r="AN27" s="190">
        <f>'3. FPI X EDAD X CENTROS'!AL38</f>
        <v>796</v>
      </c>
      <c r="AO27" s="190">
        <f>'3. FPI X EDAD X CENTROS'!AM38</f>
        <v>796</v>
      </c>
      <c r="AP27" s="190">
        <f>'3. FPI X EDAD X CENTROS'!AN38</f>
        <v>1237</v>
      </c>
      <c r="AQ27" s="190">
        <f>'3. FPI X EDAD X CENTROS'!AO38</f>
        <v>1237</v>
      </c>
      <c r="AR27" s="190">
        <f>'3. FPI X EDAD X CENTROS'!AP38</f>
        <v>850</v>
      </c>
      <c r="AS27" s="190">
        <f>'3. FPI X EDAD X CENTROS'!AQ38</f>
        <v>850</v>
      </c>
      <c r="AT27" s="190">
        <f>'3. FPI X EDAD X CENTROS'!AR38</f>
        <v>166</v>
      </c>
      <c r="AU27" s="190">
        <f>'3. FPI X EDAD X CENTROS'!AS38</f>
        <v>166</v>
      </c>
      <c r="AV27" s="190">
        <f>'3. FPI X EDAD X CENTROS'!AT38</f>
        <v>6947</v>
      </c>
      <c r="AW27" s="190">
        <f>'3. FPI X EDAD X CENTROS'!AU38</f>
        <v>6946</v>
      </c>
      <c r="AX27" s="190">
        <f>'3. FPI X EDAD X CENTROS'!AV38</f>
        <v>5640</v>
      </c>
      <c r="AY27" s="191">
        <f>'3. FPI X EDAD X CENTROS'!AW38</f>
        <v>3985</v>
      </c>
      <c r="AZ27" s="191">
        <f>'3. FPI X EDAD X CENTROS'!AX38</f>
        <v>12316</v>
      </c>
      <c r="BA27" s="191">
        <f>'3. FPI X EDAD X CENTROS'!AY38</f>
        <v>9653</v>
      </c>
      <c r="BB27" s="191">
        <f>'3. FPI X EDAD X CENTROS'!AZ38</f>
        <v>10298</v>
      </c>
      <c r="BC27" s="191">
        <f>'3. FPI X EDAD X CENTROS'!BA38</f>
        <v>8380</v>
      </c>
      <c r="BD27" s="191">
        <f>'3. FPI X EDAD X CENTROS'!BB38</f>
        <v>12032</v>
      </c>
      <c r="BE27" s="191">
        <f>'3. FPI X EDAD X CENTROS'!BC38</f>
        <v>9593</v>
      </c>
      <c r="BF27" s="191">
        <f>'3. FPI X EDAD X CENTROS'!BD38</f>
        <v>8189</v>
      </c>
      <c r="BG27" s="191">
        <f>'3. FPI X EDAD X CENTROS'!BE38</f>
        <v>6084</v>
      </c>
      <c r="BH27" s="191">
        <f>'3. FPI X EDAD X CENTROS'!BF38</f>
        <v>2892</v>
      </c>
      <c r="BI27" s="191">
        <f>'3. FPI X EDAD X CENTROS'!BG38</f>
        <v>1799</v>
      </c>
      <c r="BJ27" s="191">
        <f>'3. FPI X EDAD X CENTROS'!BH38</f>
        <v>51367</v>
      </c>
      <c r="BK27" s="191">
        <f>'3. FPI X EDAD X CENTROS'!BI38</f>
        <v>39494</v>
      </c>
      <c r="BL27" s="191">
        <f>'3. FPI X EDAD X CENTROS'!BJ38</f>
        <v>7326</v>
      </c>
      <c r="BM27" s="191">
        <f>'3. FPI X EDAD X CENTROS'!BK38</f>
        <v>5671</v>
      </c>
      <c r="BN27" s="191">
        <f>'3. FPI X EDAD X CENTROS'!BL38</f>
        <v>14528</v>
      </c>
      <c r="BO27" s="191">
        <f>'3. FPI X EDAD X CENTROS'!BM38</f>
        <v>11864</v>
      </c>
      <c r="BP27" s="191">
        <f>'3. FPI X EDAD X CENTROS'!BN38</f>
        <v>11094</v>
      </c>
      <c r="BQ27" s="191">
        <f>'3. FPI X EDAD X CENTROS'!BO38</f>
        <v>9176</v>
      </c>
      <c r="BR27" s="191">
        <f>'3. FPI X EDAD X CENTROS'!BP38</f>
        <v>13269</v>
      </c>
      <c r="BS27" s="191">
        <f>'3. FPI X EDAD X CENTROS'!BQ38</f>
        <v>10830</v>
      </c>
      <c r="BT27" s="191">
        <f>'3. FPI X EDAD X CENTROS'!BR38</f>
        <v>9039</v>
      </c>
      <c r="BU27" s="191">
        <f>'3. FPI X EDAD X CENTROS'!BS38</f>
        <v>6934</v>
      </c>
      <c r="BV27" s="191">
        <f>'3. FPI X EDAD X CENTROS'!BT38</f>
        <v>3058</v>
      </c>
      <c r="BW27" s="191">
        <f>'3. FPI X EDAD X CENTROS'!BU38</f>
        <v>1965</v>
      </c>
      <c r="BX27" s="191">
        <f>'3. FPI X EDAD X CENTROS'!BV38</f>
        <v>58314</v>
      </c>
      <c r="BY27" s="191">
        <f>'3. FPI X EDAD X CENTROS'!BW38</f>
        <v>46440</v>
      </c>
    </row>
    <row r="28" spans="2:77" s="42" customFormat="1" ht="15.6" x14ac:dyDescent="0.6">
      <c r="B28" s="50">
        <v>11</v>
      </c>
      <c r="C28" s="51" t="s">
        <v>19</v>
      </c>
      <c r="D28" s="23" t="s">
        <v>22</v>
      </c>
      <c r="E28" s="51" t="s">
        <v>75</v>
      </c>
      <c r="F28" s="50">
        <v>9210</v>
      </c>
      <c r="G28" s="51" t="s">
        <v>22</v>
      </c>
      <c r="H28" s="190">
        <f>'3. FPI X EDAD X CENTROS'!F39</f>
        <v>2836</v>
      </c>
      <c r="I28" s="190">
        <f>'3. FPI X EDAD X CENTROS'!G39</f>
        <v>2836</v>
      </c>
      <c r="J28" s="190">
        <f>'3. FPI X EDAD X CENTROS'!H39</f>
        <v>2547</v>
      </c>
      <c r="K28" s="190">
        <f>'3. FPI X EDAD X CENTROS'!I39</f>
        <v>2547</v>
      </c>
      <c r="L28" s="190">
        <f>'3. FPI X EDAD X CENTROS'!J39</f>
        <v>790</v>
      </c>
      <c r="M28" s="190">
        <f>'3. FPI X EDAD X CENTROS'!K39</f>
        <v>790</v>
      </c>
      <c r="N28" s="190">
        <f>'3. FPI X EDAD X CENTROS'!L39</f>
        <v>709</v>
      </c>
      <c r="O28" s="190">
        <f>'3. FPI X EDAD X CENTROS'!M39</f>
        <v>709</v>
      </c>
      <c r="P28" s="190">
        <f>'3. FPI X EDAD X CENTROS'!N39</f>
        <v>386</v>
      </c>
      <c r="Q28" s="190">
        <f>'3. FPI X EDAD X CENTROS'!O39</f>
        <v>386</v>
      </c>
      <c r="R28" s="190">
        <f>'3. FPI X EDAD X CENTROS'!P39</f>
        <v>47</v>
      </c>
      <c r="S28" s="190">
        <f>'3. FPI X EDAD X CENTROS'!Q39</f>
        <v>47</v>
      </c>
      <c r="T28" s="190">
        <f>'3. FPI X EDAD X CENTROS'!R39</f>
        <v>7315</v>
      </c>
      <c r="U28" s="190">
        <f>'3. FPI X EDAD X CENTROS'!S39</f>
        <v>7315</v>
      </c>
      <c r="V28" s="190">
        <f>'3. FPI X EDAD X CENTROS'!T39</f>
        <v>471</v>
      </c>
      <c r="W28" s="190">
        <f>'3. FPI X EDAD X CENTROS'!U39</f>
        <v>471</v>
      </c>
      <c r="X28" s="190">
        <f>'3. FPI X EDAD X CENTROS'!V39</f>
        <v>3648</v>
      </c>
      <c r="Y28" s="190">
        <f>'3. FPI X EDAD X CENTROS'!W39</f>
        <v>3645</v>
      </c>
      <c r="Z28" s="190">
        <f>'3. FPI X EDAD X CENTROS'!X39</f>
        <v>1086</v>
      </c>
      <c r="AA28" s="190">
        <f>'3. FPI X EDAD X CENTROS'!Y39</f>
        <v>1084</v>
      </c>
      <c r="AB28" s="190">
        <f>'3. FPI X EDAD X CENTROS'!Z39</f>
        <v>1015</v>
      </c>
      <c r="AC28" s="190">
        <f>'3. FPI X EDAD X CENTROS'!AA39</f>
        <v>1015</v>
      </c>
      <c r="AD28" s="190">
        <f>'3. FPI X EDAD X CENTROS'!AB39</f>
        <v>340</v>
      </c>
      <c r="AE28" s="190">
        <f>'3. FPI X EDAD X CENTROS'!AC39</f>
        <v>340</v>
      </c>
      <c r="AF28" s="190">
        <f>'3. FPI X EDAD X CENTROS'!AD39</f>
        <v>27</v>
      </c>
      <c r="AG28" s="190">
        <f>'3. FPI X EDAD X CENTROS'!AE39</f>
        <v>27</v>
      </c>
      <c r="AH28" s="190">
        <f>'3. FPI X EDAD X CENTROS'!AF39</f>
        <v>6587</v>
      </c>
      <c r="AI28" s="190">
        <f>'3. FPI X EDAD X CENTROS'!AG39</f>
        <v>6582</v>
      </c>
      <c r="AJ28" s="190">
        <f>'3. FPI X EDAD X CENTROS'!AH39</f>
        <v>3307</v>
      </c>
      <c r="AK28" s="190">
        <f>'3. FPI X EDAD X CENTROS'!AI39</f>
        <v>3307</v>
      </c>
      <c r="AL28" s="190">
        <f>'3. FPI X EDAD X CENTROS'!AJ39</f>
        <v>6195</v>
      </c>
      <c r="AM28" s="190">
        <f>'3. FPI X EDAD X CENTROS'!AK39</f>
        <v>6192</v>
      </c>
      <c r="AN28" s="190">
        <f>'3. FPI X EDAD X CENTROS'!AL39</f>
        <v>1876</v>
      </c>
      <c r="AO28" s="190">
        <f>'3. FPI X EDAD X CENTROS'!AM39</f>
        <v>1874</v>
      </c>
      <c r="AP28" s="190">
        <f>'3. FPI X EDAD X CENTROS'!AN39</f>
        <v>1724</v>
      </c>
      <c r="AQ28" s="190">
        <f>'3. FPI X EDAD X CENTROS'!AO39</f>
        <v>1724</v>
      </c>
      <c r="AR28" s="190">
        <f>'3. FPI X EDAD X CENTROS'!AP39</f>
        <v>726</v>
      </c>
      <c r="AS28" s="190">
        <f>'3. FPI X EDAD X CENTROS'!AQ39</f>
        <v>726</v>
      </c>
      <c r="AT28" s="190">
        <f>'3. FPI X EDAD X CENTROS'!AR39</f>
        <v>74</v>
      </c>
      <c r="AU28" s="190">
        <f>'3. FPI X EDAD X CENTROS'!AS39</f>
        <v>74</v>
      </c>
      <c r="AV28" s="190">
        <f>'3. FPI X EDAD X CENTROS'!AT39</f>
        <v>13902</v>
      </c>
      <c r="AW28" s="190">
        <f>'3. FPI X EDAD X CENTROS'!AU39</f>
        <v>13897</v>
      </c>
      <c r="AX28" s="190">
        <f>'3. FPI X EDAD X CENTROS'!AV39</f>
        <v>4985</v>
      </c>
      <c r="AY28" s="191">
        <f>'3. FPI X EDAD X CENTROS'!AW39</f>
        <v>3240</v>
      </c>
      <c r="AZ28" s="191">
        <f>'3. FPI X EDAD X CENTROS'!AX39</f>
        <v>9494</v>
      </c>
      <c r="BA28" s="191">
        <f>'3. FPI X EDAD X CENTROS'!AY39</f>
        <v>8686</v>
      </c>
      <c r="BB28" s="191">
        <f>'3. FPI X EDAD X CENTROS'!AZ39</f>
        <v>7049</v>
      </c>
      <c r="BC28" s="191">
        <f>'3. FPI X EDAD X CENTROS'!BA39</f>
        <v>6427</v>
      </c>
      <c r="BD28" s="191">
        <f>'3. FPI X EDAD X CENTROS'!BB39</f>
        <v>9031</v>
      </c>
      <c r="BE28" s="191">
        <f>'3. FPI X EDAD X CENTROS'!BC39</f>
        <v>8055</v>
      </c>
      <c r="BF28" s="191">
        <f>'3. FPI X EDAD X CENTROS'!BD39</f>
        <v>6017</v>
      </c>
      <c r="BG28" s="191">
        <f>'3. FPI X EDAD X CENTROS'!BE39</f>
        <v>5238</v>
      </c>
      <c r="BH28" s="191">
        <f>'3. FPI X EDAD X CENTROS'!BF39</f>
        <v>1272</v>
      </c>
      <c r="BI28" s="191">
        <f>'3. FPI X EDAD X CENTROS'!BG39</f>
        <v>1026</v>
      </c>
      <c r="BJ28" s="191">
        <f>'3. FPI X EDAD X CENTROS'!BH39</f>
        <v>37848</v>
      </c>
      <c r="BK28" s="191">
        <f>'3. FPI X EDAD X CENTROS'!BI39</f>
        <v>32672</v>
      </c>
      <c r="BL28" s="191">
        <f>'3. FPI X EDAD X CENTROS'!BJ39</f>
        <v>8292</v>
      </c>
      <c r="BM28" s="191">
        <f>'3. FPI X EDAD X CENTROS'!BK39</f>
        <v>6547</v>
      </c>
      <c r="BN28" s="191">
        <f>'3. FPI X EDAD X CENTROS'!BL39</f>
        <v>15689</v>
      </c>
      <c r="BO28" s="191">
        <f>'3. FPI X EDAD X CENTROS'!BM39</f>
        <v>14878</v>
      </c>
      <c r="BP28" s="191">
        <f>'3. FPI X EDAD X CENTROS'!BN39</f>
        <v>8925</v>
      </c>
      <c r="BQ28" s="191">
        <f>'3. FPI X EDAD X CENTROS'!BO39</f>
        <v>8301</v>
      </c>
      <c r="BR28" s="191">
        <f>'3. FPI X EDAD X CENTROS'!BP39</f>
        <v>10755</v>
      </c>
      <c r="BS28" s="191">
        <f>'3. FPI X EDAD X CENTROS'!BQ39</f>
        <v>9779</v>
      </c>
      <c r="BT28" s="191">
        <f>'3. FPI X EDAD X CENTROS'!BR39</f>
        <v>6743</v>
      </c>
      <c r="BU28" s="191">
        <f>'3. FPI X EDAD X CENTROS'!BS39</f>
        <v>5964</v>
      </c>
      <c r="BV28" s="191">
        <f>'3. FPI X EDAD X CENTROS'!BT39</f>
        <v>1346</v>
      </c>
      <c r="BW28" s="191">
        <f>'3. FPI X EDAD X CENTROS'!BU39</f>
        <v>1100</v>
      </c>
      <c r="BX28" s="191">
        <f>'3. FPI X EDAD X CENTROS'!BV39</f>
        <v>51750</v>
      </c>
      <c r="BY28" s="191">
        <f>'3. FPI X EDAD X CENTROS'!BW39</f>
        <v>46569</v>
      </c>
    </row>
    <row r="29" spans="2:77" s="42" customFormat="1" ht="15.6" x14ac:dyDescent="0.6">
      <c r="B29" s="50">
        <v>11</v>
      </c>
      <c r="C29" s="51" t="s">
        <v>19</v>
      </c>
      <c r="D29" s="23" t="s">
        <v>25</v>
      </c>
      <c r="E29" s="51" t="s">
        <v>76</v>
      </c>
      <c r="F29" s="50">
        <v>9211</v>
      </c>
      <c r="G29" s="51" t="s">
        <v>25</v>
      </c>
      <c r="H29" s="190">
        <f>'3. FPI X EDAD X CENTROS'!F40</f>
        <v>676</v>
      </c>
      <c r="I29" s="190">
        <f>'3. FPI X EDAD X CENTROS'!G40</f>
        <v>676</v>
      </c>
      <c r="J29" s="190">
        <f>'3. FPI X EDAD X CENTROS'!H40</f>
        <v>195</v>
      </c>
      <c r="K29" s="190">
        <f>'3. FPI X EDAD X CENTROS'!I40</f>
        <v>195</v>
      </c>
      <c r="L29" s="190">
        <f>'3. FPI X EDAD X CENTROS'!J40</f>
        <v>64</v>
      </c>
      <c r="M29" s="190">
        <f>'3. FPI X EDAD X CENTROS'!K40</f>
        <v>64</v>
      </c>
      <c r="N29" s="190">
        <f>'3. FPI X EDAD X CENTROS'!L40</f>
        <v>84</v>
      </c>
      <c r="O29" s="190">
        <f>'3. FPI X EDAD X CENTROS'!M40</f>
        <v>84</v>
      </c>
      <c r="P29" s="190">
        <f>'3. FPI X EDAD X CENTROS'!N40</f>
        <v>75</v>
      </c>
      <c r="Q29" s="190">
        <f>'3. FPI X EDAD X CENTROS'!O40</f>
        <v>75</v>
      </c>
      <c r="R29" s="190">
        <f>'3. FPI X EDAD X CENTROS'!P40</f>
        <v>23</v>
      </c>
      <c r="S29" s="190">
        <f>'3. FPI X EDAD X CENTROS'!Q40</f>
        <v>23</v>
      </c>
      <c r="T29" s="190">
        <f>'3. FPI X EDAD X CENTROS'!R40</f>
        <v>1117</v>
      </c>
      <c r="U29" s="190">
        <f>'3. FPI X EDAD X CENTROS'!S40</f>
        <v>1117</v>
      </c>
      <c r="V29" s="190">
        <f>'3. FPI X EDAD X CENTROS'!T40</f>
        <v>216</v>
      </c>
      <c r="W29" s="190">
        <f>'3. FPI X EDAD X CENTROS'!U40</f>
        <v>216</v>
      </c>
      <c r="X29" s="190">
        <f>'3. FPI X EDAD X CENTROS'!V40</f>
        <v>2754</v>
      </c>
      <c r="Y29" s="190">
        <f>'3. FPI X EDAD X CENTROS'!W40</f>
        <v>2754</v>
      </c>
      <c r="Z29" s="190">
        <f>'3. FPI X EDAD X CENTROS'!X40</f>
        <v>1269</v>
      </c>
      <c r="AA29" s="190">
        <f>'3. FPI X EDAD X CENTROS'!Y40</f>
        <v>1269</v>
      </c>
      <c r="AB29" s="190">
        <f>'3. FPI X EDAD X CENTROS'!Z40</f>
        <v>1151</v>
      </c>
      <c r="AC29" s="190">
        <f>'3. FPI X EDAD X CENTROS'!AA40</f>
        <v>1151</v>
      </c>
      <c r="AD29" s="190">
        <f>'3. FPI X EDAD X CENTROS'!AB40</f>
        <v>494</v>
      </c>
      <c r="AE29" s="190">
        <f>'3. FPI X EDAD X CENTROS'!AC40</f>
        <v>494</v>
      </c>
      <c r="AF29" s="190">
        <f>'3. FPI X EDAD X CENTROS'!AD40</f>
        <v>35</v>
      </c>
      <c r="AG29" s="190">
        <f>'3. FPI X EDAD X CENTROS'!AE40</f>
        <v>35</v>
      </c>
      <c r="AH29" s="190">
        <f>'3. FPI X EDAD X CENTROS'!AF40</f>
        <v>5919</v>
      </c>
      <c r="AI29" s="190">
        <f>'3. FPI X EDAD X CENTROS'!AG40</f>
        <v>5919</v>
      </c>
      <c r="AJ29" s="190">
        <f>'3. FPI X EDAD X CENTROS'!AH40</f>
        <v>892</v>
      </c>
      <c r="AK29" s="190">
        <f>'3. FPI X EDAD X CENTROS'!AI40</f>
        <v>892</v>
      </c>
      <c r="AL29" s="190">
        <f>'3. FPI X EDAD X CENTROS'!AJ40</f>
        <v>2949</v>
      </c>
      <c r="AM29" s="190">
        <f>'3. FPI X EDAD X CENTROS'!AK40</f>
        <v>2949</v>
      </c>
      <c r="AN29" s="190">
        <f>'3. FPI X EDAD X CENTROS'!AL40</f>
        <v>1333</v>
      </c>
      <c r="AO29" s="190">
        <f>'3. FPI X EDAD X CENTROS'!AM40</f>
        <v>1333</v>
      </c>
      <c r="AP29" s="190">
        <f>'3. FPI X EDAD X CENTROS'!AN40</f>
        <v>1235</v>
      </c>
      <c r="AQ29" s="190">
        <f>'3. FPI X EDAD X CENTROS'!AO40</f>
        <v>1235</v>
      </c>
      <c r="AR29" s="190">
        <f>'3. FPI X EDAD X CENTROS'!AP40</f>
        <v>569</v>
      </c>
      <c r="AS29" s="190">
        <f>'3. FPI X EDAD X CENTROS'!AQ40</f>
        <v>569</v>
      </c>
      <c r="AT29" s="190">
        <f>'3. FPI X EDAD X CENTROS'!AR40</f>
        <v>58</v>
      </c>
      <c r="AU29" s="190">
        <f>'3. FPI X EDAD X CENTROS'!AS40</f>
        <v>58</v>
      </c>
      <c r="AV29" s="190">
        <f>'3. FPI X EDAD X CENTROS'!AT40</f>
        <v>7036</v>
      </c>
      <c r="AW29" s="190">
        <f>'3. FPI X EDAD X CENTROS'!AU40</f>
        <v>7036</v>
      </c>
      <c r="AX29" s="190">
        <f>'3. FPI X EDAD X CENTROS'!AV40</f>
        <v>2150</v>
      </c>
      <c r="AY29" s="191">
        <f>'3. FPI X EDAD X CENTROS'!AW40</f>
        <v>1702</v>
      </c>
      <c r="AZ29" s="191">
        <f>'3. FPI X EDAD X CENTROS'!AX40</f>
        <v>6798</v>
      </c>
      <c r="BA29" s="191">
        <f>'3. FPI X EDAD X CENTROS'!AY40</f>
        <v>5539</v>
      </c>
      <c r="BB29" s="191">
        <f>'3. FPI X EDAD X CENTROS'!AZ40</f>
        <v>6236</v>
      </c>
      <c r="BC29" s="191">
        <f>'3. FPI X EDAD X CENTROS'!BA40</f>
        <v>5563</v>
      </c>
      <c r="BD29" s="191">
        <f>'3. FPI X EDAD X CENTROS'!BB40</f>
        <v>8199</v>
      </c>
      <c r="BE29" s="191">
        <f>'3. FPI X EDAD X CENTROS'!BC40</f>
        <v>7305</v>
      </c>
      <c r="BF29" s="191">
        <f>'3. FPI X EDAD X CENTROS'!BD40</f>
        <v>6186</v>
      </c>
      <c r="BG29" s="191">
        <f>'3. FPI X EDAD X CENTROS'!BE40</f>
        <v>5345</v>
      </c>
      <c r="BH29" s="191">
        <f>'3. FPI X EDAD X CENTROS'!BF40</f>
        <v>2215</v>
      </c>
      <c r="BI29" s="191">
        <f>'3. FPI X EDAD X CENTROS'!BG40</f>
        <v>1750</v>
      </c>
      <c r="BJ29" s="191">
        <f>'3. FPI X EDAD X CENTROS'!BH40</f>
        <v>31784</v>
      </c>
      <c r="BK29" s="191">
        <f>'3. FPI X EDAD X CENTROS'!BI40</f>
        <v>27204</v>
      </c>
      <c r="BL29" s="191">
        <f>'3. FPI X EDAD X CENTROS'!BJ40</f>
        <v>3042</v>
      </c>
      <c r="BM29" s="191">
        <f>'3. FPI X EDAD X CENTROS'!BK40</f>
        <v>2594</v>
      </c>
      <c r="BN29" s="191">
        <f>'3. FPI X EDAD X CENTROS'!BL40</f>
        <v>9747</v>
      </c>
      <c r="BO29" s="191">
        <f>'3. FPI X EDAD X CENTROS'!BM40</f>
        <v>8488</v>
      </c>
      <c r="BP29" s="191">
        <f>'3. FPI X EDAD X CENTROS'!BN40</f>
        <v>7569</v>
      </c>
      <c r="BQ29" s="191">
        <f>'3. FPI X EDAD X CENTROS'!BO40</f>
        <v>6896</v>
      </c>
      <c r="BR29" s="191">
        <f>'3. FPI X EDAD X CENTROS'!BP40</f>
        <v>9434</v>
      </c>
      <c r="BS29" s="191">
        <f>'3. FPI X EDAD X CENTROS'!BQ40</f>
        <v>8540</v>
      </c>
      <c r="BT29" s="191">
        <f>'3. FPI X EDAD X CENTROS'!BR40</f>
        <v>6755</v>
      </c>
      <c r="BU29" s="191">
        <f>'3. FPI X EDAD X CENTROS'!BS40</f>
        <v>5914</v>
      </c>
      <c r="BV29" s="191">
        <f>'3. FPI X EDAD X CENTROS'!BT40</f>
        <v>2273</v>
      </c>
      <c r="BW29" s="191">
        <f>'3. FPI X EDAD X CENTROS'!BU40</f>
        <v>1808</v>
      </c>
      <c r="BX29" s="191">
        <f>'3. FPI X EDAD X CENTROS'!BV40</f>
        <v>38820</v>
      </c>
      <c r="BY29" s="191">
        <f>'3. FPI X EDAD X CENTROS'!BW40</f>
        <v>34240</v>
      </c>
    </row>
    <row r="30" spans="2:77" s="42" customFormat="1" ht="15.6" x14ac:dyDescent="0.6">
      <c r="B30" s="50">
        <v>11</v>
      </c>
      <c r="C30" s="51" t="s">
        <v>19</v>
      </c>
      <c r="D30" s="23" t="s">
        <v>25</v>
      </c>
      <c r="E30" s="51" t="s">
        <v>77</v>
      </c>
      <c r="F30" s="50">
        <v>9212</v>
      </c>
      <c r="G30" s="51" t="s">
        <v>25</v>
      </c>
      <c r="H30" s="190">
        <f>'3. FPI X EDAD X CENTROS'!F41</f>
        <v>515</v>
      </c>
      <c r="I30" s="190">
        <f>'3. FPI X EDAD X CENTROS'!G41</f>
        <v>515</v>
      </c>
      <c r="J30" s="190">
        <f>'3. FPI X EDAD X CENTROS'!H41</f>
        <v>1402</v>
      </c>
      <c r="K30" s="190">
        <f>'3. FPI X EDAD X CENTROS'!I41</f>
        <v>1402</v>
      </c>
      <c r="L30" s="190">
        <f>'3. FPI X EDAD X CENTROS'!J41</f>
        <v>662</v>
      </c>
      <c r="M30" s="190">
        <f>'3. FPI X EDAD X CENTROS'!K41</f>
        <v>662</v>
      </c>
      <c r="N30" s="190">
        <f>'3. FPI X EDAD X CENTROS'!L41</f>
        <v>902</v>
      </c>
      <c r="O30" s="190">
        <f>'3. FPI X EDAD X CENTROS'!M41</f>
        <v>901</v>
      </c>
      <c r="P30" s="190">
        <f>'3. FPI X EDAD X CENTROS'!N41</f>
        <v>836</v>
      </c>
      <c r="Q30" s="190">
        <f>'3. FPI X EDAD X CENTROS'!O41</f>
        <v>836</v>
      </c>
      <c r="R30" s="190">
        <f>'3. FPI X EDAD X CENTROS'!P41</f>
        <v>179</v>
      </c>
      <c r="S30" s="190">
        <f>'3. FPI X EDAD X CENTROS'!Q41</f>
        <v>179</v>
      </c>
      <c r="T30" s="190">
        <f>'3. FPI X EDAD X CENTROS'!R41</f>
        <v>4496</v>
      </c>
      <c r="U30" s="190">
        <f>'3. FPI X EDAD X CENTROS'!S41</f>
        <v>4495</v>
      </c>
      <c r="V30" s="190">
        <f>'3. FPI X EDAD X CENTROS'!T41</f>
        <v>24</v>
      </c>
      <c r="W30" s="190">
        <f>'3. FPI X EDAD X CENTROS'!U41</f>
        <v>24</v>
      </c>
      <c r="X30" s="190">
        <f>'3. FPI X EDAD X CENTROS'!V41</f>
        <v>453</v>
      </c>
      <c r="Y30" s="190">
        <f>'3. FPI X EDAD X CENTROS'!W41</f>
        <v>453</v>
      </c>
      <c r="Z30" s="190">
        <f>'3. FPI X EDAD X CENTROS'!X41</f>
        <v>307</v>
      </c>
      <c r="AA30" s="190">
        <f>'3. FPI X EDAD X CENTROS'!Y41</f>
        <v>307</v>
      </c>
      <c r="AB30" s="190">
        <f>'3. FPI X EDAD X CENTROS'!Z41</f>
        <v>392</v>
      </c>
      <c r="AC30" s="190">
        <f>'3. FPI X EDAD X CENTROS'!AA41</f>
        <v>392</v>
      </c>
      <c r="AD30" s="190">
        <f>'3. FPI X EDAD X CENTROS'!AB41</f>
        <v>172</v>
      </c>
      <c r="AE30" s="190">
        <f>'3. FPI X EDAD X CENTROS'!AC41</f>
        <v>172</v>
      </c>
      <c r="AF30" s="190">
        <f>'3. FPI X EDAD X CENTROS'!AD41</f>
        <v>11</v>
      </c>
      <c r="AG30" s="190">
        <f>'3. FPI X EDAD X CENTROS'!AE41</f>
        <v>11</v>
      </c>
      <c r="AH30" s="190">
        <f>'3. FPI X EDAD X CENTROS'!AF41</f>
        <v>1359</v>
      </c>
      <c r="AI30" s="190">
        <f>'3. FPI X EDAD X CENTROS'!AG41</f>
        <v>1359</v>
      </c>
      <c r="AJ30" s="190">
        <f>'3. FPI X EDAD X CENTROS'!AH41</f>
        <v>539</v>
      </c>
      <c r="AK30" s="190">
        <f>'3. FPI X EDAD X CENTROS'!AI41</f>
        <v>539</v>
      </c>
      <c r="AL30" s="190">
        <f>'3. FPI X EDAD X CENTROS'!AJ41</f>
        <v>1855</v>
      </c>
      <c r="AM30" s="190">
        <f>'3. FPI X EDAD X CENTROS'!AK41</f>
        <v>1855</v>
      </c>
      <c r="AN30" s="190">
        <f>'3. FPI X EDAD X CENTROS'!AL41</f>
        <v>969</v>
      </c>
      <c r="AO30" s="190">
        <f>'3. FPI X EDAD X CENTROS'!AM41</f>
        <v>969</v>
      </c>
      <c r="AP30" s="190">
        <f>'3. FPI X EDAD X CENTROS'!AN41</f>
        <v>1294</v>
      </c>
      <c r="AQ30" s="190">
        <f>'3. FPI X EDAD X CENTROS'!AO41</f>
        <v>1293</v>
      </c>
      <c r="AR30" s="190">
        <f>'3. FPI X EDAD X CENTROS'!AP41</f>
        <v>1008</v>
      </c>
      <c r="AS30" s="190">
        <f>'3. FPI X EDAD X CENTROS'!AQ41</f>
        <v>1008</v>
      </c>
      <c r="AT30" s="190">
        <f>'3. FPI X EDAD X CENTROS'!AR41</f>
        <v>190</v>
      </c>
      <c r="AU30" s="190">
        <f>'3. FPI X EDAD X CENTROS'!AS41</f>
        <v>190</v>
      </c>
      <c r="AV30" s="190">
        <f>'3. FPI X EDAD X CENTROS'!AT41</f>
        <v>5855</v>
      </c>
      <c r="AW30" s="190">
        <f>'3. FPI X EDAD X CENTROS'!AU41</f>
        <v>5854</v>
      </c>
      <c r="AX30" s="190">
        <f>'3. FPI X EDAD X CENTROS'!AV41</f>
        <v>3327</v>
      </c>
      <c r="AY30" s="191">
        <f>'3. FPI X EDAD X CENTROS'!AW41</f>
        <v>2897</v>
      </c>
      <c r="AZ30" s="191">
        <f>'3. FPI X EDAD X CENTROS'!AX41</f>
        <v>11220</v>
      </c>
      <c r="BA30" s="191">
        <f>'3. FPI X EDAD X CENTROS'!AY41</f>
        <v>10527</v>
      </c>
      <c r="BB30" s="191">
        <f>'3. FPI X EDAD X CENTROS'!AZ41</f>
        <v>9988</v>
      </c>
      <c r="BC30" s="191">
        <f>'3. FPI X EDAD X CENTROS'!BA41</f>
        <v>9271</v>
      </c>
      <c r="BD30" s="191">
        <f>'3. FPI X EDAD X CENTROS'!BB41</f>
        <v>12341</v>
      </c>
      <c r="BE30" s="191">
        <f>'3. FPI X EDAD X CENTROS'!BC41</f>
        <v>10943</v>
      </c>
      <c r="BF30" s="191">
        <f>'3. FPI X EDAD X CENTROS'!BD41</f>
        <v>10914</v>
      </c>
      <c r="BG30" s="191">
        <f>'3. FPI X EDAD X CENTROS'!BE41</f>
        <v>8487</v>
      </c>
      <c r="BH30" s="191">
        <f>'3. FPI X EDAD X CENTROS'!BF41</f>
        <v>7216</v>
      </c>
      <c r="BI30" s="191">
        <f>'3. FPI X EDAD X CENTROS'!BG41</f>
        <v>4646</v>
      </c>
      <c r="BJ30" s="191">
        <f>'3. FPI X EDAD X CENTROS'!BH41</f>
        <v>55006</v>
      </c>
      <c r="BK30" s="191">
        <f>'3. FPI X EDAD X CENTROS'!BI41</f>
        <v>46771</v>
      </c>
      <c r="BL30" s="191">
        <f>'3. FPI X EDAD X CENTROS'!BJ41</f>
        <v>3866</v>
      </c>
      <c r="BM30" s="191">
        <f>'3. FPI X EDAD X CENTROS'!BK41</f>
        <v>3436</v>
      </c>
      <c r="BN30" s="191">
        <f>'3. FPI X EDAD X CENTROS'!BL41</f>
        <v>13075</v>
      </c>
      <c r="BO30" s="191">
        <f>'3. FPI X EDAD X CENTROS'!BM41</f>
        <v>12382</v>
      </c>
      <c r="BP30" s="191">
        <f>'3. FPI X EDAD X CENTROS'!BN41</f>
        <v>10957</v>
      </c>
      <c r="BQ30" s="191">
        <f>'3. FPI X EDAD X CENTROS'!BO41</f>
        <v>10240</v>
      </c>
      <c r="BR30" s="191">
        <f>'3. FPI X EDAD X CENTROS'!BP41</f>
        <v>13635</v>
      </c>
      <c r="BS30" s="191">
        <f>'3. FPI X EDAD X CENTROS'!BQ41</f>
        <v>12236</v>
      </c>
      <c r="BT30" s="191">
        <f>'3. FPI X EDAD X CENTROS'!BR41</f>
        <v>11922</v>
      </c>
      <c r="BU30" s="191">
        <f>'3. FPI X EDAD X CENTROS'!BS41</f>
        <v>9495</v>
      </c>
      <c r="BV30" s="191">
        <f>'3. FPI X EDAD X CENTROS'!BT41</f>
        <v>7406</v>
      </c>
      <c r="BW30" s="191">
        <f>'3. FPI X EDAD X CENTROS'!BU41</f>
        <v>4836</v>
      </c>
      <c r="BX30" s="191">
        <f>'3. FPI X EDAD X CENTROS'!BV41</f>
        <v>60861</v>
      </c>
      <c r="BY30" s="191">
        <f>'3. FPI X EDAD X CENTROS'!BW41</f>
        <v>52625</v>
      </c>
    </row>
    <row r="31" spans="2:77" s="42" customFormat="1" ht="15.6" x14ac:dyDescent="0.6">
      <c r="B31" s="50">
        <v>11</v>
      </c>
      <c r="C31" s="51" t="s">
        <v>19</v>
      </c>
      <c r="D31" s="23" t="s">
        <v>22</v>
      </c>
      <c r="E31" s="51" t="s">
        <v>78</v>
      </c>
      <c r="F31" s="50">
        <v>9213</v>
      </c>
      <c r="G31" s="51" t="s">
        <v>22</v>
      </c>
      <c r="H31" s="190">
        <f>'3. FPI X EDAD X CENTROS'!F42</f>
        <v>1008</v>
      </c>
      <c r="I31" s="190">
        <f>'3. FPI X EDAD X CENTROS'!G42</f>
        <v>1008</v>
      </c>
      <c r="J31" s="190">
        <f>'3. FPI X EDAD X CENTROS'!H42</f>
        <v>2164</v>
      </c>
      <c r="K31" s="190">
        <f>'3. FPI X EDAD X CENTROS'!I42</f>
        <v>2164</v>
      </c>
      <c r="L31" s="190">
        <f>'3. FPI X EDAD X CENTROS'!J42</f>
        <v>790</v>
      </c>
      <c r="M31" s="190">
        <f>'3. FPI X EDAD X CENTROS'!K42</f>
        <v>790</v>
      </c>
      <c r="N31" s="190">
        <f>'3. FPI X EDAD X CENTROS'!L42</f>
        <v>778</v>
      </c>
      <c r="O31" s="190">
        <f>'3. FPI X EDAD X CENTROS'!M42</f>
        <v>778</v>
      </c>
      <c r="P31" s="190">
        <f>'3. FPI X EDAD X CENTROS'!N42</f>
        <v>431</v>
      </c>
      <c r="Q31" s="190">
        <f>'3. FPI X EDAD X CENTROS'!O42</f>
        <v>431</v>
      </c>
      <c r="R31" s="190">
        <f>'3. FPI X EDAD X CENTROS'!P42</f>
        <v>62</v>
      </c>
      <c r="S31" s="190">
        <f>'3. FPI X EDAD X CENTROS'!Q42</f>
        <v>62</v>
      </c>
      <c r="T31" s="190">
        <f>'3. FPI X EDAD X CENTROS'!R42</f>
        <v>5233</v>
      </c>
      <c r="U31" s="190">
        <f>'3. FPI X EDAD X CENTROS'!S42</f>
        <v>5233</v>
      </c>
      <c r="V31" s="190">
        <f>'3. FPI X EDAD X CENTROS'!T42</f>
        <v>80</v>
      </c>
      <c r="W31" s="190">
        <f>'3. FPI X EDAD X CENTROS'!U42</f>
        <v>80</v>
      </c>
      <c r="X31" s="190">
        <f>'3. FPI X EDAD X CENTROS'!V42</f>
        <v>1698</v>
      </c>
      <c r="Y31" s="190">
        <f>'3. FPI X EDAD X CENTROS'!W42</f>
        <v>1698</v>
      </c>
      <c r="Z31" s="190">
        <f>'3. FPI X EDAD X CENTROS'!X42</f>
        <v>579</v>
      </c>
      <c r="AA31" s="190">
        <f>'3. FPI X EDAD X CENTROS'!Y42</f>
        <v>579</v>
      </c>
      <c r="AB31" s="190">
        <f>'3. FPI X EDAD X CENTROS'!Z42</f>
        <v>610</v>
      </c>
      <c r="AC31" s="190">
        <f>'3. FPI X EDAD X CENTROS'!AA42</f>
        <v>610</v>
      </c>
      <c r="AD31" s="190">
        <f>'3. FPI X EDAD X CENTROS'!AB42</f>
        <v>337</v>
      </c>
      <c r="AE31" s="190">
        <f>'3. FPI X EDAD X CENTROS'!AC42</f>
        <v>337</v>
      </c>
      <c r="AF31" s="190">
        <f>'3. FPI X EDAD X CENTROS'!AD42</f>
        <v>27</v>
      </c>
      <c r="AG31" s="190">
        <f>'3. FPI X EDAD X CENTROS'!AE42</f>
        <v>27</v>
      </c>
      <c r="AH31" s="190">
        <f>'3. FPI X EDAD X CENTROS'!AF42</f>
        <v>3331</v>
      </c>
      <c r="AI31" s="190">
        <f>'3. FPI X EDAD X CENTROS'!AG42</f>
        <v>3331</v>
      </c>
      <c r="AJ31" s="190">
        <f>'3. FPI X EDAD X CENTROS'!AH42</f>
        <v>1088</v>
      </c>
      <c r="AK31" s="190">
        <f>'3. FPI X EDAD X CENTROS'!AI42</f>
        <v>1088</v>
      </c>
      <c r="AL31" s="190">
        <f>'3. FPI X EDAD X CENTROS'!AJ42</f>
        <v>3862</v>
      </c>
      <c r="AM31" s="190">
        <f>'3. FPI X EDAD X CENTROS'!AK42</f>
        <v>3862</v>
      </c>
      <c r="AN31" s="190">
        <f>'3. FPI X EDAD X CENTROS'!AL42</f>
        <v>1369</v>
      </c>
      <c r="AO31" s="190">
        <f>'3. FPI X EDAD X CENTROS'!AM42</f>
        <v>1369</v>
      </c>
      <c r="AP31" s="190">
        <f>'3. FPI X EDAD X CENTROS'!AN42</f>
        <v>1388</v>
      </c>
      <c r="AQ31" s="190">
        <f>'3. FPI X EDAD X CENTROS'!AO42</f>
        <v>1388</v>
      </c>
      <c r="AR31" s="190">
        <f>'3. FPI X EDAD X CENTROS'!AP42</f>
        <v>768</v>
      </c>
      <c r="AS31" s="190">
        <f>'3. FPI X EDAD X CENTROS'!AQ42</f>
        <v>768</v>
      </c>
      <c r="AT31" s="190">
        <f>'3. FPI X EDAD X CENTROS'!AR42</f>
        <v>89</v>
      </c>
      <c r="AU31" s="190">
        <f>'3. FPI X EDAD X CENTROS'!AS42</f>
        <v>89</v>
      </c>
      <c r="AV31" s="190">
        <f>'3. FPI X EDAD X CENTROS'!AT42</f>
        <v>8564</v>
      </c>
      <c r="AW31" s="190">
        <f>'3. FPI X EDAD X CENTROS'!AU42</f>
        <v>8564</v>
      </c>
      <c r="AX31" s="190">
        <f>'3. FPI X EDAD X CENTROS'!AV42</f>
        <v>2934</v>
      </c>
      <c r="AY31" s="191">
        <f>'3. FPI X EDAD X CENTROS'!AW42</f>
        <v>2408</v>
      </c>
      <c r="AZ31" s="191">
        <f>'3. FPI X EDAD X CENTROS'!AX42</f>
        <v>8138</v>
      </c>
      <c r="BA31" s="191">
        <f>'3. FPI X EDAD X CENTROS'!AY42</f>
        <v>7028</v>
      </c>
      <c r="BB31" s="191">
        <f>'3. FPI X EDAD X CENTROS'!AZ42</f>
        <v>7019</v>
      </c>
      <c r="BC31" s="191">
        <f>'3. FPI X EDAD X CENTROS'!BA42</f>
        <v>5931</v>
      </c>
      <c r="BD31" s="191">
        <f>'3. FPI X EDAD X CENTROS'!BB42</f>
        <v>9800</v>
      </c>
      <c r="BE31" s="191">
        <f>'3. FPI X EDAD X CENTROS'!BC42</f>
        <v>7843</v>
      </c>
      <c r="BF31" s="191">
        <f>'3. FPI X EDAD X CENTROS'!BD42</f>
        <v>9020</v>
      </c>
      <c r="BG31" s="191">
        <f>'3. FPI X EDAD X CENTROS'!BE42</f>
        <v>6475</v>
      </c>
      <c r="BH31" s="191">
        <f>'3. FPI X EDAD X CENTROS'!BF42</f>
        <v>3343</v>
      </c>
      <c r="BI31" s="191">
        <f>'3. FPI X EDAD X CENTROS'!BG42</f>
        <v>2127</v>
      </c>
      <c r="BJ31" s="191">
        <f>'3. FPI X EDAD X CENTROS'!BH42</f>
        <v>40254</v>
      </c>
      <c r="BK31" s="191">
        <f>'3. FPI X EDAD X CENTROS'!BI42</f>
        <v>31812</v>
      </c>
      <c r="BL31" s="191">
        <f>'3. FPI X EDAD X CENTROS'!BJ42</f>
        <v>4022</v>
      </c>
      <c r="BM31" s="191">
        <f>'3. FPI X EDAD X CENTROS'!BK42</f>
        <v>3496</v>
      </c>
      <c r="BN31" s="191">
        <f>'3. FPI X EDAD X CENTROS'!BL42</f>
        <v>12000</v>
      </c>
      <c r="BO31" s="191">
        <f>'3. FPI X EDAD X CENTROS'!BM42</f>
        <v>10890</v>
      </c>
      <c r="BP31" s="191">
        <f>'3. FPI X EDAD X CENTROS'!BN42</f>
        <v>8388</v>
      </c>
      <c r="BQ31" s="191">
        <f>'3. FPI X EDAD X CENTROS'!BO42</f>
        <v>7300</v>
      </c>
      <c r="BR31" s="191">
        <f>'3. FPI X EDAD X CENTROS'!BP42</f>
        <v>11188</v>
      </c>
      <c r="BS31" s="191">
        <f>'3. FPI X EDAD X CENTROS'!BQ42</f>
        <v>9231</v>
      </c>
      <c r="BT31" s="191">
        <f>'3. FPI X EDAD X CENTROS'!BR42</f>
        <v>9788</v>
      </c>
      <c r="BU31" s="191">
        <f>'3. FPI X EDAD X CENTROS'!BS42</f>
        <v>7243</v>
      </c>
      <c r="BV31" s="191">
        <f>'3. FPI X EDAD X CENTROS'!BT42</f>
        <v>3432</v>
      </c>
      <c r="BW31" s="191">
        <f>'3. FPI X EDAD X CENTROS'!BU42</f>
        <v>2216</v>
      </c>
      <c r="BX31" s="191">
        <f>'3. FPI X EDAD X CENTROS'!BV42</f>
        <v>48818</v>
      </c>
      <c r="BY31" s="191">
        <f>'3. FPI X EDAD X CENTROS'!BW42</f>
        <v>40376</v>
      </c>
    </row>
    <row r="32" spans="2:77" s="42" customFormat="1" ht="15.6" x14ac:dyDescent="0.6">
      <c r="B32" s="50">
        <v>11</v>
      </c>
      <c r="C32" s="51" t="s">
        <v>19</v>
      </c>
      <c r="D32" s="23" t="s">
        <v>25</v>
      </c>
      <c r="E32" s="51" t="s">
        <v>79</v>
      </c>
      <c r="F32" s="50">
        <v>9214</v>
      </c>
      <c r="G32" s="51" t="s">
        <v>25</v>
      </c>
      <c r="H32" s="190">
        <f>'3. FPI X EDAD X CENTROS'!F43</f>
        <v>1115</v>
      </c>
      <c r="I32" s="190">
        <f>'3. FPI X EDAD X CENTROS'!G43</f>
        <v>1115</v>
      </c>
      <c r="J32" s="190">
        <f>'3. FPI X EDAD X CENTROS'!H43</f>
        <v>864</v>
      </c>
      <c r="K32" s="190">
        <f>'3. FPI X EDAD X CENTROS'!I43</f>
        <v>864</v>
      </c>
      <c r="L32" s="190">
        <f>'3. FPI X EDAD X CENTROS'!J43</f>
        <v>233</v>
      </c>
      <c r="M32" s="190">
        <f>'3. FPI X EDAD X CENTROS'!K43</f>
        <v>233</v>
      </c>
      <c r="N32" s="190">
        <f>'3. FPI X EDAD X CENTROS'!L43</f>
        <v>185</v>
      </c>
      <c r="O32" s="190">
        <f>'3. FPI X EDAD X CENTROS'!M43</f>
        <v>185</v>
      </c>
      <c r="P32" s="190">
        <f>'3. FPI X EDAD X CENTROS'!N43</f>
        <v>94</v>
      </c>
      <c r="Q32" s="190">
        <f>'3. FPI X EDAD X CENTROS'!O43</f>
        <v>94</v>
      </c>
      <c r="R32" s="190">
        <f>'3. FPI X EDAD X CENTROS'!P43</f>
        <v>4</v>
      </c>
      <c r="S32" s="190">
        <f>'3. FPI X EDAD X CENTROS'!Q43</f>
        <v>4</v>
      </c>
      <c r="T32" s="190">
        <f>'3. FPI X EDAD X CENTROS'!R43</f>
        <v>2495</v>
      </c>
      <c r="U32" s="190">
        <f>'3. FPI X EDAD X CENTROS'!S43</f>
        <v>2495</v>
      </c>
      <c r="V32" s="190">
        <f>'3. FPI X EDAD X CENTROS'!T43</f>
        <v>151</v>
      </c>
      <c r="W32" s="190">
        <f>'3. FPI X EDAD X CENTROS'!U43</f>
        <v>151</v>
      </c>
      <c r="X32" s="190">
        <f>'3. FPI X EDAD X CENTROS'!V43</f>
        <v>1480</v>
      </c>
      <c r="Y32" s="190">
        <f>'3. FPI X EDAD X CENTROS'!W43</f>
        <v>1480</v>
      </c>
      <c r="Z32" s="190">
        <f>'3. FPI X EDAD X CENTROS'!X43</f>
        <v>523</v>
      </c>
      <c r="AA32" s="190">
        <f>'3. FPI X EDAD X CENTROS'!Y43</f>
        <v>523</v>
      </c>
      <c r="AB32" s="190">
        <f>'3. FPI X EDAD X CENTROS'!Z43</f>
        <v>487</v>
      </c>
      <c r="AC32" s="190">
        <f>'3. FPI X EDAD X CENTROS'!AA43</f>
        <v>487</v>
      </c>
      <c r="AD32" s="190">
        <f>'3. FPI X EDAD X CENTROS'!AB43</f>
        <v>167</v>
      </c>
      <c r="AE32" s="190">
        <f>'3. FPI X EDAD X CENTROS'!AC43</f>
        <v>167</v>
      </c>
      <c r="AF32" s="190">
        <f>'3. FPI X EDAD X CENTROS'!AD43</f>
        <v>10</v>
      </c>
      <c r="AG32" s="190">
        <f>'3. FPI X EDAD X CENTROS'!AE43</f>
        <v>10</v>
      </c>
      <c r="AH32" s="190">
        <f>'3. FPI X EDAD X CENTROS'!AF43</f>
        <v>2818</v>
      </c>
      <c r="AI32" s="190">
        <f>'3. FPI X EDAD X CENTROS'!AG43</f>
        <v>2818</v>
      </c>
      <c r="AJ32" s="190">
        <f>'3. FPI X EDAD X CENTROS'!AH43</f>
        <v>1266</v>
      </c>
      <c r="AK32" s="190">
        <f>'3. FPI X EDAD X CENTROS'!AI43</f>
        <v>1266</v>
      </c>
      <c r="AL32" s="190">
        <f>'3. FPI X EDAD X CENTROS'!AJ43</f>
        <v>2344</v>
      </c>
      <c r="AM32" s="190">
        <f>'3. FPI X EDAD X CENTROS'!AK43</f>
        <v>2344</v>
      </c>
      <c r="AN32" s="190">
        <f>'3. FPI X EDAD X CENTROS'!AL43</f>
        <v>756</v>
      </c>
      <c r="AO32" s="190">
        <f>'3. FPI X EDAD X CENTROS'!AM43</f>
        <v>756</v>
      </c>
      <c r="AP32" s="190">
        <f>'3. FPI X EDAD X CENTROS'!AN43</f>
        <v>672</v>
      </c>
      <c r="AQ32" s="190">
        <f>'3. FPI X EDAD X CENTROS'!AO43</f>
        <v>672</v>
      </c>
      <c r="AR32" s="190">
        <f>'3. FPI X EDAD X CENTROS'!AP43</f>
        <v>261</v>
      </c>
      <c r="AS32" s="190">
        <f>'3. FPI X EDAD X CENTROS'!AQ43</f>
        <v>261</v>
      </c>
      <c r="AT32" s="190">
        <f>'3. FPI X EDAD X CENTROS'!AR43</f>
        <v>14</v>
      </c>
      <c r="AU32" s="190">
        <f>'3. FPI X EDAD X CENTROS'!AS43</f>
        <v>14</v>
      </c>
      <c r="AV32" s="190">
        <f>'3. FPI X EDAD X CENTROS'!AT43</f>
        <v>5313</v>
      </c>
      <c r="AW32" s="190">
        <f>'3. FPI X EDAD X CENTROS'!AU43</f>
        <v>5313</v>
      </c>
      <c r="AX32" s="190">
        <f>'3. FPI X EDAD X CENTROS'!AV43</f>
        <v>2189</v>
      </c>
      <c r="AY32" s="191">
        <f>'3. FPI X EDAD X CENTROS'!AW43</f>
        <v>1918</v>
      </c>
      <c r="AZ32" s="191">
        <f>'3. FPI X EDAD X CENTROS'!AX43</f>
        <v>6614</v>
      </c>
      <c r="BA32" s="191">
        <f>'3. FPI X EDAD X CENTROS'!AY43</f>
        <v>5321</v>
      </c>
      <c r="BB32" s="191">
        <f>'3. FPI X EDAD X CENTROS'!AZ43</f>
        <v>4309</v>
      </c>
      <c r="BC32" s="191">
        <f>'3. FPI X EDAD X CENTROS'!BA43</f>
        <v>3780</v>
      </c>
      <c r="BD32" s="191">
        <f>'3. FPI X EDAD X CENTROS'!BB43</f>
        <v>5370</v>
      </c>
      <c r="BE32" s="191">
        <f>'3. FPI X EDAD X CENTROS'!BC43</f>
        <v>4646</v>
      </c>
      <c r="BF32" s="191">
        <f>'3. FPI X EDAD X CENTROS'!BD43</f>
        <v>3459</v>
      </c>
      <c r="BG32" s="191">
        <f>'3. FPI X EDAD X CENTROS'!BE43</f>
        <v>2976</v>
      </c>
      <c r="BH32" s="191">
        <f>'3. FPI X EDAD X CENTROS'!BF43</f>
        <v>752</v>
      </c>
      <c r="BI32" s="191">
        <f>'3. FPI X EDAD X CENTROS'!BG43</f>
        <v>597</v>
      </c>
      <c r="BJ32" s="191">
        <f>'3. FPI X EDAD X CENTROS'!BH43</f>
        <v>22693</v>
      </c>
      <c r="BK32" s="191">
        <f>'3. FPI X EDAD X CENTROS'!BI43</f>
        <v>19238</v>
      </c>
      <c r="BL32" s="191">
        <f>'3. FPI X EDAD X CENTROS'!BJ43</f>
        <v>3455</v>
      </c>
      <c r="BM32" s="191">
        <f>'3. FPI X EDAD X CENTROS'!BK43</f>
        <v>3184</v>
      </c>
      <c r="BN32" s="191">
        <f>'3. FPI X EDAD X CENTROS'!BL43</f>
        <v>8958</v>
      </c>
      <c r="BO32" s="191">
        <f>'3. FPI X EDAD X CENTROS'!BM43</f>
        <v>7665</v>
      </c>
      <c r="BP32" s="191">
        <f>'3. FPI X EDAD X CENTROS'!BN43</f>
        <v>5065</v>
      </c>
      <c r="BQ32" s="191">
        <f>'3. FPI X EDAD X CENTROS'!BO43</f>
        <v>4536</v>
      </c>
      <c r="BR32" s="191">
        <f>'3. FPI X EDAD X CENTROS'!BP43</f>
        <v>6042</v>
      </c>
      <c r="BS32" s="191">
        <f>'3. FPI X EDAD X CENTROS'!BQ43</f>
        <v>5318</v>
      </c>
      <c r="BT32" s="191">
        <f>'3. FPI X EDAD X CENTROS'!BR43</f>
        <v>3720</v>
      </c>
      <c r="BU32" s="191">
        <f>'3. FPI X EDAD X CENTROS'!BS43</f>
        <v>3237</v>
      </c>
      <c r="BV32" s="191">
        <f>'3. FPI X EDAD X CENTROS'!BT43</f>
        <v>766</v>
      </c>
      <c r="BW32" s="191">
        <f>'3. FPI X EDAD X CENTROS'!BU43</f>
        <v>611</v>
      </c>
      <c r="BX32" s="191">
        <f>'3. FPI X EDAD X CENTROS'!BV43</f>
        <v>28006</v>
      </c>
      <c r="BY32" s="191">
        <f>'3. FPI X EDAD X CENTROS'!BW43</f>
        <v>24551</v>
      </c>
    </row>
    <row r="33" spans="2:77" s="42" customFormat="1" ht="15.6" x14ac:dyDescent="0.6">
      <c r="B33" s="50">
        <v>11</v>
      </c>
      <c r="C33" s="51" t="s">
        <v>19</v>
      </c>
      <c r="D33" s="23" t="s">
        <v>25</v>
      </c>
      <c r="E33" s="51" t="s">
        <v>80</v>
      </c>
      <c r="F33" s="50">
        <v>9215</v>
      </c>
      <c r="G33" s="51" t="s">
        <v>25</v>
      </c>
      <c r="H33" s="190">
        <f>'3. FPI X EDAD X CENTROS'!F44</f>
        <v>1229</v>
      </c>
      <c r="I33" s="190">
        <f>'3. FPI X EDAD X CENTROS'!G44</f>
        <v>1229</v>
      </c>
      <c r="J33" s="190">
        <f>'3. FPI X EDAD X CENTROS'!H44</f>
        <v>1215</v>
      </c>
      <c r="K33" s="190">
        <f>'3. FPI X EDAD X CENTROS'!I44</f>
        <v>1215</v>
      </c>
      <c r="L33" s="190">
        <f>'3. FPI X EDAD X CENTROS'!J44</f>
        <v>491</v>
      </c>
      <c r="M33" s="190">
        <f>'3. FPI X EDAD X CENTROS'!K44</f>
        <v>491</v>
      </c>
      <c r="N33" s="190">
        <f>'3. FPI X EDAD X CENTROS'!L44</f>
        <v>507</v>
      </c>
      <c r="O33" s="190">
        <f>'3. FPI X EDAD X CENTROS'!M44</f>
        <v>507</v>
      </c>
      <c r="P33" s="190">
        <f>'3. FPI X EDAD X CENTROS'!N44</f>
        <v>255</v>
      </c>
      <c r="Q33" s="190">
        <f>'3. FPI X EDAD X CENTROS'!O44</f>
        <v>255</v>
      </c>
      <c r="R33" s="190">
        <f>'3. FPI X EDAD X CENTROS'!P44</f>
        <v>58</v>
      </c>
      <c r="S33" s="190">
        <f>'3. FPI X EDAD X CENTROS'!Q44</f>
        <v>58</v>
      </c>
      <c r="T33" s="190">
        <f>'3. FPI X EDAD X CENTROS'!R44</f>
        <v>3755</v>
      </c>
      <c r="U33" s="190">
        <f>'3. FPI X EDAD X CENTROS'!S44</f>
        <v>3755</v>
      </c>
      <c r="V33" s="190">
        <f>'3. FPI X EDAD X CENTROS'!T44</f>
        <v>21</v>
      </c>
      <c r="W33" s="190">
        <f>'3. FPI X EDAD X CENTROS'!U44</f>
        <v>21</v>
      </c>
      <c r="X33" s="190">
        <f>'3. FPI X EDAD X CENTROS'!V44</f>
        <v>1047</v>
      </c>
      <c r="Y33" s="190">
        <f>'3. FPI X EDAD X CENTROS'!W44</f>
        <v>1047</v>
      </c>
      <c r="Z33" s="190">
        <f>'3. FPI X EDAD X CENTROS'!X44</f>
        <v>918</v>
      </c>
      <c r="AA33" s="190">
        <f>'3. FPI X EDAD X CENTROS'!Y44</f>
        <v>918</v>
      </c>
      <c r="AB33" s="190">
        <f>'3. FPI X EDAD X CENTROS'!Z44</f>
        <v>1049</v>
      </c>
      <c r="AC33" s="190">
        <f>'3. FPI X EDAD X CENTROS'!AA44</f>
        <v>1049</v>
      </c>
      <c r="AD33" s="190">
        <f>'3. FPI X EDAD X CENTROS'!AB44</f>
        <v>420</v>
      </c>
      <c r="AE33" s="190">
        <f>'3. FPI X EDAD X CENTROS'!AC44</f>
        <v>420</v>
      </c>
      <c r="AF33" s="190">
        <f>'3. FPI X EDAD X CENTROS'!AD44</f>
        <v>21</v>
      </c>
      <c r="AG33" s="190">
        <f>'3. FPI X EDAD X CENTROS'!AE44</f>
        <v>21</v>
      </c>
      <c r="AH33" s="190">
        <f>'3. FPI X EDAD X CENTROS'!AF44</f>
        <v>3476</v>
      </c>
      <c r="AI33" s="190">
        <f>'3. FPI X EDAD X CENTROS'!AG44</f>
        <v>3476</v>
      </c>
      <c r="AJ33" s="190">
        <f>'3. FPI X EDAD X CENTROS'!AH44</f>
        <v>1250</v>
      </c>
      <c r="AK33" s="190">
        <f>'3. FPI X EDAD X CENTROS'!AI44</f>
        <v>1250</v>
      </c>
      <c r="AL33" s="190">
        <f>'3. FPI X EDAD X CENTROS'!AJ44</f>
        <v>2262</v>
      </c>
      <c r="AM33" s="190">
        <f>'3. FPI X EDAD X CENTROS'!AK44</f>
        <v>2262</v>
      </c>
      <c r="AN33" s="190">
        <f>'3. FPI X EDAD X CENTROS'!AL44</f>
        <v>1409</v>
      </c>
      <c r="AO33" s="190">
        <f>'3. FPI X EDAD X CENTROS'!AM44</f>
        <v>1409</v>
      </c>
      <c r="AP33" s="190">
        <f>'3. FPI X EDAD X CENTROS'!AN44</f>
        <v>1556</v>
      </c>
      <c r="AQ33" s="190">
        <f>'3. FPI X EDAD X CENTROS'!AO44</f>
        <v>1556</v>
      </c>
      <c r="AR33" s="190">
        <f>'3. FPI X EDAD X CENTROS'!AP44</f>
        <v>675</v>
      </c>
      <c r="AS33" s="190">
        <f>'3. FPI X EDAD X CENTROS'!AQ44</f>
        <v>675</v>
      </c>
      <c r="AT33" s="190">
        <f>'3. FPI X EDAD X CENTROS'!AR44</f>
        <v>79</v>
      </c>
      <c r="AU33" s="190">
        <f>'3. FPI X EDAD X CENTROS'!AS44</f>
        <v>79</v>
      </c>
      <c r="AV33" s="190">
        <f>'3. FPI X EDAD X CENTROS'!AT44</f>
        <v>7231</v>
      </c>
      <c r="AW33" s="190">
        <f>'3. FPI X EDAD X CENTROS'!AU44</f>
        <v>7231</v>
      </c>
      <c r="AX33" s="190">
        <f>'3. FPI X EDAD X CENTROS'!AV44</f>
        <v>2874</v>
      </c>
      <c r="AY33" s="191">
        <f>'3. FPI X EDAD X CENTROS'!AW44</f>
        <v>2423</v>
      </c>
      <c r="AZ33" s="191">
        <f>'3. FPI X EDAD X CENTROS'!AX44</f>
        <v>11704</v>
      </c>
      <c r="BA33" s="191">
        <f>'3. FPI X EDAD X CENTROS'!AY44</f>
        <v>10274</v>
      </c>
      <c r="BB33" s="191">
        <f>'3. FPI X EDAD X CENTROS'!AZ44</f>
        <v>9190</v>
      </c>
      <c r="BC33" s="191">
        <f>'3. FPI X EDAD X CENTROS'!BA44</f>
        <v>8424</v>
      </c>
      <c r="BD33" s="191">
        <f>'3. FPI X EDAD X CENTROS'!BB44</f>
        <v>10061</v>
      </c>
      <c r="BE33" s="191">
        <f>'3. FPI X EDAD X CENTROS'!BC44</f>
        <v>9127</v>
      </c>
      <c r="BF33" s="191">
        <f>'3. FPI X EDAD X CENTROS'!BD44</f>
        <v>5394</v>
      </c>
      <c r="BG33" s="191">
        <f>'3. FPI X EDAD X CENTROS'!BE44</f>
        <v>4758</v>
      </c>
      <c r="BH33" s="191">
        <f>'3. FPI X EDAD X CENTROS'!BF44</f>
        <v>1043</v>
      </c>
      <c r="BI33" s="191">
        <f>'3. FPI X EDAD X CENTROS'!BG44</f>
        <v>813</v>
      </c>
      <c r="BJ33" s="191">
        <f>'3. FPI X EDAD X CENTROS'!BH44</f>
        <v>40266</v>
      </c>
      <c r="BK33" s="191">
        <f>'3. FPI X EDAD X CENTROS'!BI44</f>
        <v>35819</v>
      </c>
      <c r="BL33" s="191">
        <f>'3. FPI X EDAD X CENTROS'!BJ44</f>
        <v>4124</v>
      </c>
      <c r="BM33" s="191">
        <f>'3. FPI X EDAD X CENTROS'!BK44</f>
        <v>3673</v>
      </c>
      <c r="BN33" s="191">
        <f>'3. FPI X EDAD X CENTROS'!BL44</f>
        <v>13966</v>
      </c>
      <c r="BO33" s="191">
        <f>'3. FPI X EDAD X CENTROS'!BM44</f>
        <v>12536</v>
      </c>
      <c r="BP33" s="191">
        <f>'3. FPI X EDAD X CENTROS'!BN44</f>
        <v>10599</v>
      </c>
      <c r="BQ33" s="191">
        <f>'3. FPI X EDAD X CENTROS'!BO44</f>
        <v>9833</v>
      </c>
      <c r="BR33" s="191">
        <f>'3. FPI X EDAD X CENTROS'!BP44</f>
        <v>11617</v>
      </c>
      <c r="BS33" s="191">
        <f>'3. FPI X EDAD X CENTROS'!BQ44</f>
        <v>10683</v>
      </c>
      <c r="BT33" s="191">
        <f>'3. FPI X EDAD X CENTROS'!BR44</f>
        <v>6069</v>
      </c>
      <c r="BU33" s="191">
        <f>'3. FPI X EDAD X CENTROS'!BS44</f>
        <v>5433</v>
      </c>
      <c r="BV33" s="191">
        <f>'3. FPI X EDAD X CENTROS'!BT44</f>
        <v>1122</v>
      </c>
      <c r="BW33" s="191">
        <f>'3. FPI X EDAD X CENTROS'!BU44</f>
        <v>892</v>
      </c>
      <c r="BX33" s="191">
        <f>'3. FPI X EDAD X CENTROS'!BV44</f>
        <v>47497</v>
      </c>
      <c r="BY33" s="191">
        <f>'3. FPI X EDAD X CENTROS'!BW44</f>
        <v>43050</v>
      </c>
    </row>
    <row r="34" spans="2:77" s="42" customFormat="1" ht="15.6" x14ac:dyDescent="0.6">
      <c r="B34" s="50">
        <v>11</v>
      </c>
      <c r="C34" s="51" t="s">
        <v>19</v>
      </c>
      <c r="D34" s="23" t="s">
        <v>25</v>
      </c>
      <c r="E34" s="51" t="s">
        <v>81</v>
      </c>
      <c r="F34" s="50">
        <v>9216</v>
      </c>
      <c r="G34" s="51" t="s">
        <v>25</v>
      </c>
      <c r="H34" s="190">
        <f>'3. FPI X EDAD X CENTROS'!F45</f>
        <v>789</v>
      </c>
      <c r="I34" s="190">
        <f>'3. FPI X EDAD X CENTROS'!G45</f>
        <v>789</v>
      </c>
      <c r="J34" s="190">
        <f>'3. FPI X EDAD X CENTROS'!H45</f>
        <v>688</v>
      </c>
      <c r="K34" s="190">
        <f>'3. FPI X EDAD X CENTROS'!I45</f>
        <v>688</v>
      </c>
      <c r="L34" s="190">
        <f>'3. FPI X EDAD X CENTROS'!J45</f>
        <v>201</v>
      </c>
      <c r="M34" s="190">
        <f>'3. FPI X EDAD X CENTROS'!K45</f>
        <v>201</v>
      </c>
      <c r="N34" s="190">
        <f>'3. FPI X EDAD X CENTROS'!L45</f>
        <v>193</v>
      </c>
      <c r="O34" s="190">
        <f>'3. FPI X EDAD X CENTROS'!M45</f>
        <v>193</v>
      </c>
      <c r="P34" s="190">
        <f>'3. FPI X EDAD X CENTROS'!N45</f>
        <v>124</v>
      </c>
      <c r="Q34" s="190">
        <f>'3. FPI X EDAD X CENTROS'!O45</f>
        <v>124</v>
      </c>
      <c r="R34" s="190">
        <f>'3. FPI X EDAD X CENTROS'!P45</f>
        <v>9</v>
      </c>
      <c r="S34" s="190">
        <f>'3. FPI X EDAD X CENTROS'!Q45</f>
        <v>9</v>
      </c>
      <c r="T34" s="190">
        <f>'3. FPI X EDAD X CENTROS'!R45</f>
        <v>2004</v>
      </c>
      <c r="U34" s="190">
        <f>'3. FPI X EDAD X CENTROS'!S45</f>
        <v>2004</v>
      </c>
      <c r="V34" s="190">
        <f>'3. FPI X EDAD X CENTROS'!T45</f>
        <v>142</v>
      </c>
      <c r="W34" s="190">
        <f>'3. FPI X EDAD X CENTROS'!U45</f>
        <v>142</v>
      </c>
      <c r="X34" s="190">
        <f>'3. FPI X EDAD X CENTROS'!V45</f>
        <v>1798</v>
      </c>
      <c r="Y34" s="190">
        <f>'3. FPI X EDAD X CENTROS'!W45</f>
        <v>1798</v>
      </c>
      <c r="Z34" s="190">
        <f>'3. FPI X EDAD X CENTROS'!X45</f>
        <v>611</v>
      </c>
      <c r="AA34" s="190">
        <f>'3. FPI X EDAD X CENTROS'!Y45</f>
        <v>611</v>
      </c>
      <c r="AB34" s="190">
        <f>'3. FPI X EDAD X CENTROS'!Z45</f>
        <v>516</v>
      </c>
      <c r="AC34" s="190">
        <f>'3. FPI X EDAD X CENTROS'!AA45</f>
        <v>516</v>
      </c>
      <c r="AD34" s="190">
        <f>'3. FPI X EDAD X CENTROS'!AB45</f>
        <v>197</v>
      </c>
      <c r="AE34" s="190">
        <f>'3. FPI X EDAD X CENTROS'!AC45</f>
        <v>197</v>
      </c>
      <c r="AF34" s="190">
        <f>'3. FPI X EDAD X CENTROS'!AD45</f>
        <v>10</v>
      </c>
      <c r="AG34" s="190">
        <f>'3. FPI X EDAD X CENTROS'!AE45</f>
        <v>10</v>
      </c>
      <c r="AH34" s="190">
        <f>'3. FPI X EDAD X CENTROS'!AF45</f>
        <v>3274</v>
      </c>
      <c r="AI34" s="190">
        <f>'3. FPI X EDAD X CENTROS'!AG45</f>
        <v>3274</v>
      </c>
      <c r="AJ34" s="190">
        <f>'3. FPI X EDAD X CENTROS'!AH45</f>
        <v>931</v>
      </c>
      <c r="AK34" s="190">
        <f>'3. FPI X EDAD X CENTROS'!AI45</f>
        <v>931</v>
      </c>
      <c r="AL34" s="190">
        <f>'3. FPI X EDAD X CENTROS'!AJ45</f>
        <v>2486</v>
      </c>
      <c r="AM34" s="190">
        <f>'3. FPI X EDAD X CENTROS'!AK45</f>
        <v>2486</v>
      </c>
      <c r="AN34" s="190">
        <f>'3. FPI X EDAD X CENTROS'!AL45</f>
        <v>812</v>
      </c>
      <c r="AO34" s="190">
        <f>'3. FPI X EDAD X CENTROS'!AM45</f>
        <v>812</v>
      </c>
      <c r="AP34" s="190">
        <f>'3. FPI X EDAD X CENTROS'!AN45</f>
        <v>709</v>
      </c>
      <c r="AQ34" s="190">
        <f>'3. FPI X EDAD X CENTROS'!AO45</f>
        <v>709</v>
      </c>
      <c r="AR34" s="190">
        <f>'3. FPI X EDAD X CENTROS'!AP45</f>
        <v>321</v>
      </c>
      <c r="AS34" s="190">
        <f>'3. FPI X EDAD X CENTROS'!AQ45</f>
        <v>321</v>
      </c>
      <c r="AT34" s="190">
        <f>'3. FPI X EDAD X CENTROS'!AR45</f>
        <v>19</v>
      </c>
      <c r="AU34" s="190">
        <f>'3. FPI X EDAD X CENTROS'!AS45</f>
        <v>19</v>
      </c>
      <c r="AV34" s="190">
        <f>'3. FPI X EDAD X CENTROS'!AT45</f>
        <v>5278</v>
      </c>
      <c r="AW34" s="190">
        <f>'3. FPI X EDAD X CENTROS'!AU45</f>
        <v>5278</v>
      </c>
      <c r="AX34" s="190">
        <f>'3. FPI X EDAD X CENTROS'!AV45</f>
        <v>3379</v>
      </c>
      <c r="AY34" s="191">
        <f>'3. FPI X EDAD X CENTROS'!AW45</f>
        <v>3101</v>
      </c>
      <c r="AZ34" s="191">
        <f>'3. FPI X EDAD X CENTROS'!AX45</f>
        <v>7324</v>
      </c>
      <c r="BA34" s="191">
        <f>'3. FPI X EDAD X CENTROS'!AY45</f>
        <v>6490</v>
      </c>
      <c r="BB34" s="191">
        <f>'3. FPI X EDAD X CENTROS'!AZ45</f>
        <v>5052</v>
      </c>
      <c r="BC34" s="191">
        <f>'3. FPI X EDAD X CENTROS'!BA45</f>
        <v>4519</v>
      </c>
      <c r="BD34" s="191">
        <f>'3. FPI X EDAD X CENTROS'!BB45</f>
        <v>5708</v>
      </c>
      <c r="BE34" s="191">
        <f>'3. FPI X EDAD X CENTROS'!BC45</f>
        <v>5101</v>
      </c>
      <c r="BF34" s="191">
        <f>'3. FPI X EDAD X CENTROS'!BD45</f>
        <v>3265</v>
      </c>
      <c r="BG34" s="191">
        <f>'3. FPI X EDAD X CENTROS'!BE45</f>
        <v>2834</v>
      </c>
      <c r="BH34" s="191">
        <f>'3. FPI X EDAD X CENTROS'!BF45</f>
        <v>1279</v>
      </c>
      <c r="BI34" s="191">
        <f>'3. FPI X EDAD X CENTROS'!BG45</f>
        <v>983</v>
      </c>
      <c r="BJ34" s="191">
        <f>'3. FPI X EDAD X CENTROS'!BH45</f>
        <v>26007</v>
      </c>
      <c r="BK34" s="191">
        <f>'3. FPI X EDAD X CENTROS'!BI45</f>
        <v>23028</v>
      </c>
      <c r="BL34" s="191">
        <f>'3. FPI X EDAD X CENTROS'!BJ45</f>
        <v>4310</v>
      </c>
      <c r="BM34" s="191">
        <f>'3. FPI X EDAD X CENTROS'!BK45</f>
        <v>4032</v>
      </c>
      <c r="BN34" s="191">
        <f>'3. FPI X EDAD X CENTROS'!BL45</f>
        <v>9810</v>
      </c>
      <c r="BO34" s="191">
        <f>'3. FPI X EDAD X CENTROS'!BM45</f>
        <v>8976</v>
      </c>
      <c r="BP34" s="191">
        <f>'3. FPI X EDAD X CENTROS'!BN45</f>
        <v>5864</v>
      </c>
      <c r="BQ34" s="191">
        <f>'3. FPI X EDAD X CENTROS'!BO45</f>
        <v>5331</v>
      </c>
      <c r="BR34" s="191">
        <f>'3. FPI X EDAD X CENTROS'!BP45</f>
        <v>6417</v>
      </c>
      <c r="BS34" s="191">
        <f>'3. FPI X EDAD X CENTROS'!BQ45</f>
        <v>5810</v>
      </c>
      <c r="BT34" s="191">
        <f>'3. FPI X EDAD X CENTROS'!BR45</f>
        <v>3586</v>
      </c>
      <c r="BU34" s="191">
        <f>'3. FPI X EDAD X CENTROS'!BS45</f>
        <v>3155</v>
      </c>
      <c r="BV34" s="191">
        <f>'3. FPI X EDAD X CENTROS'!BT45</f>
        <v>1298</v>
      </c>
      <c r="BW34" s="191">
        <f>'3. FPI X EDAD X CENTROS'!BU45</f>
        <v>1002</v>
      </c>
      <c r="BX34" s="191">
        <f>'3. FPI X EDAD X CENTROS'!BV45</f>
        <v>31285</v>
      </c>
      <c r="BY34" s="191">
        <f>'3. FPI X EDAD X CENTROS'!BW45</f>
        <v>28306</v>
      </c>
    </row>
    <row r="35" spans="2:77" s="42" customFormat="1" ht="15.6" x14ac:dyDescent="0.6">
      <c r="B35" s="50">
        <v>11</v>
      </c>
      <c r="C35" s="51" t="s">
        <v>19</v>
      </c>
      <c r="D35" s="23" t="s">
        <v>25</v>
      </c>
      <c r="E35" s="51" t="s">
        <v>82</v>
      </c>
      <c r="F35" s="50">
        <v>9217</v>
      </c>
      <c r="G35" s="51" t="s">
        <v>25</v>
      </c>
      <c r="H35" s="190">
        <f>'3. FPI X EDAD X CENTROS'!F46</f>
        <v>2896</v>
      </c>
      <c r="I35" s="190">
        <f>'3. FPI X EDAD X CENTROS'!G46</f>
        <v>2896</v>
      </c>
      <c r="J35" s="190">
        <f>'3. FPI X EDAD X CENTROS'!H46</f>
        <v>1145</v>
      </c>
      <c r="K35" s="190">
        <f>'3. FPI X EDAD X CENTROS'!I46</f>
        <v>1145</v>
      </c>
      <c r="L35" s="190">
        <f>'3. FPI X EDAD X CENTROS'!J46</f>
        <v>225</v>
      </c>
      <c r="M35" s="190">
        <f>'3. FPI X EDAD X CENTROS'!K46</f>
        <v>225</v>
      </c>
      <c r="N35" s="190">
        <f>'3. FPI X EDAD X CENTROS'!L46</f>
        <v>177</v>
      </c>
      <c r="O35" s="190">
        <f>'3. FPI X EDAD X CENTROS'!M46</f>
        <v>177</v>
      </c>
      <c r="P35" s="190">
        <f>'3. FPI X EDAD X CENTROS'!N46</f>
        <v>82</v>
      </c>
      <c r="Q35" s="190">
        <f>'3. FPI X EDAD X CENTROS'!O46</f>
        <v>82</v>
      </c>
      <c r="R35" s="190">
        <f>'3. FPI X EDAD X CENTROS'!P46</f>
        <v>9</v>
      </c>
      <c r="S35" s="190">
        <f>'3. FPI X EDAD X CENTROS'!Q46</f>
        <v>9</v>
      </c>
      <c r="T35" s="190">
        <f>'3. FPI X EDAD X CENTROS'!R46</f>
        <v>4534</v>
      </c>
      <c r="U35" s="190">
        <f>'3. FPI X EDAD X CENTROS'!S46</f>
        <v>4534</v>
      </c>
      <c r="V35" s="190">
        <f>'3. FPI X EDAD X CENTROS'!T46</f>
        <v>151</v>
      </c>
      <c r="W35" s="190">
        <f>'3. FPI X EDAD X CENTROS'!U46</f>
        <v>151</v>
      </c>
      <c r="X35" s="190">
        <f>'3. FPI X EDAD X CENTROS'!V46</f>
        <v>1813</v>
      </c>
      <c r="Y35" s="190">
        <f>'3. FPI X EDAD X CENTROS'!W46</f>
        <v>1813</v>
      </c>
      <c r="Z35" s="190">
        <f>'3. FPI X EDAD X CENTROS'!X46</f>
        <v>829</v>
      </c>
      <c r="AA35" s="190">
        <f>'3. FPI X EDAD X CENTROS'!Y46</f>
        <v>829</v>
      </c>
      <c r="AB35" s="190">
        <f>'3. FPI X EDAD X CENTROS'!Z46</f>
        <v>786</v>
      </c>
      <c r="AC35" s="190">
        <f>'3. FPI X EDAD X CENTROS'!AA46</f>
        <v>786</v>
      </c>
      <c r="AD35" s="190">
        <f>'3. FPI X EDAD X CENTROS'!AB46</f>
        <v>253</v>
      </c>
      <c r="AE35" s="190">
        <f>'3. FPI X EDAD X CENTROS'!AC46</f>
        <v>253</v>
      </c>
      <c r="AF35" s="190">
        <f>'3. FPI X EDAD X CENTROS'!AD46</f>
        <v>5</v>
      </c>
      <c r="AG35" s="190">
        <f>'3. FPI X EDAD X CENTROS'!AE46</f>
        <v>5</v>
      </c>
      <c r="AH35" s="190">
        <f>'3. FPI X EDAD X CENTROS'!AF46</f>
        <v>3837</v>
      </c>
      <c r="AI35" s="190">
        <f>'3. FPI X EDAD X CENTROS'!AG46</f>
        <v>3837</v>
      </c>
      <c r="AJ35" s="190">
        <f>'3. FPI X EDAD X CENTROS'!AH46</f>
        <v>3047</v>
      </c>
      <c r="AK35" s="190">
        <f>'3. FPI X EDAD X CENTROS'!AI46</f>
        <v>3047</v>
      </c>
      <c r="AL35" s="190">
        <f>'3. FPI X EDAD X CENTROS'!AJ46</f>
        <v>2958</v>
      </c>
      <c r="AM35" s="190">
        <f>'3. FPI X EDAD X CENTROS'!AK46</f>
        <v>2958</v>
      </c>
      <c r="AN35" s="190">
        <f>'3. FPI X EDAD X CENTROS'!AL46</f>
        <v>1054</v>
      </c>
      <c r="AO35" s="190">
        <f>'3. FPI X EDAD X CENTROS'!AM46</f>
        <v>1054</v>
      </c>
      <c r="AP35" s="190">
        <f>'3. FPI X EDAD X CENTROS'!AN46</f>
        <v>963</v>
      </c>
      <c r="AQ35" s="190">
        <f>'3. FPI X EDAD X CENTROS'!AO46</f>
        <v>963</v>
      </c>
      <c r="AR35" s="190">
        <f>'3. FPI X EDAD X CENTROS'!AP46</f>
        <v>335</v>
      </c>
      <c r="AS35" s="190">
        <f>'3. FPI X EDAD X CENTROS'!AQ46</f>
        <v>335</v>
      </c>
      <c r="AT35" s="190">
        <f>'3. FPI X EDAD X CENTROS'!AR46</f>
        <v>14</v>
      </c>
      <c r="AU35" s="190">
        <f>'3. FPI X EDAD X CENTROS'!AS46</f>
        <v>14</v>
      </c>
      <c r="AV35" s="190">
        <f>'3. FPI X EDAD X CENTROS'!AT46</f>
        <v>8371</v>
      </c>
      <c r="AW35" s="190">
        <f>'3. FPI X EDAD X CENTROS'!AU46</f>
        <v>8371</v>
      </c>
      <c r="AX35" s="190">
        <f>'3. FPI X EDAD X CENTROS'!AV46</f>
        <v>5606</v>
      </c>
      <c r="AY35" s="191">
        <f>'3. FPI X EDAD X CENTROS'!AW46</f>
        <v>4335</v>
      </c>
      <c r="AZ35" s="191">
        <f>'3. FPI X EDAD X CENTROS'!AX46</f>
        <v>11337</v>
      </c>
      <c r="BA35" s="191">
        <f>'3. FPI X EDAD X CENTROS'!AY46</f>
        <v>7682</v>
      </c>
      <c r="BB35" s="191">
        <f>'3. FPI X EDAD X CENTROS'!AZ46</f>
        <v>5032</v>
      </c>
      <c r="BC35" s="191">
        <f>'3. FPI X EDAD X CENTROS'!BA46</f>
        <v>4130</v>
      </c>
      <c r="BD35" s="191">
        <f>'3. FPI X EDAD X CENTROS'!BB46</f>
        <v>4790</v>
      </c>
      <c r="BE35" s="191">
        <f>'3. FPI X EDAD X CENTROS'!BC46</f>
        <v>4158</v>
      </c>
      <c r="BF35" s="191">
        <f>'3. FPI X EDAD X CENTROS'!BD46</f>
        <v>2649</v>
      </c>
      <c r="BG35" s="191">
        <f>'3. FPI X EDAD X CENTROS'!BE46</f>
        <v>2325</v>
      </c>
      <c r="BH35" s="191">
        <f>'3. FPI X EDAD X CENTROS'!BF46</f>
        <v>546</v>
      </c>
      <c r="BI35" s="191">
        <f>'3. FPI X EDAD X CENTROS'!BG46</f>
        <v>492</v>
      </c>
      <c r="BJ35" s="191">
        <f>'3. FPI X EDAD X CENTROS'!BH46</f>
        <v>29960</v>
      </c>
      <c r="BK35" s="191">
        <f>'3. FPI X EDAD X CENTROS'!BI46</f>
        <v>23122</v>
      </c>
      <c r="BL35" s="191">
        <f>'3. FPI X EDAD X CENTROS'!BJ46</f>
        <v>8653</v>
      </c>
      <c r="BM35" s="191">
        <f>'3. FPI X EDAD X CENTROS'!BK46</f>
        <v>7382</v>
      </c>
      <c r="BN35" s="191">
        <f>'3. FPI X EDAD X CENTROS'!BL46</f>
        <v>14295</v>
      </c>
      <c r="BO35" s="191">
        <f>'3. FPI X EDAD X CENTROS'!BM46</f>
        <v>10640</v>
      </c>
      <c r="BP35" s="191">
        <f>'3. FPI X EDAD X CENTROS'!BN46</f>
        <v>6086</v>
      </c>
      <c r="BQ35" s="191">
        <f>'3. FPI X EDAD X CENTROS'!BO46</f>
        <v>5184</v>
      </c>
      <c r="BR35" s="191">
        <f>'3. FPI X EDAD X CENTROS'!BP46</f>
        <v>5753</v>
      </c>
      <c r="BS35" s="191">
        <f>'3. FPI X EDAD X CENTROS'!BQ46</f>
        <v>5121</v>
      </c>
      <c r="BT35" s="191">
        <f>'3. FPI X EDAD X CENTROS'!BR46</f>
        <v>2984</v>
      </c>
      <c r="BU35" s="191">
        <f>'3. FPI X EDAD X CENTROS'!BS46</f>
        <v>2660</v>
      </c>
      <c r="BV35" s="191">
        <f>'3. FPI X EDAD X CENTROS'!BT46</f>
        <v>560</v>
      </c>
      <c r="BW35" s="191">
        <f>'3. FPI X EDAD X CENTROS'!BU46</f>
        <v>506</v>
      </c>
      <c r="BX35" s="191">
        <f>'3. FPI X EDAD X CENTROS'!BV46</f>
        <v>38331</v>
      </c>
      <c r="BY35" s="191">
        <f>'3. FPI X EDAD X CENTROS'!BW46</f>
        <v>31493</v>
      </c>
    </row>
    <row r="36" spans="2:77" s="42" customFormat="1" ht="15.6" x14ac:dyDescent="0.6">
      <c r="B36" s="50">
        <v>11</v>
      </c>
      <c r="C36" s="51" t="s">
        <v>19</v>
      </c>
      <c r="D36" s="23" t="s">
        <v>17</v>
      </c>
      <c r="E36" s="51" t="s">
        <v>83</v>
      </c>
      <c r="F36" s="50">
        <v>9303</v>
      </c>
      <c r="G36" s="51" t="s">
        <v>17</v>
      </c>
      <c r="H36" s="190">
        <f>'3. FPI X EDAD X CENTROS'!F47</f>
        <v>7654</v>
      </c>
      <c r="I36" s="190">
        <f>'3. FPI X EDAD X CENTROS'!G47</f>
        <v>7654</v>
      </c>
      <c r="J36" s="190">
        <f>'3. FPI X EDAD X CENTROS'!H47</f>
        <v>4915</v>
      </c>
      <c r="K36" s="190">
        <f>'3. FPI X EDAD X CENTROS'!I47</f>
        <v>4915</v>
      </c>
      <c r="L36" s="190">
        <f>'3. FPI X EDAD X CENTROS'!J47</f>
        <v>1379</v>
      </c>
      <c r="M36" s="190">
        <f>'3. FPI X EDAD X CENTROS'!K47</f>
        <v>1379</v>
      </c>
      <c r="N36" s="190">
        <f>'3. FPI X EDAD X CENTROS'!L47</f>
        <v>1205</v>
      </c>
      <c r="O36" s="190">
        <f>'3. FPI X EDAD X CENTROS'!M47</f>
        <v>1205</v>
      </c>
      <c r="P36" s="190">
        <f>'3. FPI X EDAD X CENTROS'!N47</f>
        <v>491</v>
      </c>
      <c r="Q36" s="190">
        <f>'3. FPI X EDAD X CENTROS'!O47</f>
        <v>491</v>
      </c>
      <c r="R36" s="190">
        <f>'3. FPI X EDAD X CENTROS'!P47</f>
        <v>27</v>
      </c>
      <c r="S36" s="190">
        <f>'3. FPI X EDAD X CENTROS'!Q47</f>
        <v>27</v>
      </c>
      <c r="T36" s="190">
        <f>'3. FPI X EDAD X CENTROS'!R47</f>
        <v>15671</v>
      </c>
      <c r="U36" s="190">
        <f>'3. FPI X EDAD X CENTROS'!S47</f>
        <v>15671</v>
      </c>
      <c r="V36" s="190">
        <f>'3. FPI X EDAD X CENTROS'!T47</f>
        <v>384</v>
      </c>
      <c r="W36" s="190">
        <f>'3. FPI X EDAD X CENTROS'!U47</f>
        <v>384</v>
      </c>
      <c r="X36" s="190">
        <f>'3. FPI X EDAD X CENTROS'!V47</f>
        <v>3892</v>
      </c>
      <c r="Y36" s="190">
        <f>'3. FPI X EDAD X CENTROS'!W47</f>
        <v>3892</v>
      </c>
      <c r="Z36" s="190">
        <f>'3. FPI X EDAD X CENTROS'!X47</f>
        <v>1688</v>
      </c>
      <c r="AA36" s="190">
        <f>'3. FPI X EDAD X CENTROS'!Y47</f>
        <v>1688</v>
      </c>
      <c r="AB36" s="190">
        <f>'3. FPI X EDAD X CENTROS'!Z47</f>
        <v>1833</v>
      </c>
      <c r="AC36" s="190">
        <f>'3. FPI X EDAD X CENTROS'!AA47</f>
        <v>1833</v>
      </c>
      <c r="AD36" s="190">
        <f>'3. FPI X EDAD X CENTROS'!AB47</f>
        <v>673</v>
      </c>
      <c r="AE36" s="190">
        <f>'3. FPI X EDAD X CENTROS'!AC47</f>
        <v>673</v>
      </c>
      <c r="AF36" s="190">
        <f>'3. FPI X EDAD X CENTROS'!AD47</f>
        <v>28</v>
      </c>
      <c r="AG36" s="190">
        <f>'3. FPI X EDAD X CENTROS'!AE47</f>
        <v>28</v>
      </c>
      <c r="AH36" s="190">
        <f>'3. FPI X EDAD X CENTROS'!AF47</f>
        <v>8498</v>
      </c>
      <c r="AI36" s="190">
        <f>'3. FPI X EDAD X CENTROS'!AG47</f>
        <v>8498</v>
      </c>
      <c r="AJ36" s="190">
        <f>'3. FPI X EDAD X CENTROS'!AH47</f>
        <v>8038</v>
      </c>
      <c r="AK36" s="190">
        <f>'3. FPI X EDAD X CENTROS'!AI47</f>
        <v>8038</v>
      </c>
      <c r="AL36" s="190">
        <f>'3. FPI X EDAD X CENTROS'!AJ47</f>
        <v>8807</v>
      </c>
      <c r="AM36" s="190">
        <f>'3. FPI X EDAD X CENTROS'!AK47</f>
        <v>8807</v>
      </c>
      <c r="AN36" s="190">
        <f>'3. FPI X EDAD X CENTROS'!AL47</f>
        <v>3067</v>
      </c>
      <c r="AO36" s="190">
        <f>'3. FPI X EDAD X CENTROS'!AM47</f>
        <v>3067</v>
      </c>
      <c r="AP36" s="190">
        <f>'3. FPI X EDAD X CENTROS'!AN47</f>
        <v>3038</v>
      </c>
      <c r="AQ36" s="190">
        <f>'3. FPI X EDAD X CENTROS'!AO47</f>
        <v>3038</v>
      </c>
      <c r="AR36" s="190">
        <f>'3. FPI X EDAD X CENTROS'!AP47</f>
        <v>1164</v>
      </c>
      <c r="AS36" s="190">
        <f>'3. FPI X EDAD X CENTROS'!AQ47</f>
        <v>1164</v>
      </c>
      <c r="AT36" s="190">
        <f>'3. FPI X EDAD X CENTROS'!AR47</f>
        <v>55</v>
      </c>
      <c r="AU36" s="190">
        <f>'3. FPI X EDAD X CENTROS'!AS47</f>
        <v>55</v>
      </c>
      <c r="AV36" s="190">
        <f>'3. FPI X EDAD X CENTROS'!AT47</f>
        <v>24169</v>
      </c>
      <c r="AW36" s="190">
        <f>'3. FPI X EDAD X CENTROS'!AU47</f>
        <v>24169</v>
      </c>
      <c r="AX36" s="190">
        <f>'3. FPI X EDAD X CENTROS'!AV47</f>
        <v>6817</v>
      </c>
      <c r="AY36" s="191">
        <f>'3. FPI X EDAD X CENTROS'!AW47</f>
        <v>4545</v>
      </c>
      <c r="AZ36" s="191">
        <f>'3. FPI X EDAD X CENTROS'!AX47</f>
        <v>17996</v>
      </c>
      <c r="BA36" s="191">
        <f>'3. FPI X EDAD X CENTROS'!AY47</f>
        <v>15027</v>
      </c>
      <c r="BB36" s="191">
        <f>'3. FPI X EDAD X CENTROS'!AZ47</f>
        <v>14206</v>
      </c>
      <c r="BC36" s="191">
        <f>'3. FPI X EDAD X CENTROS'!BA47</f>
        <v>12656</v>
      </c>
      <c r="BD36" s="191">
        <f>'3. FPI X EDAD X CENTROS'!BB47</f>
        <v>19522</v>
      </c>
      <c r="BE36" s="191">
        <f>'3. FPI X EDAD X CENTROS'!BC47</f>
        <v>17230</v>
      </c>
      <c r="BF36" s="191">
        <f>'3. FPI X EDAD X CENTROS'!BD47</f>
        <v>13696</v>
      </c>
      <c r="BG36" s="191">
        <f>'3. FPI X EDAD X CENTROS'!BE47</f>
        <v>11458</v>
      </c>
      <c r="BH36" s="191">
        <f>'3. FPI X EDAD X CENTROS'!BF47</f>
        <v>4409</v>
      </c>
      <c r="BI36" s="191">
        <f>'3. FPI X EDAD X CENTROS'!BG47</f>
        <v>3543</v>
      </c>
      <c r="BJ36" s="191">
        <f>'3. FPI X EDAD X CENTROS'!BH47</f>
        <v>76646</v>
      </c>
      <c r="BK36" s="191">
        <f>'3. FPI X EDAD X CENTROS'!BI47</f>
        <v>64459</v>
      </c>
      <c r="BL36" s="191">
        <f>'3. FPI X EDAD X CENTROS'!BJ47</f>
        <v>14855</v>
      </c>
      <c r="BM36" s="191">
        <f>'3. FPI X EDAD X CENTROS'!BK47</f>
        <v>12583</v>
      </c>
      <c r="BN36" s="191">
        <f>'3. FPI X EDAD X CENTROS'!BL47</f>
        <v>26803</v>
      </c>
      <c r="BO36" s="191">
        <f>'3. FPI X EDAD X CENTROS'!BM47</f>
        <v>23834</v>
      </c>
      <c r="BP36" s="191">
        <f>'3. FPI X EDAD X CENTROS'!BN47</f>
        <v>17273</v>
      </c>
      <c r="BQ36" s="191">
        <f>'3. FPI X EDAD X CENTROS'!BO47</f>
        <v>15723</v>
      </c>
      <c r="BR36" s="191">
        <f>'3. FPI X EDAD X CENTROS'!BP47</f>
        <v>22560</v>
      </c>
      <c r="BS36" s="191">
        <f>'3. FPI X EDAD X CENTROS'!BQ47</f>
        <v>20268</v>
      </c>
      <c r="BT36" s="191">
        <f>'3. FPI X EDAD X CENTROS'!BR47</f>
        <v>14860</v>
      </c>
      <c r="BU36" s="191">
        <f>'3. FPI X EDAD X CENTROS'!BS47</f>
        <v>12622</v>
      </c>
      <c r="BV36" s="191">
        <f>'3. FPI X EDAD X CENTROS'!BT47</f>
        <v>4464</v>
      </c>
      <c r="BW36" s="191">
        <f>'3. FPI X EDAD X CENTROS'!BU47</f>
        <v>3598</v>
      </c>
      <c r="BX36" s="191">
        <f>'3. FPI X EDAD X CENTROS'!BV47</f>
        <v>100815</v>
      </c>
      <c r="BY36" s="191">
        <f>'3. FPI X EDAD X CENTROS'!BW47</f>
        <v>88628</v>
      </c>
    </row>
    <row r="37" spans="2:77" s="42" customFormat="1" ht="15.6" x14ac:dyDescent="0.6">
      <c r="B37" s="50">
        <v>11</v>
      </c>
      <c r="C37" s="51" t="s">
        <v>19</v>
      </c>
      <c r="D37" s="23" t="s">
        <v>22</v>
      </c>
      <c r="E37" s="51" t="s">
        <v>84</v>
      </c>
      <c r="F37" s="50">
        <v>9403</v>
      </c>
      <c r="G37" s="51" t="s">
        <v>22</v>
      </c>
      <c r="H37" s="190">
        <f>'3. FPI X EDAD X CENTROS'!F48</f>
        <v>257</v>
      </c>
      <c r="I37" s="190">
        <f>'3. FPI X EDAD X CENTROS'!G48</f>
        <v>257</v>
      </c>
      <c r="J37" s="190">
        <f>'3. FPI X EDAD X CENTROS'!H48</f>
        <v>2521</v>
      </c>
      <c r="K37" s="190">
        <f>'3. FPI X EDAD X CENTROS'!I48</f>
        <v>2521</v>
      </c>
      <c r="L37" s="190">
        <f>'3. FPI X EDAD X CENTROS'!J48</f>
        <v>564</v>
      </c>
      <c r="M37" s="190">
        <f>'3. FPI X EDAD X CENTROS'!K48</f>
        <v>564</v>
      </c>
      <c r="N37" s="190">
        <f>'3. FPI X EDAD X CENTROS'!L48</f>
        <v>511</v>
      </c>
      <c r="O37" s="190">
        <f>'3. FPI X EDAD X CENTROS'!M48</f>
        <v>511</v>
      </c>
      <c r="P37" s="190">
        <f>'3. FPI X EDAD X CENTROS'!N48</f>
        <v>400</v>
      </c>
      <c r="Q37" s="190">
        <f>'3. FPI X EDAD X CENTROS'!O48</f>
        <v>400</v>
      </c>
      <c r="R37" s="190">
        <f>'3. FPI X EDAD X CENTROS'!P48</f>
        <v>69</v>
      </c>
      <c r="S37" s="190">
        <f>'3. FPI X EDAD X CENTROS'!Q48</f>
        <v>69</v>
      </c>
      <c r="T37" s="190">
        <f>'3. FPI X EDAD X CENTROS'!R48</f>
        <v>4322</v>
      </c>
      <c r="U37" s="190">
        <f>'3. FPI X EDAD X CENTROS'!S48</f>
        <v>4322</v>
      </c>
      <c r="V37" s="190">
        <f>'3. FPI X EDAD X CENTROS'!T48</f>
        <v>72</v>
      </c>
      <c r="W37" s="190">
        <f>'3. FPI X EDAD X CENTROS'!U48</f>
        <v>72</v>
      </c>
      <c r="X37" s="190">
        <f>'3. FPI X EDAD X CENTROS'!V48</f>
        <v>840</v>
      </c>
      <c r="Y37" s="190">
        <f>'3. FPI X EDAD X CENTROS'!W48</f>
        <v>840</v>
      </c>
      <c r="Z37" s="190">
        <f>'3. FPI X EDAD X CENTROS'!X48</f>
        <v>256</v>
      </c>
      <c r="AA37" s="190">
        <f>'3. FPI X EDAD X CENTROS'!Y48</f>
        <v>256</v>
      </c>
      <c r="AB37" s="190">
        <f>'3. FPI X EDAD X CENTROS'!Z48</f>
        <v>242</v>
      </c>
      <c r="AC37" s="190">
        <f>'3. FPI X EDAD X CENTROS'!AA48</f>
        <v>242</v>
      </c>
      <c r="AD37" s="190">
        <f>'3. FPI X EDAD X CENTROS'!AB48</f>
        <v>144</v>
      </c>
      <c r="AE37" s="190">
        <f>'3. FPI X EDAD X CENTROS'!AC48</f>
        <v>144</v>
      </c>
      <c r="AF37" s="190">
        <f>'3. FPI X EDAD X CENTROS'!AD48</f>
        <v>5</v>
      </c>
      <c r="AG37" s="190">
        <f>'3. FPI X EDAD X CENTROS'!AE48</f>
        <v>5</v>
      </c>
      <c r="AH37" s="190">
        <f>'3. FPI X EDAD X CENTROS'!AF48</f>
        <v>1559</v>
      </c>
      <c r="AI37" s="190">
        <f>'3. FPI X EDAD X CENTROS'!AG48</f>
        <v>1559</v>
      </c>
      <c r="AJ37" s="190">
        <f>'3. FPI X EDAD X CENTROS'!AH48</f>
        <v>329</v>
      </c>
      <c r="AK37" s="190">
        <f>'3. FPI X EDAD X CENTROS'!AI48</f>
        <v>329</v>
      </c>
      <c r="AL37" s="190">
        <f>'3. FPI X EDAD X CENTROS'!AJ48</f>
        <v>3361</v>
      </c>
      <c r="AM37" s="190">
        <f>'3. FPI X EDAD X CENTROS'!AK48</f>
        <v>3361</v>
      </c>
      <c r="AN37" s="190">
        <f>'3. FPI X EDAD X CENTROS'!AL48</f>
        <v>820</v>
      </c>
      <c r="AO37" s="190">
        <f>'3. FPI X EDAD X CENTROS'!AM48</f>
        <v>820</v>
      </c>
      <c r="AP37" s="190">
        <f>'3. FPI X EDAD X CENTROS'!AN48</f>
        <v>753</v>
      </c>
      <c r="AQ37" s="190">
        <f>'3. FPI X EDAD X CENTROS'!AO48</f>
        <v>753</v>
      </c>
      <c r="AR37" s="190">
        <f>'3. FPI X EDAD X CENTROS'!AP48</f>
        <v>544</v>
      </c>
      <c r="AS37" s="190">
        <f>'3. FPI X EDAD X CENTROS'!AQ48</f>
        <v>544</v>
      </c>
      <c r="AT37" s="190">
        <f>'3. FPI X EDAD X CENTROS'!AR48</f>
        <v>74</v>
      </c>
      <c r="AU37" s="190">
        <f>'3. FPI X EDAD X CENTROS'!AS48</f>
        <v>74</v>
      </c>
      <c r="AV37" s="190">
        <f>'3. FPI X EDAD X CENTROS'!AT48</f>
        <v>5881</v>
      </c>
      <c r="AW37" s="190">
        <f>'3. FPI X EDAD X CENTROS'!AU48</f>
        <v>5881</v>
      </c>
      <c r="AX37" s="190">
        <f>'3. FPI X EDAD X CENTROS'!AV48</f>
        <v>3274</v>
      </c>
      <c r="AY37" s="191">
        <f>'3. FPI X EDAD X CENTROS'!AW48</f>
        <v>2541</v>
      </c>
      <c r="AZ37" s="191">
        <f>'3. FPI X EDAD X CENTROS'!AX48</f>
        <v>11421</v>
      </c>
      <c r="BA37" s="191">
        <f>'3. FPI X EDAD X CENTROS'!AY48</f>
        <v>9238</v>
      </c>
      <c r="BB37" s="191">
        <f>'3. FPI X EDAD X CENTROS'!AZ48</f>
        <v>8551</v>
      </c>
      <c r="BC37" s="191">
        <f>'3. FPI X EDAD X CENTROS'!BA48</f>
        <v>7397</v>
      </c>
      <c r="BD37" s="191">
        <f>'3. FPI X EDAD X CENTROS'!BB48</f>
        <v>10610</v>
      </c>
      <c r="BE37" s="191">
        <f>'3. FPI X EDAD X CENTROS'!BC48</f>
        <v>8852</v>
      </c>
      <c r="BF37" s="191">
        <f>'3. FPI X EDAD X CENTROS'!BD48</f>
        <v>8724</v>
      </c>
      <c r="BG37" s="191">
        <f>'3. FPI X EDAD X CENTROS'!BE48</f>
        <v>6874</v>
      </c>
      <c r="BH37" s="191">
        <f>'3. FPI X EDAD X CENTROS'!BF48</f>
        <v>2264</v>
      </c>
      <c r="BI37" s="191">
        <f>'3. FPI X EDAD X CENTROS'!BG48</f>
        <v>1722</v>
      </c>
      <c r="BJ37" s="191">
        <f>'3. FPI X EDAD X CENTROS'!BH48</f>
        <v>44844</v>
      </c>
      <c r="BK37" s="191">
        <f>'3. FPI X EDAD X CENTROS'!BI48</f>
        <v>36624</v>
      </c>
      <c r="BL37" s="191">
        <f>'3. FPI X EDAD X CENTROS'!BJ48</f>
        <v>3603</v>
      </c>
      <c r="BM37" s="191">
        <f>'3. FPI X EDAD X CENTROS'!BK48</f>
        <v>2870</v>
      </c>
      <c r="BN37" s="191">
        <f>'3. FPI X EDAD X CENTROS'!BL48</f>
        <v>14782</v>
      </c>
      <c r="BO37" s="191">
        <f>'3. FPI X EDAD X CENTROS'!BM48</f>
        <v>12599</v>
      </c>
      <c r="BP37" s="191">
        <f>'3. FPI X EDAD X CENTROS'!BN48</f>
        <v>9371</v>
      </c>
      <c r="BQ37" s="191">
        <f>'3. FPI X EDAD X CENTROS'!BO48</f>
        <v>8217</v>
      </c>
      <c r="BR37" s="191">
        <f>'3. FPI X EDAD X CENTROS'!BP48</f>
        <v>11363</v>
      </c>
      <c r="BS37" s="191">
        <f>'3. FPI X EDAD X CENTROS'!BQ48</f>
        <v>9605</v>
      </c>
      <c r="BT37" s="191">
        <f>'3. FPI X EDAD X CENTROS'!BR48</f>
        <v>9268</v>
      </c>
      <c r="BU37" s="191">
        <f>'3. FPI X EDAD X CENTROS'!BS48</f>
        <v>7418</v>
      </c>
      <c r="BV37" s="191">
        <f>'3. FPI X EDAD X CENTROS'!BT48</f>
        <v>2338</v>
      </c>
      <c r="BW37" s="191">
        <f>'3. FPI X EDAD X CENTROS'!BU48</f>
        <v>1796</v>
      </c>
      <c r="BX37" s="191">
        <f>'3. FPI X EDAD X CENTROS'!BV48</f>
        <v>50725</v>
      </c>
      <c r="BY37" s="191">
        <f>'3. FPI X EDAD X CENTROS'!BW48</f>
        <v>42505</v>
      </c>
    </row>
    <row r="38" spans="2:77" s="42" customFormat="1" ht="15.6" x14ac:dyDescent="0.6">
      <c r="B38" s="50">
        <v>11</v>
      </c>
      <c r="C38" s="51" t="s">
        <v>19</v>
      </c>
      <c r="D38" s="23" t="s">
        <v>17</v>
      </c>
      <c r="E38" s="51" t="s">
        <v>85</v>
      </c>
      <c r="F38" s="50">
        <v>9404</v>
      </c>
      <c r="G38" s="51" t="s">
        <v>17</v>
      </c>
      <c r="H38" s="190">
        <f>'3. FPI X EDAD X CENTROS'!F49</f>
        <v>4057</v>
      </c>
      <c r="I38" s="190">
        <f>'3. FPI X EDAD X CENTROS'!G49</f>
        <v>4057</v>
      </c>
      <c r="J38" s="190">
        <f>'3. FPI X EDAD X CENTROS'!H49</f>
        <v>2287</v>
      </c>
      <c r="K38" s="190">
        <f>'3. FPI X EDAD X CENTROS'!I49</f>
        <v>2287</v>
      </c>
      <c r="L38" s="190">
        <f>'3. FPI X EDAD X CENTROS'!J49</f>
        <v>695</v>
      </c>
      <c r="M38" s="190">
        <f>'3. FPI X EDAD X CENTROS'!K49</f>
        <v>695</v>
      </c>
      <c r="N38" s="190">
        <f>'3. FPI X EDAD X CENTROS'!L49</f>
        <v>650</v>
      </c>
      <c r="O38" s="190">
        <f>'3. FPI X EDAD X CENTROS'!M49</f>
        <v>650</v>
      </c>
      <c r="P38" s="190">
        <f>'3. FPI X EDAD X CENTROS'!N49</f>
        <v>284</v>
      </c>
      <c r="Q38" s="190">
        <f>'3. FPI X EDAD X CENTROS'!O49</f>
        <v>284</v>
      </c>
      <c r="R38" s="190">
        <f>'3. FPI X EDAD X CENTROS'!P49</f>
        <v>49</v>
      </c>
      <c r="S38" s="190">
        <f>'3. FPI X EDAD X CENTROS'!Q49</f>
        <v>49</v>
      </c>
      <c r="T38" s="190">
        <f>'3. FPI X EDAD X CENTROS'!R49</f>
        <v>8022</v>
      </c>
      <c r="U38" s="190">
        <f>'3. FPI X EDAD X CENTROS'!S49</f>
        <v>8022</v>
      </c>
      <c r="V38" s="190">
        <f>'3. FPI X EDAD X CENTROS'!T49</f>
        <v>519</v>
      </c>
      <c r="W38" s="190">
        <f>'3. FPI X EDAD X CENTROS'!U49</f>
        <v>519</v>
      </c>
      <c r="X38" s="190">
        <f>'3. FPI X EDAD X CENTROS'!V49</f>
        <v>7620</v>
      </c>
      <c r="Y38" s="190">
        <f>'3. FPI X EDAD X CENTROS'!W49</f>
        <v>7620</v>
      </c>
      <c r="Z38" s="190">
        <f>'3. FPI X EDAD X CENTROS'!X49</f>
        <v>2907</v>
      </c>
      <c r="AA38" s="190">
        <f>'3. FPI X EDAD X CENTROS'!Y49</f>
        <v>2907</v>
      </c>
      <c r="AB38" s="190">
        <f>'3. FPI X EDAD X CENTROS'!Z49</f>
        <v>2488</v>
      </c>
      <c r="AC38" s="190">
        <f>'3. FPI X EDAD X CENTROS'!AA49</f>
        <v>2488</v>
      </c>
      <c r="AD38" s="190">
        <f>'3. FPI X EDAD X CENTROS'!AB49</f>
        <v>815</v>
      </c>
      <c r="AE38" s="190">
        <f>'3. FPI X EDAD X CENTROS'!AC49</f>
        <v>815</v>
      </c>
      <c r="AF38" s="190">
        <f>'3. FPI X EDAD X CENTROS'!AD49</f>
        <v>50</v>
      </c>
      <c r="AG38" s="190">
        <f>'3. FPI X EDAD X CENTROS'!AE49</f>
        <v>50</v>
      </c>
      <c r="AH38" s="190">
        <f>'3. FPI X EDAD X CENTROS'!AF49</f>
        <v>14399</v>
      </c>
      <c r="AI38" s="190">
        <f>'3. FPI X EDAD X CENTROS'!AG49</f>
        <v>14399</v>
      </c>
      <c r="AJ38" s="190">
        <f>'3. FPI X EDAD X CENTROS'!AH49</f>
        <v>4576</v>
      </c>
      <c r="AK38" s="190">
        <f>'3. FPI X EDAD X CENTROS'!AI49</f>
        <v>4576</v>
      </c>
      <c r="AL38" s="190">
        <f>'3. FPI X EDAD X CENTROS'!AJ49</f>
        <v>9907</v>
      </c>
      <c r="AM38" s="190">
        <f>'3. FPI X EDAD X CENTROS'!AK49</f>
        <v>9907</v>
      </c>
      <c r="AN38" s="190">
        <f>'3. FPI X EDAD X CENTROS'!AL49</f>
        <v>3602</v>
      </c>
      <c r="AO38" s="190">
        <f>'3. FPI X EDAD X CENTROS'!AM49</f>
        <v>3602</v>
      </c>
      <c r="AP38" s="190">
        <f>'3. FPI X EDAD X CENTROS'!AN49</f>
        <v>3138</v>
      </c>
      <c r="AQ38" s="190">
        <f>'3. FPI X EDAD X CENTROS'!AO49</f>
        <v>3138</v>
      </c>
      <c r="AR38" s="190">
        <f>'3. FPI X EDAD X CENTROS'!AP49</f>
        <v>1099</v>
      </c>
      <c r="AS38" s="190">
        <f>'3. FPI X EDAD X CENTROS'!AQ49</f>
        <v>1099</v>
      </c>
      <c r="AT38" s="190">
        <f>'3. FPI X EDAD X CENTROS'!AR49</f>
        <v>99</v>
      </c>
      <c r="AU38" s="190">
        <f>'3. FPI X EDAD X CENTROS'!AS49</f>
        <v>99</v>
      </c>
      <c r="AV38" s="190">
        <f>'3. FPI X EDAD X CENTROS'!AT49</f>
        <v>22421</v>
      </c>
      <c r="AW38" s="190">
        <f>'3. FPI X EDAD X CENTROS'!AU49</f>
        <v>22421</v>
      </c>
      <c r="AX38" s="190">
        <f>'3. FPI X EDAD X CENTROS'!AV49</f>
        <v>4450</v>
      </c>
      <c r="AY38" s="191">
        <f>'3. FPI X EDAD X CENTROS'!AW49</f>
        <v>3348</v>
      </c>
      <c r="AZ38" s="191">
        <f>'3. FPI X EDAD X CENTROS'!AX49</f>
        <v>10394</v>
      </c>
      <c r="BA38" s="191">
        <f>'3. FPI X EDAD X CENTROS'!AY49</f>
        <v>8363</v>
      </c>
      <c r="BB38" s="191">
        <f>'3. FPI X EDAD X CENTROS'!AZ49</f>
        <v>6836</v>
      </c>
      <c r="BC38" s="191">
        <f>'3. FPI X EDAD X CENTROS'!BA49</f>
        <v>5955</v>
      </c>
      <c r="BD38" s="191">
        <f>'3. FPI X EDAD X CENTROS'!BB49</f>
        <v>8154</v>
      </c>
      <c r="BE38" s="191">
        <f>'3. FPI X EDAD X CENTROS'!BC49</f>
        <v>7058</v>
      </c>
      <c r="BF38" s="191">
        <f>'3. FPI X EDAD X CENTROS'!BD49</f>
        <v>5544</v>
      </c>
      <c r="BG38" s="191">
        <f>'3. FPI X EDAD X CENTROS'!BE49</f>
        <v>4682</v>
      </c>
      <c r="BH38" s="191">
        <f>'3. FPI X EDAD X CENTROS'!BF49</f>
        <v>1962</v>
      </c>
      <c r="BI38" s="191">
        <f>'3. FPI X EDAD X CENTROS'!BG49</f>
        <v>1297</v>
      </c>
      <c r="BJ38" s="191">
        <f>'3. FPI X EDAD X CENTROS'!BH49</f>
        <v>37340</v>
      </c>
      <c r="BK38" s="191">
        <f>'3. FPI X EDAD X CENTROS'!BI49</f>
        <v>30703</v>
      </c>
      <c r="BL38" s="191">
        <f>'3. FPI X EDAD X CENTROS'!BJ49</f>
        <v>9026</v>
      </c>
      <c r="BM38" s="191">
        <f>'3. FPI X EDAD X CENTROS'!BK49</f>
        <v>7924</v>
      </c>
      <c r="BN38" s="191">
        <f>'3. FPI X EDAD X CENTROS'!BL49</f>
        <v>20301</v>
      </c>
      <c r="BO38" s="191">
        <f>'3. FPI X EDAD X CENTROS'!BM49</f>
        <v>18270</v>
      </c>
      <c r="BP38" s="191">
        <f>'3. FPI X EDAD X CENTROS'!BN49</f>
        <v>10438</v>
      </c>
      <c r="BQ38" s="191">
        <f>'3. FPI X EDAD X CENTROS'!BO49</f>
        <v>9557</v>
      </c>
      <c r="BR38" s="191">
        <f>'3. FPI X EDAD X CENTROS'!BP49</f>
        <v>11292</v>
      </c>
      <c r="BS38" s="191">
        <f>'3. FPI X EDAD X CENTROS'!BQ49</f>
        <v>10196</v>
      </c>
      <c r="BT38" s="191">
        <f>'3. FPI X EDAD X CENTROS'!BR49</f>
        <v>6643</v>
      </c>
      <c r="BU38" s="191">
        <f>'3. FPI X EDAD X CENTROS'!BS49</f>
        <v>5781</v>
      </c>
      <c r="BV38" s="191">
        <f>'3. FPI X EDAD X CENTROS'!BT49</f>
        <v>2061</v>
      </c>
      <c r="BW38" s="191">
        <f>'3. FPI X EDAD X CENTROS'!BU49</f>
        <v>1396</v>
      </c>
      <c r="BX38" s="191">
        <f>'3. FPI X EDAD X CENTROS'!BV49</f>
        <v>59761</v>
      </c>
      <c r="BY38" s="191">
        <f>'3. FPI X EDAD X CENTROS'!BW49</f>
        <v>53124</v>
      </c>
    </row>
    <row r="39" spans="2:77" s="42" customFormat="1" ht="15.6" x14ac:dyDescent="0.6">
      <c r="B39" s="50">
        <v>11</v>
      </c>
      <c r="C39" s="51" t="s">
        <v>19</v>
      </c>
      <c r="D39" s="23" t="s">
        <v>17</v>
      </c>
      <c r="E39" s="51" t="s">
        <v>86</v>
      </c>
      <c r="F39" s="50">
        <v>9405</v>
      </c>
      <c r="G39" s="51" t="s">
        <v>17</v>
      </c>
      <c r="H39" s="190">
        <f>'3. FPI X EDAD X CENTROS'!F50</f>
        <v>11808</v>
      </c>
      <c r="I39" s="190">
        <f>'3. FPI X EDAD X CENTROS'!G50</f>
        <v>11807</v>
      </c>
      <c r="J39" s="190">
        <f>'3. FPI X EDAD X CENTROS'!H50</f>
        <v>6201</v>
      </c>
      <c r="K39" s="190">
        <f>'3. FPI X EDAD X CENTROS'!I50</f>
        <v>6201</v>
      </c>
      <c r="L39" s="190">
        <f>'3. FPI X EDAD X CENTROS'!J50</f>
        <v>1500</v>
      </c>
      <c r="M39" s="190">
        <f>'3. FPI X EDAD X CENTROS'!K50</f>
        <v>1500</v>
      </c>
      <c r="N39" s="190">
        <f>'3. FPI X EDAD X CENTROS'!L50</f>
        <v>1151</v>
      </c>
      <c r="O39" s="190">
        <f>'3. FPI X EDAD X CENTROS'!M50</f>
        <v>1151</v>
      </c>
      <c r="P39" s="190">
        <f>'3. FPI X EDAD X CENTROS'!N50</f>
        <v>449</v>
      </c>
      <c r="Q39" s="190">
        <f>'3. FPI X EDAD X CENTROS'!O50</f>
        <v>449</v>
      </c>
      <c r="R39" s="190">
        <f>'3. FPI X EDAD X CENTROS'!P50</f>
        <v>23</v>
      </c>
      <c r="S39" s="190">
        <f>'3. FPI X EDAD X CENTROS'!Q50</f>
        <v>23</v>
      </c>
      <c r="T39" s="190">
        <f>'3. FPI X EDAD X CENTROS'!R50</f>
        <v>21132</v>
      </c>
      <c r="U39" s="190">
        <f>'3. FPI X EDAD X CENTROS'!S50</f>
        <v>21131</v>
      </c>
      <c r="V39" s="190">
        <f>'3. FPI X EDAD X CENTROS'!T50</f>
        <v>1354</v>
      </c>
      <c r="W39" s="190">
        <f>'3. FPI X EDAD X CENTROS'!U50</f>
        <v>1354</v>
      </c>
      <c r="X39" s="190">
        <f>'3. FPI X EDAD X CENTROS'!V50</f>
        <v>11435</v>
      </c>
      <c r="Y39" s="190">
        <f>'3. FPI X EDAD X CENTROS'!W50</f>
        <v>11433</v>
      </c>
      <c r="Z39" s="190">
        <f>'3. FPI X EDAD X CENTROS'!X50</f>
        <v>4623</v>
      </c>
      <c r="AA39" s="190">
        <f>'3. FPI X EDAD X CENTROS'!Y50</f>
        <v>4623</v>
      </c>
      <c r="AB39" s="190">
        <f>'3. FPI X EDAD X CENTROS'!Z50</f>
        <v>4137</v>
      </c>
      <c r="AC39" s="190">
        <f>'3. FPI X EDAD X CENTROS'!AA50</f>
        <v>4137</v>
      </c>
      <c r="AD39" s="190">
        <f>'3. FPI X EDAD X CENTROS'!AB50</f>
        <v>1226</v>
      </c>
      <c r="AE39" s="190">
        <f>'3. FPI X EDAD X CENTROS'!AC50</f>
        <v>1226</v>
      </c>
      <c r="AF39" s="190">
        <f>'3. FPI X EDAD X CENTROS'!AD50</f>
        <v>53</v>
      </c>
      <c r="AG39" s="190">
        <f>'3. FPI X EDAD X CENTROS'!AE50</f>
        <v>53</v>
      </c>
      <c r="AH39" s="190">
        <f>'3. FPI X EDAD X CENTROS'!AF50</f>
        <v>22828</v>
      </c>
      <c r="AI39" s="190">
        <f>'3. FPI X EDAD X CENTROS'!AG50</f>
        <v>22826</v>
      </c>
      <c r="AJ39" s="190">
        <f>'3. FPI X EDAD X CENTROS'!AH50</f>
        <v>13162</v>
      </c>
      <c r="AK39" s="190">
        <f>'3. FPI X EDAD X CENTROS'!AI50</f>
        <v>13161</v>
      </c>
      <c r="AL39" s="190">
        <f>'3. FPI X EDAD X CENTROS'!AJ50</f>
        <v>17636</v>
      </c>
      <c r="AM39" s="190">
        <f>'3. FPI X EDAD X CENTROS'!AK50</f>
        <v>17634</v>
      </c>
      <c r="AN39" s="190">
        <f>'3. FPI X EDAD X CENTROS'!AL50</f>
        <v>6123</v>
      </c>
      <c r="AO39" s="190">
        <f>'3. FPI X EDAD X CENTROS'!AM50</f>
        <v>6123</v>
      </c>
      <c r="AP39" s="190">
        <f>'3. FPI X EDAD X CENTROS'!AN50</f>
        <v>5288</v>
      </c>
      <c r="AQ39" s="190">
        <f>'3. FPI X EDAD X CENTROS'!AO50</f>
        <v>5288</v>
      </c>
      <c r="AR39" s="190">
        <f>'3. FPI X EDAD X CENTROS'!AP50</f>
        <v>1675</v>
      </c>
      <c r="AS39" s="190">
        <f>'3. FPI X EDAD X CENTROS'!AQ50</f>
        <v>1675</v>
      </c>
      <c r="AT39" s="190">
        <f>'3. FPI X EDAD X CENTROS'!AR50</f>
        <v>76</v>
      </c>
      <c r="AU39" s="190">
        <f>'3. FPI X EDAD X CENTROS'!AS50</f>
        <v>76</v>
      </c>
      <c r="AV39" s="190">
        <f>'3. FPI X EDAD X CENTROS'!AT50</f>
        <v>43960</v>
      </c>
      <c r="AW39" s="190">
        <f>'3. FPI X EDAD X CENTROS'!AU50</f>
        <v>43957</v>
      </c>
      <c r="AX39" s="190">
        <f>'3. FPI X EDAD X CENTROS'!AV50</f>
        <v>10558</v>
      </c>
      <c r="AY39" s="191">
        <f>'3. FPI X EDAD X CENTROS'!AW50</f>
        <v>9047</v>
      </c>
      <c r="AZ39" s="191">
        <f>'3. FPI X EDAD X CENTROS'!AX50</f>
        <v>18554</v>
      </c>
      <c r="BA39" s="191">
        <f>'3. FPI X EDAD X CENTROS'!AY50</f>
        <v>16212</v>
      </c>
      <c r="BB39" s="191">
        <f>'3. FPI X EDAD X CENTROS'!AZ50</f>
        <v>14732</v>
      </c>
      <c r="BC39" s="191">
        <f>'3. FPI X EDAD X CENTROS'!BA50</f>
        <v>12760</v>
      </c>
      <c r="BD39" s="191">
        <f>'3. FPI X EDAD X CENTROS'!BB50</f>
        <v>21086</v>
      </c>
      <c r="BE39" s="191">
        <f>'3. FPI X EDAD X CENTROS'!BC50</f>
        <v>17497</v>
      </c>
      <c r="BF39" s="191">
        <f>'3. FPI X EDAD X CENTROS'!BD50</f>
        <v>15878</v>
      </c>
      <c r="BG39" s="191">
        <f>'3. FPI X EDAD X CENTROS'!BE50</f>
        <v>12449</v>
      </c>
      <c r="BH39" s="191">
        <f>'3. FPI X EDAD X CENTROS'!BF50</f>
        <v>3897</v>
      </c>
      <c r="BI39" s="191">
        <f>'3. FPI X EDAD X CENTROS'!BG50</f>
        <v>3012</v>
      </c>
      <c r="BJ39" s="191">
        <f>'3. FPI X EDAD X CENTROS'!BH50</f>
        <v>84705</v>
      </c>
      <c r="BK39" s="191">
        <f>'3. FPI X EDAD X CENTROS'!BI50</f>
        <v>70977</v>
      </c>
      <c r="BL39" s="191">
        <f>'3. FPI X EDAD X CENTROS'!BJ50</f>
        <v>23720</v>
      </c>
      <c r="BM39" s="191">
        <f>'3. FPI X EDAD X CENTROS'!BK50</f>
        <v>22208</v>
      </c>
      <c r="BN39" s="191">
        <f>'3. FPI X EDAD X CENTROS'!BL50</f>
        <v>36190</v>
      </c>
      <c r="BO39" s="191">
        <f>'3. FPI X EDAD X CENTROS'!BM50</f>
        <v>33846</v>
      </c>
      <c r="BP39" s="191">
        <f>'3. FPI X EDAD X CENTROS'!BN50</f>
        <v>20855</v>
      </c>
      <c r="BQ39" s="191">
        <f>'3. FPI X EDAD X CENTROS'!BO50</f>
        <v>18883</v>
      </c>
      <c r="BR39" s="191">
        <f>'3. FPI X EDAD X CENTROS'!BP50</f>
        <v>26374</v>
      </c>
      <c r="BS39" s="191">
        <f>'3. FPI X EDAD X CENTROS'!BQ50</f>
        <v>22785</v>
      </c>
      <c r="BT39" s="191">
        <f>'3. FPI X EDAD X CENTROS'!BR50</f>
        <v>17553</v>
      </c>
      <c r="BU39" s="191">
        <f>'3. FPI X EDAD X CENTROS'!BS50</f>
        <v>14124</v>
      </c>
      <c r="BV39" s="191">
        <f>'3. FPI X EDAD X CENTROS'!BT50</f>
        <v>3973</v>
      </c>
      <c r="BW39" s="191">
        <f>'3. FPI X EDAD X CENTROS'!BU50</f>
        <v>3088</v>
      </c>
      <c r="BX39" s="191">
        <f>'3. FPI X EDAD X CENTROS'!BV50</f>
        <v>128665</v>
      </c>
      <c r="BY39" s="191">
        <f>'3. FPI X EDAD X CENTROS'!BW50</f>
        <v>114934</v>
      </c>
    </row>
    <row r="40" spans="2:77" s="42" customFormat="1" ht="15.6" x14ac:dyDescent="0.6">
      <c r="B40" s="50">
        <v>11</v>
      </c>
      <c r="C40" s="51" t="s">
        <v>19</v>
      </c>
      <c r="D40" s="23" t="s">
        <v>22</v>
      </c>
      <c r="E40" s="51" t="s">
        <v>87</v>
      </c>
      <c r="F40" s="50">
        <v>9406</v>
      </c>
      <c r="G40" s="51" t="s">
        <v>22</v>
      </c>
      <c r="H40" s="190">
        <f>'3. FPI X EDAD X CENTROS'!F51</f>
        <v>2119</v>
      </c>
      <c r="I40" s="190">
        <f>'3. FPI X EDAD X CENTROS'!G51</f>
        <v>2119</v>
      </c>
      <c r="J40" s="190">
        <f>'3. FPI X EDAD X CENTROS'!H51</f>
        <v>3416</v>
      </c>
      <c r="K40" s="190">
        <f>'3. FPI X EDAD X CENTROS'!I51</f>
        <v>3416</v>
      </c>
      <c r="L40" s="190">
        <f>'3. FPI X EDAD X CENTROS'!J51</f>
        <v>702</v>
      </c>
      <c r="M40" s="190">
        <f>'3. FPI X EDAD X CENTROS'!K51</f>
        <v>702</v>
      </c>
      <c r="N40" s="190">
        <f>'3. FPI X EDAD X CENTROS'!L51</f>
        <v>657</v>
      </c>
      <c r="O40" s="190">
        <f>'3. FPI X EDAD X CENTROS'!M51</f>
        <v>657</v>
      </c>
      <c r="P40" s="190">
        <f>'3. FPI X EDAD X CENTROS'!N51</f>
        <v>463</v>
      </c>
      <c r="Q40" s="190">
        <f>'3. FPI X EDAD X CENTROS'!O51</f>
        <v>463</v>
      </c>
      <c r="R40" s="190">
        <f>'3. FPI X EDAD X CENTROS'!P51</f>
        <v>110</v>
      </c>
      <c r="S40" s="190">
        <f>'3. FPI X EDAD X CENTROS'!Q51</f>
        <v>110</v>
      </c>
      <c r="T40" s="190">
        <f>'3. FPI X EDAD X CENTROS'!R51</f>
        <v>7467</v>
      </c>
      <c r="U40" s="190">
        <f>'3. FPI X EDAD X CENTROS'!S51</f>
        <v>7467</v>
      </c>
      <c r="V40" s="190">
        <f>'3. FPI X EDAD X CENTROS'!T51</f>
        <v>221</v>
      </c>
      <c r="W40" s="190">
        <f>'3. FPI X EDAD X CENTROS'!U51</f>
        <v>221</v>
      </c>
      <c r="X40" s="190">
        <f>'3. FPI X EDAD X CENTROS'!V51</f>
        <v>2181</v>
      </c>
      <c r="Y40" s="190">
        <f>'3. FPI X EDAD X CENTROS'!W51</f>
        <v>2181</v>
      </c>
      <c r="Z40" s="190">
        <f>'3. FPI X EDAD X CENTROS'!X51</f>
        <v>652</v>
      </c>
      <c r="AA40" s="190">
        <f>'3. FPI X EDAD X CENTROS'!Y51</f>
        <v>652</v>
      </c>
      <c r="AB40" s="190">
        <f>'3. FPI X EDAD X CENTROS'!Z51</f>
        <v>611</v>
      </c>
      <c r="AC40" s="190">
        <f>'3. FPI X EDAD X CENTROS'!AA51</f>
        <v>611</v>
      </c>
      <c r="AD40" s="190">
        <f>'3. FPI X EDAD X CENTROS'!AB51</f>
        <v>278</v>
      </c>
      <c r="AE40" s="190">
        <f>'3. FPI X EDAD X CENTROS'!AC51</f>
        <v>278</v>
      </c>
      <c r="AF40" s="190">
        <f>'3. FPI X EDAD X CENTROS'!AD51</f>
        <v>28</v>
      </c>
      <c r="AG40" s="190">
        <f>'3. FPI X EDAD X CENTROS'!AE51</f>
        <v>28</v>
      </c>
      <c r="AH40" s="190">
        <f>'3. FPI X EDAD X CENTROS'!AF51</f>
        <v>3971</v>
      </c>
      <c r="AI40" s="190">
        <f>'3. FPI X EDAD X CENTROS'!AG51</f>
        <v>3971</v>
      </c>
      <c r="AJ40" s="190">
        <f>'3. FPI X EDAD X CENTROS'!AH51</f>
        <v>2340</v>
      </c>
      <c r="AK40" s="190">
        <f>'3. FPI X EDAD X CENTROS'!AI51</f>
        <v>2340</v>
      </c>
      <c r="AL40" s="190">
        <f>'3. FPI X EDAD X CENTROS'!AJ51</f>
        <v>5597</v>
      </c>
      <c r="AM40" s="190">
        <f>'3. FPI X EDAD X CENTROS'!AK51</f>
        <v>5597</v>
      </c>
      <c r="AN40" s="190">
        <f>'3. FPI X EDAD X CENTROS'!AL51</f>
        <v>1354</v>
      </c>
      <c r="AO40" s="190">
        <f>'3. FPI X EDAD X CENTROS'!AM51</f>
        <v>1354</v>
      </c>
      <c r="AP40" s="190">
        <f>'3. FPI X EDAD X CENTROS'!AN51</f>
        <v>1268</v>
      </c>
      <c r="AQ40" s="190">
        <f>'3. FPI X EDAD X CENTROS'!AO51</f>
        <v>1268</v>
      </c>
      <c r="AR40" s="190">
        <f>'3. FPI X EDAD X CENTROS'!AP51</f>
        <v>741</v>
      </c>
      <c r="AS40" s="190">
        <f>'3. FPI X EDAD X CENTROS'!AQ51</f>
        <v>741</v>
      </c>
      <c r="AT40" s="190">
        <f>'3. FPI X EDAD X CENTROS'!AR51</f>
        <v>138</v>
      </c>
      <c r="AU40" s="190">
        <f>'3. FPI X EDAD X CENTROS'!AS51</f>
        <v>138</v>
      </c>
      <c r="AV40" s="190">
        <f>'3. FPI X EDAD X CENTROS'!AT51</f>
        <v>11438</v>
      </c>
      <c r="AW40" s="190">
        <f>'3. FPI X EDAD X CENTROS'!AU51</f>
        <v>11438</v>
      </c>
      <c r="AX40" s="190">
        <f>'3. FPI X EDAD X CENTROS'!AV51</f>
        <v>6611</v>
      </c>
      <c r="AY40" s="191">
        <f>'3. FPI X EDAD X CENTROS'!AW51</f>
        <v>4443</v>
      </c>
      <c r="AZ40" s="191">
        <f>'3. FPI X EDAD X CENTROS'!AX51</f>
        <v>12334</v>
      </c>
      <c r="BA40" s="191">
        <f>'3. FPI X EDAD X CENTROS'!AY51</f>
        <v>10239</v>
      </c>
      <c r="BB40" s="191">
        <f>'3. FPI X EDAD X CENTROS'!AZ51</f>
        <v>7338</v>
      </c>
      <c r="BC40" s="191">
        <f>'3. FPI X EDAD X CENTROS'!BA51</f>
        <v>6460</v>
      </c>
      <c r="BD40" s="191">
        <f>'3. FPI X EDAD X CENTROS'!BB51</f>
        <v>10260</v>
      </c>
      <c r="BE40" s="191">
        <f>'3. FPI X EDAD X CENTROS'!BC51</f>
        <v>8812</v>
      </c>
      <c r="BF40" s="191">
        <f>'3. FPI X EDAD X CENTROS'!BD51</f>
        <v>9826</v>
      </c>
      <c r="BG40" s="191">
        <f>'3. FPI X EDAD X CENTROS'!BE51</f>
        <v>8063</v>
      </c>
      <c r="BH40" s="191">
        <f>'3. FPI X EDAD X CENTROS'!BF51</f>
        <v>4481</v>
      </c>
      <c r="BI40" s="191">
        <f>'3. FPI X EDAD X CENTROS'!BG51</f>
        <v>3300</v>
      </c>
      <c r="BJ40" s="191">
        <f>'3. FPI X EDAD X CENTROS'!BH51</f>
        <v>50850</v>
      </c>
      <c r="BK40" s="191">
        <f>'3. FPI X EDAD X CENTROS'!BI51</f>
        <v>41317</v>
      </c>
      <c r="BL40" s="191">
        <f>'3. FPI X EDAD X CENTROS'!BJ51</f>
        <v>8951</v>
      </c>
      <c r="BM40" s="191">
        <f>'3. FPI X EDAD X CENTROS'!BK51</f>
        <v>6783</v>
      </c>
      <c r="BN40" s="191">
        <f>'3. FPI X EDAD X CENTROS'!BL51</f>
        <v>17931</v>
      </c>
      <c r="BO40" s="191">
        <f>'3. FPI X EDAD X CENTROS'!BM51</f>
        <v>15836</v>
      </c>
      <c r="BP40" s="191">
        <f>'3. FPI X EDAD X CENTROS'!BN51</f>
        <v>8692</v>
      </c>
      <c r="BQ40" s="191">
        <f>'3. FPI X EDAD X CENTROS'!BO51</f>
        <v>7814</v>
      </c>
      <c r="BR40" s="191">
        <f>'3. FPI X EDAD X CENTROS'!BP51</f>
        <v>11528</v>
      </c>
      <c r="BS40" s="191">
        <f>'3. FPI X EDAD X CENTROS'!BQ51</f>
        <v>10080</v>
      </c>
      <c r="BT40" s="191">
        <f>'3. FPI X EDAD X CENTROS'!BR51</f>
        <v>10567</v>
      </c>
      <c r="BU40" s="191">
        <f>'3. FPI X EDAD X CENTROS'!BS51</f>
        <v>8804</v>
      </c>
      <c r="BV40" s="191">
        <f>'3. FPI X EDAD X CENTROS'!BT51</f>
        <v>4619</v>
      </c>
      <c r="BW40" s="191">
        <f>'3. FPI X EDAD X CENTROS'!BU51</f>
        <v>3438</v>
      </c>
      <c r="BX40" s="191">
        <f>'3. FPI X EDAD X CENTROS'!BV51</f>
        <v>62288</v>
      </c>
      <c r="BY40" s="191">
        <f>'3. FPI X EDAD X CENTROS'!BW51</f>
        <v>52755</v>
      </c>
    </row>
    <row r="41" spans="2:77" s="42" customFormat="1" ht="15.6" x14ac:dyDescent="0.6">
      <c r="B41" s="50">
        <v>11</v>
      </c>
      <c r="C41" s="51" t="s">
        <v>19</v>
      </c>
      <c r="D41" s="23" t="s">
        <v>25</v>
      </c>
      <c r="E41" s="51" t="s">
        <v>88</v>
      </c>
      <c r="F41" s="50">
        <v>9508</v>
      </c>
      <c r="G41" s="51" t="s">
        <v>25</v>
      </c>
      <c r="H41" s="190">
        <f>'3. FPI X EDAD X CENTROS'!F52</f>
        <v>2013</v>
      </c>
      <c r="I41" s="190">
        <f>'3. FPI X EDAD X CENTROS'!G52</f>
        <v>2013</v>
      </c>
      <c r="J41" s="190">
        <f>'3. FPI X EDAD X CENTROS'!H52</f>
        <v>1098</v>
      </c>
      <c r="K41" s="190">
        <f>'3. FPI X EDAD X CENTROS'!I52</f>
        <v>1098</v>
      </c>
      <c r="L41" s="190">
        <f>'3. FPI X EDAD X CENTROS'!J52</f>
        <v>246</v>
      </c>
      <c r="M41" s="190">
        <f>'3. FPI X EDAD X CENTROS'!K52</f>
        <v>246</v>
      </c>
      <c r="N41" s="190">
        <f>'3. FPI X EDAD X CENTROS'!L52</f>
        <v>202</v>
      </c>
      <c r="O41" s="190">
        <f>'3. FPI X EDAD X CENTROS'!M52</f>
        <v>202</v>
      </c>
      <c r="P41" s="190">
        <f>'3. FPI X EDAD X CENTROS'!N52</f>
        <v>65</v>
      </c>
      <c r="Q41" s="190">
        <f>'3. FPI X EDAD X CENTROS'!O52</f>
        <v>65</v>
      </c>
      <c r="R41" s="190">
        <f>'3. FPI X EDAD X CENTROS'!P52</f>
        <v>6</v>
      </c>
      <c r="S41" s="190">
        <f>'3. FPI X EDAD X CENTROS'!Q52</f>
        <v>6</v>
      </c>
      <c r="T41" s="190">
        <f>'3. FPI X EDAD X CENTROS'!R52</f>
        <v>3630</v>
      </c>
      <c r="U41" s="190">
        <f>'3. FPI X EDAD X CENTROS'!S52</f>
        <v>3630</v>
      </c>
      <c r="V41" s="190">
        <f>'3. FPI X EDAD X CENTROS'!T52</f>
        <v>137</v>
      </c>
      <c r="W41" s="190">
        <f>'3. FPI X EDAD X CENTROS'!U52</f>
        <v>137</v>
      </c>
      <c r="X41" s="190">
        <f>'3. FPI X EDAD X CENTROS'!V52</f>
        <v>2154</v>
      </c>
      <c r="Y41" s="190">
        <f>'3. FPI X EDAD X CENTROS'!W52</f>
        <v>2154</v>
      </c>
      <c r="Z41" s="190">
        <f>'3. FPI X EDAD X CENTROS'!X52</f>
        <v>834</v>
      </c>
      <c r="AA41" s="190">
        <f>'3. FPI X EDAD X CENTROS'!Y52</f>
        <v>833</v>
      </c>
      <c r="AB41" s="190">
        <f>'3. FPI X EDAD X CENTROS'!Z52</f>
        <v>652</v>
      </c>
      <c r="AC41" s="190">
        <f>'3. FPI X EDAD X CENTROS'!AA52</f>
        <v>652</v>
      </c>
      <c r="AD41" s="190">
        <f>'3. FPI X EDAD X CENTROS'!AB52</f>
        <v>255</v>
      </c>
      <c r="AE41" s="190">
        <f>'3. FPI X EDAD X CENTROS'!AC52</f>
        <v>255</v>
      </c>
      <c r="AF41" s="190">
        <f>'3. FPI X EDAD X CENTROS'!AD52</f>
        <v>26</v>
      </c>
      <c r="AG41" s="190">
        <f>'3. FPI X EDAD X CENTROS'!AE52</f>
        <v>26</v>
      </c>
      <c r="AH41" s="190">
        <f>'3. FPI X EDAD X CENTROS'!AF52</f>
        <v>4058</v>
      </c>
      <c r="AI41" s="190">
        <f>'3. FPI X EDAD X CENTROS'!AG52</f>
        <v>4057</v>
      </c>
      <c r="AJ41" s="190">
        <f>'3. FPI X EDAD X CENTROS'!AH52</f>
        <v>2150</v>
      </c>
      <c r="AK41" s="190">
        <f>'3. FPI X EDAD X CENTROS'!AI52</f>
        <v>2150</v>
      </c>
      <c r="AL41" s="190">
        <f>'3. FPI X EDAD X CENTROS'!AJ52</f>
        <v>3252</v>
      </c>
      <c r="AM41" s="190">
        <f>'3. FPI X EDAD X CENTROS'!AK52</f>
        <v>3252</v>
      </c>
      <c r="AN41" s="190">
        <f>'3. FPI X EDAD X CENTROS'!AL52</f>
        <v>1080</v>
      </c>
      <c r="AO41" s="190">
        <f>'3. FPI X EDAD X CENTROS'!AM52</f>
        <v>1079</v>
      </c>
      <c r="AP41" s="190">
        <f>'3. FPI X EDAD X CENTROS'!AN52</f>
        <v>854</v>
      </c>
      <c r="AQ41" s="190">
        <f>'3. FPI X EDAD X CENTROS'!AO52</f>
        <v>854</v>
      </c>
      <c r="AR41" s="190">
        <f>'3. FPI X EDAD X CENTROS'!AP52</f>
        <v>320</v>
      </c>
      <c r="AS41" s="190">
        <f>'3. FPI X EDAD X CENTROS'!AQ52</f>
        <v>320</v>
      </c>
      <c r="AT41" s="190">
        <f>'3. FPI X EDAD X CENTROS'!AR52</f>
        <v>32</v>
      </c>
      <c r="AU41" s="190">
        <f>'3. FPI X EDAD X CENTROS'!AS52</f>
        <v>32</v>
      </c>
      <c r="AV41" s="190">
        <f>'3. FPI X EDAD X CENTROS'!AT52</f>
        <v>7688</v>
      </c>
      <c r="AW41" s="190">
        <f>'3. FPI X EDAD X CENTROS'!AU52</f>
        <v>7687</v>
      </c>
      <c r="AX41" s="190">
        <f>'3. FPI X EDAD X CENTROS'!AV52</f>
        <v>4815</v>
      </c>
      <c r="AY41" s="191">
        <f>'3. FPI X EDAD X CENTROS'!AW52</f>
        <v>4248</v>
      </c>
      <c r="AZ41" s="191">
        <f>'3. FPI X EDAD X CENTROS'!AX52</f>
        <v>11192</v>
      </c>
      <c r="BA41" s="191">
        <f>'3. FPI X EDAD X CENTROS'!AY52</f>
        <v>9313</v>
      </c>
      <c r="BB41" s="191">
        <f>'3. FPI X EDAD X CENTROS'!AZ52</f>
        <v>6533</v>
      </c>
      <c r="BC41" s="191">
        <f>'3. FPI X EDAD X CENTROS'!BA52</f>
        <v>5656</v>
      </c>
      <c r="BD41" s="191">
        <f>'3. FPI X EDAD X CENTROS'!BB52</f>
        <v>8153</v>
      </c>
      <c r="BE41" s="191">
        <f>'3. FPI X EDAD X CENTROS'!BC52</f>
        <v>7097</v>
      </c>
      <c r="BF41" s="191">
        <f>'3. FPI X EDAD X CENTROS'!BD52</f>
        <v>6623</v>
      </c>
      <c r="BG41" s="191">
        <f>'3. FPI X EDAD X CENTROS'!BE52</f>
        <v>5322</v>
      </c>
      <c r="BH41" s="191">
        <f>'3. FPI X EDAD X CENTROS'!BF52</f>
        <v>11508</v>
      </c>
      <c r="BI41" s="191">
        <f>'3. FPI X EDAD X CENTROS'!BG52</f>
        <v>7753</v>
      </c>
      <c r="BJ41" s="191">
        <f>'3. FPI X EDAD X CENTROS'!BH52</f>
        <v>48824</v>
      </c>
      <c r="BK41" s="191">
        <f>'3. FPI X EDAD X CENTROS'!BI52</f>
        <v>39389</v>
      </c>
      <c r="BL41" s="191">
        <f>'3. FPI X EDAD X CENTROS'!BJ52</f>
        <v>6965</v>
      </c>
      <c r="BM41" s="191">
        <f>'3. FPI X EDAD X CENTROS'!BK52</f>
        <v>6398</v>
      </c>
      <c r="BN41" s="191">
        <f>'3. FPI X EDAD X CENTROS'!BL52</f>
        <v>14444</v>
      </c>
      <c r="BO41" s="191">
        <f>'3. FPI X EDAD X CENTROS'!BM52</f>
        <v>12565</v>
      </c>
      <c r="BP41" s="191">
        <f>'3. FPI X EDAD X CENTROS'!BN52</f>
        <v>7613</v>
      </c>
      <c r="BQ41" s="191">
        <f>'3. FPI X EDAD X CENTROS'!BO52</f>
        <v>6735</v>
      </c>
      <c r="BR41" s="191">
        <f>'3. FPI X EDAD X CENTROS'!BP52</f>
        <v>9007</v>
      </c>
      <c r="BS41" s="191">
        <f>'3. FPI X EDAD X CENTROS'!BQ52</f>
        <v>7951</v>
      </c>
      <c r="BT41" s="191">
        <f>'3. FPI X EDAD X CENTROS'!BR52</f>
        <v>6943</v>
      </c>
      <c r="BU41" s="191">
        <f>'3. FPI X EDAD X CENTROS'!BS52</f>
        <v>5642</v>
      </c>
      <c r="BV41" s="191">
        <f>'3. FPI X EDAD X CENTROS'!BT52</f>
        <v>11540</v>
      </c>
      <c r="BW41" s="191">
        <f>'3. FPI X EDAD X CENTROS'!BU52</f>
        <v>7785</v>
      </c>
      <c r="BX41" s="191">
        <f>'3. FPI X EDAD X CENTROS'!BV52</f>
        <v>56512</v>
      </c>
      <c r="BY41" s="191">
        <f>'3. FPI X EDAD X CENTROS'!BW52</f>
        <v>47076</v>
      </c>
    </row>
    <row r="42" spans="2:77" s="42" customFormat="1" ht="15.6" x14ac:dyDescent="0.6">
      <c r="B42" s="50">
        <v>13</v>
      </c>
      <c r="C42" s="51" t="s">
        <v>20</v>
      </c>
      <c r="D42" s="23" t="s">
        <v>17</v>
      </c>
      <c r="E42" s="51" t="s">
        <v>89</v>
      </c>
      <c r="F42" s="50">
        <v>9104</v>
      </c>
      <c r="G42" s="51" t="s">
        <v>17</v>
      </c>
      <c r="H42" s="190">
        <f>'3. FPI X EDAD X CENTROS'!F53</f>
        <v>7977</v>
      </c>
      <c r="I42" s="190">
        <f>'3. FPI X EDAD X CENTROS'!G53</f>
        <v>7977</v>
      </c>
      <c r="J42" s="190">
        <f>'3. FPI X EDAD X CENTROS'!H53</f>
        <v>3524</v>
      </c>
      <c r="K42" s="190">
        <f>'3. FPI X EDAD X CENTROS'!I53</f>
        <v>3524</v>
      </c>
      <c r="L42" s="190">
        <f>'3. FPI X EDAD X CENTROS'!J53</f>
        <v>799</v>
      </c>
      <c r="M42" s="190">
        <f>'3. FPI X EDAD X CENTROS'!K53</f>
        <v>799</v>
      </c>
      <c r="N42" s="190">
        <f>'3. FPI X EDAD X CENTROS'!L53</f>
        <v>821</v>
      </c>
      <c r="O42" s="190">
        <f>'3. FPI X EDAD X CENTROS'!M53</f>
        <v>821</v>
      </c>
      <c r="P42" s="190">
        <f>'3. FPI X EDAD X CENTROS'!N53</f>
        <v>451</v>
      </c>
      <c r="Q42" s="190">
        <f>'3. FPI X EDAD X CENTROS'!O53</f>
        <v>451</v>
      </c>
      <c r="R42" s="190">
        <f>'3. FPI X EDAD X CENTROS'!P53</f>
        <v>102</v>
      </c>
      <c r="S42" s="190">
        <f>'3. FPI X EDAD X CENTROS'!Q53</f>
        <v>102</v>
      </c>
      <c r="T42" s="190">
        <f>'3. FPI X EDAD X CENTROS'!R53</f>
        <v>13674</v>
      </c>
      <c r="U42" s="190">
        <f>'3. FPI X EDAD X CENTROS'!S53</f>
        <v>13674</v>
      </c>
      <c r="V42" s="190">
        <f>'3. FPI X EDAD X CENTROS'!T53</f>
        <v>139</v>
      </c>
      <c r="W42" s="190">
        <f>'3. FPI X EDAD X CENTROS'!U53</f>
        <v>139</v>
      </c>
      <c r="X42" s="190">
        <f>'3. FPI X EDAD X CENTROS'!V53</f>
        <v>1824</v>
      </c>
      <c r="Y42" s="190">
        <f>'3. FPI X EDAD X CENTROS'!W53</f>
        <v>1824</v>
      </c>
      <c r="Z42" s="190">
        <f>'3. FPI X EDAD X CENTROS'!X53</f>
        <v>609</v>
      </c>
      <c r="AA42" s="190">
        <f>'3. FPI X EDAD X CENTROS'!Y53</f>
        <v>609</v>
      </c>
      <c r="AB42" s="190">
        <f>'3. FPI X EDAD X CENTROS'!Z53</f>
        <v>516</v>
      </c>
      <c r="AC42" s="190">
        <f>'3. FPI X EDAD X CENTROS'!AA53</f>
        <v>516</v>
      </c>
      <c r="AD42" s="190">
        <f>'3. FPI X EDAD X CENTROS'!AB53</f>
        <v>206</v>
      </c>
      <c r="AE42" s="190">
        <f>'3. FPI X EDAD X CENTROS'!AC53</f>
        <v>206</v>
      </c>
      <c r="AF42" s="190">
        <f>'3. FPI X EDAD X CENTROS'!AD53</f>
        <v>19</v>
      </c>
      <c r="AG42" s="190">
        <f>'3. FPI X EDAD X CENTROS'!AE53</f>
        <v>19</v>
      </c>
      <c r="AH42" s="190">
        <f>'3. FPI X EDAD X CENTROS'!AF53</f>
        <v>3313</v>
      </c>
      <c r="AI42" s="190">
        <f>'3. FPI X EDAD X CENTROS'!AG53</f>
        <v>3313</v>
      </c>
      <c r="AJ42" s="190">
        <f>'3. FPI X EDAD X CENTROS'!AH53</f>
        <v>8116</v>
      </c>
      <c r="AK42" s="190">
        <f>'3. FPI X EDAD X CENTROS'!AI53</f>
        <v>8116</v>
      </c>
      <c r="AL42" s="190">
        <f>'3. FPI X EDAD X CENTROS'!AJ53</f>
        <v>5348</v>
      </c>
      <c r="AM42" s="190">
        <f>'3. FPI X EDAD X CENTROS'!AK53</f>
        <v>5348</v>
      </c>
      <c r="AN42" s="190">
        <f>'3. FPI X EDAD X CENTROS'!AL53</f>
        <v>1408</v>
      </c>
      <c r="AO42" s="190">
        <f>'3. FPI X EDAD X CENTROS'!AM53</f>
        <v>1408</v>
      </c>
      <c r="AP42" s="190">
        <f>'3. FPI X EDAD X CENTROS'!AN53</f>
        <v>1337</v>
      </c>
      <c r="AQ42" s="190">
        <f>'3. FPI X EDAD X CENTROS'!AO53</f>
        <v>1337</v>
      </c>
      <c r="AR42" s="190">
        <f>'3. FPI X EDAD X CENTROS'!AP53</f>
        <v>657</v>
      </c>
      <c r="AS42" s="190">
        <f>'3. FPI X EDAD X CENTROS'!AQ53</f>
        <v>657</v>
      </c>
      <c r="AT42" s="190">
        <f>'3. FPI X EDAD X CENTROS'!AR53</f>
        <v>121</v>
      </c>
      <c r="AU42" s="190">
        <f>'3. FPI X EDAD X CENTROS'!AS53</f>
        <v>121</v>
      </c>
      <c r="AV42" s="190">
        <f>'3. FPI X EDAD X CENTROS'!AT53</f>
        <v>16987</v>
      </c>
      <c r="AW42" s="190">
        <f>'3. FPI X EDAD X CENTROS'!AU53</f>
        <v>16987</v>
      </c>
      <c r="AX42" s="190">
        <f>'3. FPI X EDAD X CENTROS'!AV53</f>
        <v>10830</v>
      </c>
      <c r="AY42" s="191">
        <f>'3. FPI X EDAD X CENTROS'!AW53</f>
        <v>7745</v>
      </c>
      <c r="AZ42" s="191">
        <f>'3. FPI X EDAD X CENTROS'!AX53</f>
        <v>28077</v>
      </c>
      <c r="BA42" s="191">
        <f>'3. FPI X EDAD X CENTROS'!AY53</f>
        <v>19062</v>
      </c>
      <c r="BB42" s="191">
        <f>'3. FPI X EDAD X CENTROS'!AZ53</f>
        <v>23352</v>
      </c>
      <c r="BC42" s="191">
        <f>'3. FPI X EDAD X CENTROS'!BA53</f>
        <v>16237</v>
      </c>
      <c r="BD42" s="191">
        <f>'3. FPI X EDAD X CENTROS'!BB53</f>
        <v>33539</v>
      </c>
      <c r="BE42" s="191">
        <f>'3. FPI X EDAD X CENTROS'!BC53</f>
        <v>21570</v>
      </c>
      <c r="BF42" s="191">
        <f>'3. FPI X EDAD X CENTROS'!BD53</f>
        <v>32118</v>
      </c>
      <c r="BG42" s="191">
        <f>'3. FPI X EDAD X CENTROS'!BE53</f>
        <v>18582</v>
      </c>
      <c r="BH42" s="191">
        <f>'3. FPI X EDAD X CENTROS'!BF53</f>
        <v>21753</v>
      </c>
      <c r="BI42" s="191">
        <f>'3. FPI X EDAD X CENTROS'!BG53</f>
        <v>11248</v>
      </c>
      <c r="BJ42" s="191">
        <f>'3. FPI X EDAD X CENTROS'!BH53</f>
        <v>149669</v>
      </c>
      <c r="BK42" s="191">
        <f>'3. FPI X EDAD X CENTROS'!BI53</f>
        <v>94444</v>
      </c>
      <c r="BL42" s="191">
        <f>'3. FPI X EDAD X CENTROS'!BJ53</f>
        <v>18946</v>
      </c>
      <c r="BM42" s="191">
        <f>'3. FPI X EDAD X CENTROS'!BK53</f>
        <v>15861</v>
      </c>
      <c r="BN42" s="191">
        <f>'3. FPI X EDAD X CENTROS'!BL53</f>
        <v>33425</v>
      </c>
      <c r="BO42" s="191">
        <f>'3. FPI X EDAD X CENTROS'!BM53</f>
        <v>24410</v>
      </c>
      <c r="BP42" s="191">
        <f>'3. FPI X EDAD X CENTROS'!BN53</f>
        <v>24760</v>
      </c>
      <c r="BQ42" s="191">
        <f>'3. FPI X EDAD X CENTROS'!BO53</f>
        <v>17645</v>
      </c>
      <c r="BR42" s="191">
        <f>'3. FPI X EDAD X CENTROS'!BP53</f>
        <v>34876</v>
      </c>
      <c r="BS42" s="191">
        <f>'3. FPI X EDAD X CENTROS'!BQ53</f>
        <v>22907</v>
      </c>
      <c r="BT42" s="191">
        <f>'3. FPI X EDAD X CENTROS'!BR53</f>
        <v>32775</v>
      </c>
      <c r="BU42" s="191">
        <f>'3. FPI X EDAD X CENTROS'!BS53</f>
        <v>19239</v>
      </c>
      <c r="BV42" s="191">
        <f>'3. FPI X EDAD X CENTROS'!BT53</f>
        <v>21874</v>
      </c>
      <c r="BW42" s="191">
        <f>'3. FPI X EDAD X CENTROS'!BU53</f>
        <v>11369</v>
      </c>
      <c r="BX42" s="191">
        <f>'3. FPI X EDAD X CENTROS'!BV53</f>
        <v>166656</v>
      </c>
      <c r="BY42" s="191">
        <f>'3. FPI X EDAD X CENTROS'!BW53</f>
        <v>111431</v>
      </c>
    </row>
    <row r="43" spans="2:77" s="42" customFormat="1" ht="15.6" x14ac:dyDescent="0.6">
      <c r="B43" s="50">
        <v>13</v>
      </c>
      <c r="C43" s="51" t="s">
        <v>20</v>
      </c>
      <c r="D43" s="23" t="s">
        <v>22</v>
      </c>
      <c r="E43" s="51" t="s">
        <v>90</v>
      </c>
      <c r="F43" s="50">
        <v>9105</v>
      </c>
      <c r="G43" s="51" t="s">
        <v>22</v>
      </c>
      <c r="H43" s="190">
        <f>'3. FPI X EDAD X CENTROS'!F54</f>
        <v>3777</v>
      </c>
      <c r="I43" s="190">
        <f>'3. FPI X EDAD X CENTROS'!G54</f>
        <v>3777</v>
      </c>
      <c r="J43" s="190">
        <f>'3. FPI X EDAD X CENTROS'!H54</f>
        <v>1882</v>
      </c>
      <c r="K43" s="190">
        <f>'3. FPI X EDAD X CENTROS'!I54</f>
        <v>1882</v>
      </c>
      <c r="L43" s="190">
        <f>'3. FPI X EDAD X CENTROS'!J54</f>
        <v>337</v>
      </c>
      <c r="M43" s="190">
        <f>'3. FPI X EDAD X CENTROS'!K54</f>
        <v>337</v>
      </c>
      <c r="N43" s="190">
        <f>'3. FPI X EDAD X CENTROS'!L54</f>
        <v>315</v>
      </c>
      <c r="O43" s="190">
        <f>'3. FPI X EDAD X CENTROS'!M54</f>
        <v>315</v>
      </c>
      <c r="P43" s="190">
        <f>'3. FPI X EDAD X CENTROS'!N54</f>
        <v>143</v>
      </c>
      <c r="Q43" s="190">
        <f>'3. FPI X EDAD X CENTROS'!O54</f>
        <v>143</v>
      </c>
      <c r="R43" s="190">
        <f>'3. FPI X EDAD X CENTROS'!P54</f>
        <v>18</v>
      </c>
      <c r="S43" s="190">
        <f>'3. FPI X EDAD X CENTROS'!Q54</f>
        <v>18</v>
      </c>
      <c r="T43" s="190">
        <f>'3. FPI X EDAD X CENTROS'!R54</f>
        <v>6472</v>
      </c>
      <c r="U43" s="190">
        <f>'3. FPI X EDAD X CENTROS'!S54</f>
        <v>6472</v>
      </c>
      <c r="V43" s="190">
        <f>'3. FPI X EDAD X CENTROS'!T54</f>
        <v>210</v>
      </c>
      <c r="W43" s="190">
        <f>'3. FPI X EDAD X CENTROS'!U54</f>
        <v>210</v>
      </c>
      <c r="X43" s="190">
        <f>'3. FPI X EDAD X CENTROS'!V54</f>
        <v>2190</v>
      </c>
      <c r="Y43" s="190">
        <f>'3. FPI X EDAD X CENTROS'!W54</f>
        <v>2190</v>
      </c>
      <c r="Z43" s="190">
        <f>'3. FPI X EDAD X CENTROS'!X54</f>
        <v>725</v>
      </c>
      <c r="AA43" s="190">
        <f>'3. FPI X EDAD X CENTROS'!Y54</f>
        <v>725</v>
      </c>
      <c r="AB43" s="190">
        <f>'3. FPI X EDAD X CENTROS'!Z54</f>
        <v>545</v>
      </c>
      <c r="AC43" s="190">
        <f>'3. FPI X EDAD X CENTROS'!AA54</f>
        <v>545</v>
      </c>
      <c r="AD43" s="190">
        <f>'3. FPI X EDAD X CENTROS'!AB54</f>
        <v>162</v>
      </c>
      <c r="AE43" s="190">
        <f>'3. FPI X EDAD X CENTROS'!AC54</f>
        <v>162</v>
      </c>
      <c r="AF43" s="190">
        <f>'3. FPI X EDAD X CENTROS'!AD54</f>
        <v>6</v>
      </c>
      <c r="AG43" s="190">
        <f>'3. FPI X EDAD X CENTROS'!AE54</f>
        <v>6</v>
      </c>
      <c r="AH43" s="190">
        <f>'3. FPI X EDAD X CENTROS'!AF54</f>
        <v>3838</v>
      </c>
      <c r="AI43" s="190">
        <f>'3. FPI X EDAD X CENTROS'!AG54</f>
        <v>3838</v>
      </c>
      <c r="AJ43" s="190">
        <f>'3. FPI X EDAD X CENTROS'!AH54</f>
        <v>3987</v>
      </c>
      <c r="AK43" s="190">
        <f>'3. FPI X EDAD X CENTROS'!AI54</f>
        <v>3987</v>
      </c>
      <c r="AL43" s="190">
        <f>'3. FPI X EDAD X CENTROS'!AJ54</f>
        <v>4072</v>
      </c>
      <c r="AM43" s="190">
        <f>'3. FPI X EDAD X CENTROS'!AK54</f>
        <v>4072</v>
      </c>
      <c r="AN43" s="190">
        <f>'3. FPI X EDAD X CENTROS'!AL54</f>
        <v>1062</v>
      </c>
      <c r="AO43" s="190">
        <f>'3. FPI X EDAD X CENTROS'!AM54</f>
        <v>1062</v>
      </c>
      <c r="AP43" s="190">
        <f>'3. FPI X EDAD X CENTROS'!AN54</f>
        <v>860</v>
      </c>
      <c r="AQ43" s="190">
        <f>'3. FPI X EDAD X CENTROS'!AO54</f>
        <v>860</v>
      </c>
      <c r="AR43" s="190">
        <f>'3. FPI X EDAD X CENTROS'!AP54</f>
        <v>305</v>
      </c>
      <c r="AS43" s="190">
        <f>'3. FPI X EDAD X CENTROS'!AQ54</f>
        <v>305</v>
      </c>
      <c r="AT43" s="190">
        <f>'3. FPI X EDAD X CENTROS'!AR54</f>
        <v>24</v>
      </c>
      <c r="AU43" s="190">
        <f>'3. FPI X EDAD X CENTROS'!AS54</f>
        <v>24</v>
      </c>
      <c r="AV43" s="190">
        <f>'3. FPI X EDAD X CENTROS'!AT54</f>
        <v>10310</v>
      </c>
      <c r="AW43" s="190">
        <f>'3. FPI X EDAD X CENTROS'!AU54</f>
        <v>10310</v>
      </c>
      <c r="AX43" s="190">
        <f>'3. FPI X EDAD X CENTROS'!AV54</f>
        <v>3807</v>
      </c>
      <c r="AY43" s="191">
        <f>'3. FPI X EDAD X CENTROS'!AW54</f>
        <v>2199</v>
      </c>
      <c r="AZ43" s="191">
        <f>'3. FPI X EDAD X CENTROS'!AX54</f>
        <v>16787</v>
      </c>
      <c r="BA43" s="191">
        <f>'3. FPI X EDAD X CENTROS'!AY54</f>
        <v>9931</v>
      </c>
      <c r="BB43" s="191">
        <f>'3. FPI X EDAD X CENTROS'!AZ54</f>
        <v>9559</v>
      </c>
      <c r="BC43" s="191">
        <f>'3. FPI X EDAD X CENTROS'!BA54</f>
        <v>6498</v>
      </c>
      <c r="BD43" s="191">
        <f>'3. FPI X EDAD X CENTROS'!BB54</f>
        <v>12020</v>
      </c>
      <c r="BE43" s="191">
        <f>'3. FPI X EDAD X CENTROS'!BC54</f>
        <v>8053</v>
      </c>
      <c r="BF43" s="191">
        <f>'3. FPI X EDAD X CENTROS'!BD54</f>
        <v>9724</v>
      </c>
      <c r="BG43" s="191">
        <f>'3. FPI X EDAD X CENTROS'!BE54</f>
        <v>6795</v>
      </c>
      <c r="BH43" s="191">
        <f>'3. FPI X EDAD X CENTROS'!BF54</f>
        <v>4968</v>
      </c>
      <c r="BI43" s="191">
        <f>'3. FPI X EDAD X CENTROS'!BG54</f>
        <v>3728</v>
      </c>
      <c r="BJ43" s="191">
        <f>'3. FPI X EDAD X CENTROS'!BH54</f>
        <v>56865</v>
      </c>
      <c r="BK43" s="191">
        <f>'3. FPI X EDAD X CENTROS'!BI54</f>
        <v>37204</v>
      </c>
      <c r="BL43" s="191">
        <f>'3. FPI X EDAD X CENTROS'!BJ54</f>
        <v>7794</v>
      </c>
      <c r="BM43" s="191">
        <f>'3. FPI X EDAD X CENTROS'!BK54</f>
        <v>6186</v>
      </c>
      <c r="BN43" s="191">
        <f>'3. FPI X EDAD X CENTROS'!BL54</f>
        <v>20859</v>
      </c>
      <c r="BO43" s="191">
        <f>'3. FPI X EDAD X CENTROS'!BM54</f>
        <v>14003</v>
      </c>
      <c r="BP43" s="191">
        <f>'3. FPI X EDAD X CENTROS'!BN54</f>
        <v>10621</v>
      </c>
      <c r="BQ43" s="191">
        <f>'3. FPI X EDAD X CENTROS'!BO54</f>
        <v>7560</v>
      </c>
      <c r="BR43" s="191">
        <f>'3. FPI X EDAD X CENTROS'!BP54</f>
        <v>12880</v>
      </c>
      <c r="BS43" s="191">
        <f>'3. FPI X EDAD X CENTROS'!BQ54</f>
        <v>8913</v>
      </c>
      <c r="BT43" s="191">
        <f>'3. FPI X EDAD X CENTROS'!BR54</f>
        <v>10029</v>
      </c>
      <c r="BU43" s="191">
        <f>'3. FPI X EDAD X CENTROS'!BS54</f>
        <v>7100</v>
      </c>
      <c r="BV43" s="191">
        <f>'3. FPI X EDAD X CENTROS'!BT54</f>
        <v>4992</v>
      </c>
      <c r="BW43" s="191">
        <f>'3. FPI X EDAD X CENTROS'!BU54</f>
        <v>3752</v>
      </c>
      <c r="BX43" s="191">
        <f>'3. FPI X EDAD X CENTROS'!BV54</f>
        <v>67175</v>
      </c>
      <c r="BY43" s="191">
        <f>'3. FPI X EDAD X CENTROS'!BW54</f>
        <v>47514</v>
      </c>
    </row>
    <row r="44" spans="2:77" s="42" customFormat="1" ht="15.6" x14ac:dyDescent="0.6">
      <c r="B44" s="50">
        <v>13</v>
      </c>
      <c r="C44" s="51" t="s">
        <v>20</v>
      </c>
      <c r="D44" s="23" t="s">
        <v>22</v>
      </c>
      <c r="E44" s="51" t="s">
        <v>91</v>
      </c>
      <c r="F44" s="50">
        <v>9218</v>
      </c>
      <c r="G44" s="51" t="s">
        <v>22</v>
      </c>
      <c r="H44" s="190">
        <f>'3. FPI X EDAD X CENTROS'!F55</f>
        <v>3639</v>
      </c>
      <c r="I44" s="190">
        <f>'3. FPI X EDAD X CENTROS'!G55</f>
        <v>3639</v>
      </c>
      <c r="J44" s="190">
        <f>'3. FPI X EDAD X CENTROS'!H55</f>
        <v>1651</v>
      </c>
      <c r="K44" s="190">
        <f>'3. FPI X EDAD X CENTROS'!I55</f>
        <v>1651</v>
      </c>
      <c r="L44" s="190">
        <f>'3. FPI X EDAD X CENTROS'!J55</f>
        <v>315</v>
      </c>
      <c r="M44" s="190">
        <f>'3. FPI X EDAD X CENTROS'!K55</f>
        <v>315</v>
      </c>
      <c r="N44" s="190">
        <f>'3. FPI X EDAD X CENTROS'!L55</f>
        <v>281</v>
      </c>
      <c r="O44" s="190">
        <f>'3. FPI X EDAD X CENTROS'!M55</f>
        <v>281</v>
      </c>
      <c r="P44" s="190">
        <f>'3. FPI X EDAD X CENTROS'!N55</f>
        <v>156</v>
      </c>
      <c r="Q44" s="190">
        <f>'3. FPI X EDAD X CENTROS'!O55</f>
        <v>156</v>
      </c>
      <c r="R44" s="190">
        <f>'3. FPI X EDAD X CENTROS'!P55</f>
        <v>29</v>
      </c>
      <c r="S44" s="190">
        <f>'3. FPI X EDAD X CENTROS'!Q55</f>
        <v>29</v>
      </c>
      <c r="T44" s="190">
        <f>'3. FPI X EDAD X CENTROS'!R55</f>
        <v>6071</v>
      </c>
      <c r="U44" s="190">
        <f>'3. FPI X EDAD X CENTROS'!S55</f>
        <v>6071</v>
      </c>
      <c r="V44" s="190">
        <f>'3. FPI X EDAD X CENTROS'!T55</f>
        <v>212</v>
      </c>
      <c r="W44" s="190">
        <f>'3. FPI X EDAD X CENTROS'!U55</f>
        <v>212</v>
      </c>
      <c r="X44" s="190">
        <f>'3. FPI X EDAD X CENTROS'!V55</f>
        <v>2155</v>
      </c>
      <c r="Y44" s="190">
        <f>'3. FPI X EDAD X CENTROS'!W55</f>
        <v>2155</v>
      </c>
      <c r="Z44" s="190">
        <f>'3. FPI X EDAD X CENTROS'!X55</f>
        <v>593</v>
      </c>
      <c r="AA44" s="190">
        <f>'3. FPI X EDAD X CENTROS'!Y55</f>
        <v>593</v>
      </c>
      <c r="AB44" s="190">
        <f>'3. FPI X EDAD X CENTROS'!Z55</f>
        <v>562</v>
      </c>
      <c r="AC44" s="190">
        <f>'3. FPI X EDAD X CENTROS'!AA55</f>
        <v>562</v>
      </c>
      <c r="AD44" s="190">
        <f>'3. FPI X EDAD X CENTROS'!AB55</f>
        <v>209</v>
      </c>
      <c r="AE44" s="190">
        <f>'3. FPI X EDAD X CENTROS'!AC55</f>
        <v>209</v>
      </c>
      <c r="AF44" s="190">
        <f>'3. FPI X EDAD X CENTROS'!AD55</f>
        <v>14</v>
      </c>
      <c r="AG44" s="190">
        <f>'3. FPI X EDAD X CENTROS'!AE55</f>
        <v>14</v>
      </c>
      <c r="AH44" s="190">
        <f>'3. FPI X EDAD X CENTROS'!AF55</f>
        <v>3745</v>
      </c>
      <c r="AI44" s="190">
        <f>'3. FPI X EDAD X CENTROS'!AG55</f>
        <v>3745</v>
      </c>
      <c r="AJ44" s="190">
        <f>'3. FPI X EDAD X CENTROS'!AH55</f>
        <v>3851</v>
      </c>
      <c r="AK44" s="190">
        <f>'3. FPI X EDAD X CENTROS'!AI55</f>
        <v>3851</v>
      </c>
      <c r="AL44" s="190">
        <f>'3. FPI X EDAD X CENTROS'!AJ55</f>
        <v>3806</v>
      </c>
      <c r="AM44" s="190">
        <f>'3. FPI X EDAD X CENTROS'!AK55</f>
        <v>3806</v>
      </c>
      <c r="AN44" s="190">
        <f>'3. FPI X EDAD X CENTROS'!AL55</f>
        <v>908</v>
      </c>
      <c r="AO44" s="190">
        <f>'3. FPI X EDAD X CENTROS'!AM55</f>
        <v>908</v>
      </c>
      <c r="AP44" s="190">
        <f>'3. FPI X EDAD X CENTROS'!AN55</f>
        <v>843</v>
      </c>
      <c r="AQ44" s="190">
        <f>'3. FPI X EDAD X CENTROS'!AO55</f>
        <v>843</v>
      </c>
      <c r="AR44" s="190">
        <f>'3. FPI X EDAD X CENTROS'!AP55</f>
        <v>365</v>
      </c>
      <c r="AS44" s="190">
        <f>'3. FPI X EDAD X CENTROS'!AQ55</f>
        <v>365</v>
      </c>
      <c r="AT44" s="190">
        <f>'3. FPI X EDAD X CENTROS'!AR55</f>
        <v>43</v>
      </c>
      <c r="AU44" s="190">
        <f>'3. FPI X EDAD X CENTROS'!AS55</f>
        <v>43</v>
      </c>
      <c r="AV44" s="190">
        <f>'3. FPI X EDAD X CENTROS'!AT55</f>
        <v>9816</v>
      </c>
      <c r="AW44" s="190">
        <f>'3. FPI X EDAD X CENTROS'!AU55</f>
        <v>9816</v>
      </c>
      <c r="AX44" s="190">
        <f>'3. FPI X EDAD X CENTROS'!AV55</f>
        <v>11303</v>
      </c>
      <c r="AY44" s="191">
        <f>'3. FPI X EDAD X CENTROS'!AW55</f>
        <v>6214</v>
      </c>
      <c r="AZ44" s="191">
        <f>'3. FPI X EDAD X CENTROS'!AX55</f>
        <v>24784</v>
      </c>
      <c r="BA44" s="191">
        <f>'3. FPI X EDAD X CENTROS'!AY55</f>
        <v>15189</v>
      </c>
      <c r="BB44" s="191">
        <f>'3. FPI X EDAD X CENTROS'!AZ55</f>
        <v>16280</v>
      </c>
      <c r="BC44" s="191">
        <f>'3. FPI X EDAD X CENTROS'!BA55</f>
        <v>10679</v>
      </c>
      <c r="BD44" s="191">
        <f>'3. FPI X EDAD X CENTROS'!BB55</f>
        <v>23023</v>
      </c>
      <c r="BE44" s="191">
        <f>'3. FPI X EDAD X CENTROS'!BC55</f>
        <v>13968</v>
      </c>
      <c r="BF44" s="191">
        <f>'3. FPI X EDAD X CENTROS'!BD55</f>
        <v>21436</v>
      </c>
      <c r="BG44" s="191">
        <f>'3. FPI X EDAD X CENTROS'!BE55</f>
        <v>10857</v>
      </c>
      <c r="BH44" s="191">
        <f>'3. FPI X EDAD X CENTROS'!BF55</f>
        <v>11475</v>
      </c>
      <c r="BI44" s="191">
        <f>'3. FPI X EDAD X CENTROS'!BG55</f>
        <v>5132</v>
      </c>
      <c r="BJ44" s="191">
        <f>'3. FPI X EDAD X CENTROS'!BH55</f>
        <v>108301</v>
      </c>
      <c r="BK44" s="191">
        <f>'3. FPI X EDAD X CENTROS'!BI55</f>
        <v>62039</v>
      </c>
      <c r="BL44" s="191">
        <f>'3. FPI X EDAD X CENTROS'!BJ55</f>
        <v>15154</v>
      </c>
      <c r="BM44" s="191">
        <f>'3. FPI X EDAD X CENTROS'!BK55</f>
        <v>10065</v>
      </c>
      <c r="BN44" s="191">
        <f>'3. FPI X EDAD X CENTROS'!BL55</f>
        <v>28590</v>
      </c>
      <c r="BO44" s="191">
        <f>'3. FPI X EDAD X CENTROS'!BM55</f>
        <v>18995</v>
      </c>
      <c r="BP44" s="191">
        <f>'3. FPI X EDAD X CENTROS'!BN55</f>
        <v>17188</v>
      </c>
      <c r="BQ44" s="191">
        <f>'3. FPI X EDAD X CENTROS'!BO55</f>
        <v>11587</v>
      </c>
      <c r="BR44" s="191">
        <f>'3. FPI X EDAD X CENTROS'!BP55</f>
        <v>23866</v>
      </c>
      <c r="BS44" s="191">
        <f>'3. FPI X EDAD X CENTROS'!BQ55</f>
        <v>14811</v>
      </c>
      <c r="BT44" s="191">
        <f>'3. FPI X EDAD X CENTROS'!BR55</f>
        <v>21801</v>
      </c>
      <c r="BU44" s="191">
        <f>'3. FPI X EDAD X CENTROS'!BS55</f>
        <v>11222</v>
      </c>
      <c r="BV44" s="191">
        <f>'3. FPI X EDAD X CENTROS'!BT55</f>
        <v>11518</v>
      </c>
      <c r="BW44" s="191">
        <f>'3. FPI X EDAD X CENTROS'!BU55</f>
        <v>5175</v>
      </c>
      <c r="BX44" s="191">
        <f>'3. FPI X EDAD X CENTROS'!BV55</f>
        <v>118117</v>
      </c>
      <c r="BY44" s="191">
        <f>'3. FPI X EDAD X CENTROS'!BW55</f>
        <v>71855</v>
      </c>
    </row>
    <row r="45" spans="2:77" s="42" customFormat="1" ht="15.6" x14ac:dyDescent="0.6">
      <c r="B45" s="50">
        <v>13</v>
      </c>
      <c r="C45" s="51" t="s">
        <v>20</v>
      </c>
      <c r="D45" s="23" t="s">
        <v>17</v>
      </c>
      <c r="E45" s="51" t="s">
        <v>73</v>
      </c>
      <c r="F45" s="50">
        <v>9304</v>
      </c>
      <c r="G45" s="51" t="s">
        <v>17</v>
      </c>
      <c r="H45" s="190">
        <f>'3. FPI X EDAD X CENTROS'!F56</f>
        <v>4194</v>
      </c>
      <c r="I45" s="190">
        <f>'3. FPI X EDAD X CENTROS'!G56</f>
        <v>4194</v>
      </c>
      <c r="J45" s="190">
        <f>'3. FPI X EDAD X CENTROS'!H56</f>
        <v>3097</v>
      </c>
      <c r="K45" s="190">
        <f>'3. FPI X EDAD X CENTROS'!I56</f>
        <v>3097</v>
      </c>
      <c r="L45" s="190">
        <f>'3. FPI X EDAD X CENTROS'!J56</f>
        <v>918</v>
      </c>
      <c r="M45" s="190">
        <f>'3. FPI X EDAD X CENTROS'!K56</f>
        <v>918</v>
      </c>
      <c r="N45" s="190">
        <f>'3. FPI X EDAD X CENTROS'!L56</f>
        <v>786</v>
      </c>
      <c r="O45" s="190">
        <f>'3. FPI X EDAD X CENTROS'!M56</f>
        <v>786</v>
      </c>
      <c r="P45" s="190">
        <f>'3. FPI X EDAD X CENTROS'!N56</f>
        <v>351</v>
      </c>
      <c r="Q45" s="190">
        <f>'3. FPI X EDAD X CENTROS'!O56</f>
        <v>351</v>
      </c>
      <c r="R45" s="190">
        <f>'3. FPI X EDAD X CENTROS'!P56</f>
        <v>45</v>
      </c>
      <c r="S45" s="190">
        <f>'3. FPI X EDAD X CENTROS'!Q56</f>
        <v>45</v>
      </c>
      <c r="T45" s="190">
        <f>'3. FPI X EDAD X CENTROS'!R56</f>
        <v>9391</v>
      </c>
      <c r="U45" s="190">
        <f>'3. FPI X EDAD X CENTROS'!S56</f>
        <v>9391</v>
      </c>
      <c r="V45" s="190">
        <f>'3. FPI X EDAD X CENTROS'!T56</f>
        <v>232</v>
      </c>
      <c r="W45" s="190">
        <f>'3. FPI X EDAD X CENTROS'!U56</f>
        <v>232</v>
      </c>
      <c r="X45" s="190">
        <f>'3. FPI X EDAD X CENTROS'!V56</f>
        <v>3481</v>
      </c>
      <c r="Y45" s="190">
        <f>'3. FPI X EDAD X CENTROS'!W56</f>
        <v>3481</v>
      </c>
      <c r="Z45" s="190">
        <f>'3. FPI X EDAD X CENTROS'!X56</f>
        <v>1173</v>
      </c>
      <c r="AA45" s="190">
        <f>'3. FPI X EDAD X CENTROS'!Y56</f>
        <v>1173</v>
      </c>
      <c r="AB45" s="190">
        <f>'3. FPI X EDAD X CENTROS'!Z56</f>
        <v>999</v>
      </c>
      <c r="AC45" s="190">
        <f>'3. FPI X EDAD X CENTROS'!AA56</f>
        <v>999</v>
      </c>
      <c r="AD45" s="190">
        <f>'3. FPI X EDAD X CENTROS'!AB56</f>
        <v>353</v>
      </c>
      <c r="AE45" s="190">
        <f>'3. FPI X EDAD X CENTROS'!AC56</f>
        <v>353</v>
      </c>
      <c r="AF45" s="190">
        <f>'3. FPI X EDAD X CENTROS'!AD56</f>
        <v>13</v>
      </c>
      <c r="AG45" s="190">
        <f>'3. FPI X EDAD X CENTROS'!AE56</f>
        <v>13</v>
      </c>
      <c r="AH45" s="190">
        <f>'3. FPI X EDAD X CENTROS'!AF56</f>
        <v>6251</v>
      </c>
      <c r="AI45" s="190">
        <f>'3. FPI X EDAD X CENTROS'!AG56</f>
        <v>6251</v>
      </c>
      <c r="AJ45" s="190">
        <f>'3. FPI X EDAD X CENTROS'!AH56</f>
        <v>4426</v>
      </c>
      <c r="AK45" s="190">
        <f>'3. FPI X EDAD X CENTROS'!AI56</f>
        <v>4426</v>
      </c>
      <c r="AL45" s="190">
        <f>'3. FPI X EDAD X CENTROS'!AJ56</f>
        <v>6578</v>
      </c>
      <c r="AM45" s="190">
        <f>'3. FPI X EDAD X CENTROS'!AK56</f>
        <v>6578</v>
      </c>
      <c r="AN45" s="190">
        <f>'3. FPI X EDAD X CENTROS'!AL56</f>
        <v>2091</v>
      </c>
      <c r="AO45" s="190">
        <f>'3. FPI X EDAD X CENTROS'!AM56</f>
        <v>2091</v>
      </c>
      <c r="AP45" s="190">
        <f>'3. FPI X EDAD X CENTROS'!AN56</f>
        <v>1785</v>
      </c>
      <c r="AQ45" s="190">
        <f>'3. FPI X EDAD X CENTROS'!AO56</f>
        <v>1785</v>
      </c>
      <c r="AR45" s="190">
        <f>'3. FPI X EDAD X CENTROS'!AP56</f>
        <v>704</v>
      </c>
      <c r="AS45" s="190">
        <f>'3. FPI X EDAD X CENTROS'!AQ56</f>
        <v>704</v>
      </c>
      <c r="AT45" s="190">
        <f>'3. FPI X EDAD X CENTROS'!AR56</f>
        <v>58</v>
      </c>
      <c r="AU45" s="190">
        <f>'3. FPI X EDAD X CENTROS'!AS56</f>
        <v>58</v>
      </c>
      <c r="AV45" s="190">
        <f>'3. FPI X EDAD X CENTROS'!AT56</f>
        <v>15642</v>
      </c>
      <c r="AW45" s="190">
        <f>'3. FPI X EDAD X CENTROS'!AU56</f>
        <v>15642</v>
      </c>
      <c r="AX45" s="190">
        <f>'3. FPI X EDAD X CENTROS'!AV56</f>
        <v>13434</v>
      </c>
      <c r="AY45" s="191">
        <f>'3. FPI X EDAD X CENTROS'!AW56</f>
        <v>9768</v>
      </c>
      <c r="AZ45" s="191">
        <f>'3. FPI X EDAD X CENTROS'!AX56</f>
        <v>45145</v>
      </c>
      <c r="BA45" s="191">
        <f>'3. FPI X EDAD X CENTROS'!AY56</f>
        <v>32630</v>
      </c>
      <c r="BB45" s="191">
        <f>'3. FPI X EDAD X CENTROS'!AZ56</f>
        <v>30975</v>
      </c>
      <c r="BC45" s="191">
        <f>'3. FPI X EDAD X CENTROS'!BA56</f>
        <v>23092</v>
      </c>
      <c r="BD45" s="191">
        <f>'3. FPI X EDAD X CENTROS'!BB56</f>
        <v>36691</v>
      </c>
      <c r="BE45" s="191">
        <f>'3. FPI X EDAD X CENTROS'!BC56</f>
        <v>26361</v>
      </c>
      <c r="BF45" s="191">
        <f>'3. FPI X EDAD X CENTROS'!BD56</f>
        <v>26012</v>
      </c>
      <c r="BG45" s="191">
        <f>'3. FPI X EDAD X CENTROS'!BE56</f>
        <v>17049</v>
      </c>
      <c r="BH45" s="191">
        <f>'3. FPI X EDAD X CENTROS'!BF56</f>
        <v>9962</v>
      </c>
      <c r="BI45" s="191">
        <f>'3. FPI X EDAD X CENTROS'!BG56</f>
        <v>5334</v>
      </c>
      <c r="BJ45" s="191">
        <f>'3. FPI X EDAD X CENTROS'!BH56</f>
        <v>162219</v>
      </c>
      <c r="BK45" s="191">
        <f>'3. FPI X EDAD X CENTROS'!BI56</f>
        <v>114234</v>
      </c>
      <c r="BL45" s="191">
        <f>'3. FPI X EDAD X CENTROS'!BJ56</f>
        <v>17860</v>
      </c>
      <c r="BM45" s="191">
        <f>'3. FPI X EDAD X CENTROS'!BK56</f>
        <v>14194</v>
      </c>
      <c r="BN45" s="191">
        <f>'3. FPI X EDAD X CENTROS'!BL56</f>
        <v>51723</v>
      </c>
      <c r="BO45" s="191">
        <f>'3. FPI X EDAD X CENTROS'!BM56</f>
        <v>39208</v>
      </c>
      <c r="BP45" s="191">
        <f>'3. FPI X EDAD X CENTROS'!BN56</f>
        <v>33066</v>
      </c>
      <c r="BQ45" s="191">
        <f>'3. FPI X EDAD X CENTROS'!BO56</f>
        <v>25183</v>
      </c>
      <c r="BR45" s="191">
        <f>'3. FPI X EDAD X CENTROS'!BP56</f>
        <v>38476</v>
      </c>
      <c r="BS45" s="191">
        <f>'3. FPI X EDAD X CENTROS'!BQ56</f>
        <v>28146</v>
      </c>
      <c r="BT45" s="191">
        <f>'3. FPI X EDAD X CENTROS'!BR56</f>
        <v>26716</v>
      </c>
      <c r="BU45" s="191">
        <f>'3. FPI X EDAD X CENTROS'!BS56</f>
        <v>17753</v>
      </c>
      <c r="BV45" s="191">
        <f>'3. FPI X EDAD X CENTROS'!BT56</f>
        <v>10020</v>
      </c>
      <c r="BW45" s="191">
        <f>'3. FPI X EDAD X CENTROS'!BU56</f>
        <v>5392</v>
      </c>
      <c r="BX45" s="191">
        <f>'3. FPI X EDAD X CENTROS'!BV56</f>
        <v>177861</v>
      </c>
      <c r="BY45" s="191">
        <f>'3. FPI X EDAD X CENTROS'!BW56</f>
        <v>129876</v>
      </c>
    </row>
    <row r="46" spans="2:77" s="42" customFormat="1" ht="15.6" x14ac:dyDescent="0.6">
      <c r="B46" s="50">
        <v>15</v>
      </c>
      <c r="C46" s="51" t="s">
        <v>21</v>
      </c>
      <c r="D46" s="23" t="s">
        <v>25</v>
      </c>
      <c r="E46" s="51" t="s">
        <v>92</v>
      </c>
      <c r="F46" s="50">
        <v>9110</v>
      </c>
      <c r="G46" s="51" t="s">
        <v>25</v>
      </c>
      <c r="H46" s="190">
        <f>'3. FPI X EDAD X CENTROS'!F57</f>
        <v>3201</v>
      </c>
      <c r="I46" s="190">
        <f>'3. FPI X EDAD X CENTROS'!G57</f>
        <v>3201</v>
      </c>
      <c r="J46" s="190">
        <f>'3. FPI X EDAD X CENTROS'!H57</f>
        <v>1224</v>
      </c>
      <c r="K46" s="190">
        <f>'3. FPI X EDAD X CENTROS'!I57</f>
        <v>1224</v>
      </c>
      <c r="L46" s="190">
        <f>'3. FPI X EDAD X CENTROS'!J57</f>
        <v>315</v>
      </c>
      <c r="M46" s="190">
        <f>'3. FPI X EDAD X CENTROS'!K57</f>
        <v>315</v>
      </c>
      <c r="N46" s="190">
        <f>'3. FPI X EDAD X CENTROS'!L57</f>
        <v>437</v>
      </c>
      <c r="O46" s="190">
        <f>'3. FPI X EDAD X CENTROS'!M57</f>
        <v>437</v>
      </c>
      <c r="P46" s="190">
        <f>'3. FPI X EDAD X CENTROS'!N57</f>
        <v>444</v>
      </c>
      <c r="Q46" s="190">
        <f>'3. FPI X EDAD X CENTROS'!O57</f>
        <v>444</v>
      </c>
      <c r="R46" s="190">
        <f>'3. FPI X EDAD X CENTROS'!P57</f>
        <v>201</v>
      </c>
      <c r="S46" s="190">
        <f>'3. FPI X EDAD X CENTROS'!Q57</f>
        <v>201</v>
      </c>
      <c r="T46" s="190">
        <f>'3. FPI X EDAD X CENTROS'!R57</f>
        <v>5822</v>
      </c>
      <c r="U46" s="190">
        <f>'3. FPI X EDAD X CENTROS'!S57</f>
        <v>5822</v>
      </c>
      <c r="V46" s="190">
        <f>'3. FPI X EDAD X CENTROS'!T57</f>
        <v>28</v>
      </c>
      <c r="W46" s="190">
        <f>'3. FPI X EDAD X CENTROS'!U57</f>
        <v>28</v>
      </c>
      <c r="X46" s="190">
        <f>'3. FPI X EDAD X CENTROS'!V57</f>
        <v>710</v>
      </c>
      <c r="Y46" s="190">
        <f>'3. FPI X EDAD X CENTROS'!W57</f>
        <v>710</v>
      </c>
      <c r="Z46" s="190">
        <f>'3. FPI X EDAD X CENTROS'!X57</f>
        <v>231</v>
      </c>
      <c r="AA46" s="190">
        <f>'3. FPI X EDAD X CENTROS'!Y57</f>
        <v>231</v>
      </c>
      <c r="AB46" s="190">
        <f>'3. FPI X EDAD X CENTROS'!Z57</f>
        <v>231</v>
      </c>
      <c r="AC46" s="190">
        <f>'3. FPI X EDAD X CENTROS'!AA57</f>
        <v>231</v>
      </c>
      <c r="AD46" s="190">
        <f>'3. FPI X EDAD X CENTROS'!AB57</f>
        <v>74</v>
      </c>
      <c r="AE46" s="190">
        <f>'3. FPI X EDAD X CENTROS'!AC57</f>
        <v>74</v>
      </c>
      <c r="AF46" s="190">
        <f>'3. FPI X EDAD X CENTROS'!AD57</f>
        <v>9</v>
      </c>
      <c r="AG46" s="190">
        <f>'3. FPI X EDAD X CENTROS'!AE57</f>
        <v>9</v>
      </c>
      <c r="AH46" s="190">
        <f>'3. FPI X EDAD X CENTROS'!AF57</f>
        <v>1283</v>
      </c>
      <c r="AI46" s="190">
        <f>'3. FPI X EDAD X CENTROS'!AG57</f>
        <v>1283</v>
      </c>
      <c r="AJ46" s="190">
        <f>'3. FPI X EDAD X CENTROS'!AH57</f>
        <v>3229</v>
      </c>
      <c r="AK46" s="190">
        <f>'3. FPI X EDAD X CENTROS'!AI57</f>
        <v>3229</v>
      </c>
      <c r="AL46" s="190">
        <f>'3. FPI X EDAD X CENTROS'!AJ57</f>
        <v>1934</v>
      </c>
      <c r="AM46" s="190">
        <f>'3. FPI X EDAD X CENTROS'!AK57</f>
        <v>1934</v>
      </c>
      <c r="AN46" s="190">
        <f>'3. FPI X EDAD X CENTROS'!AL57</f>
        <v>546</v>
      </c>
      <c r="AO46" s="190">
        <f>'3. FPI X EDAD X CENTROS'!AM57</f>
        <v>546</v>
      </c>
      <c r="AP46" s="190">
        <f>'3. FPI X EDAD X CENTROS'!AN57</f>
        <v>668</v>
      </c>
      <c r="AQ46" s="190">
        <f>'3. FPI X EDAD X CENTROS'!AO57</f>
        <v>668</v>
      </c>
      <c r="AR46" s="190">
        <f>'3. FPI X EDAD X CENTROS'!AP57</f>
        <v>518</v>
      </c>
      <c r="AS46" s="190">
        <f>'3. FPI X EDAD X CENTROS'!AQ57</f>
        <v>518</v>
      </c>
      <c r="AT46" s="190">
        <f>'3. FPI X EDAD X CENTROS'!AR57</f>
        <v>210</v>
      </c>
      <c r="AU46" s="190">
        <f>'3. FPI X EDAD X CENTROS'!AS57</f>
        <v>210</v>
      </c>
      <c r="AV46" s="190">
        <f>'3. FPI X EDAD X CENTROS'!AT57</f>
        <v>7105</v>
      </c>
      <c r="AW46" s="190">
        <f>'3. FPI X EDAD X CENTROS'!AU57</f>
        <v>7105</v>
      </c>
      <c r="AX46" s="190">
        <f>'3. FPI X EDAD X CENTROS'!AV57</f>
        <v>3105</v>
      </c>
      <c r="AY46" s="191">
        <f>'3. FPI X EDAD X CENTROS'!AW57</f>
        <v>2793</v>
      </c>
      <c r="AZ46" s="191">
        <f>'3. FPI X EDAD X CENTROS'!AX57</f>
        <v>8134</v>
      </c>
      <c r="BA46" s="191">
        <f>'3. FPI X EDAD X CENTROS'!AY57</f>
        <v>6705</v>
      </c>
      <c r="BB46" s="191">
        <f>'3. FPI X EDAD X CENTROS'!AZ57</f>
        <v>7369</v>
      </c>
      <c r="BC46" s="191">
        <f>'3. FPI X EDAD X CENTROS'!BA57</f>
        <v>6066</v>
      </c>
      <c r="BD46" s="191">
        <f>'3. FPI X EDAD X CENTROS'!BB57</f>
        <v>10474</v>
      </c>
      <c r="BE46" s="191">
        <f>'3. FPI X EDAD X CENTROS'!BC57</f>
        <v>8150</v>
      </c>
      <c r="BF46" s="191">
        <f>'3. FPI X EDAD X CENTROS'!BD57</f>
        <v>11034</v>
      </c>
      <c r="BG46" s="191">
        <f>'3. FPI X EDAD X CENTROS'!BE57</f>
        <v>8001</v>
      </c>
      <c r="BH46" s="191">
        <f>'3. FPI X EDAD X CENTROS'!BF57</f>
        <v>6229</v>
      </c>
      <c r="BI46" s="191">
        <f>'3. FPI X EDAD X CENTROS'!BG57</f>
        <v>4108</v>
      </c>
      <c r="BJ46" s="191">
        <f>'3. FPI X EDAD X CENTROS'!BH57</f>
        <v>46345</v>
      </c>
      <c r="BK46" s="191">
        <f>'3. FPI X EDAD X CENTROS'!BI57</f>
        <v>35823</v>
      </c>
      <c r="BL46" s="191">
        <f>'3. FPI X EDAD X CENTROS'!BJ57</f>
        <v>6334</v>
      </c>
      <c r="BM46" s="191">
        <f>'3. FPI X EDAD X CENTROS'!BK57</f>
        <v>6022</v>
      </c>
      <c r="BN46" s="191">
        <f>'3. FPI X EDAD X CENTROS'!BL57</f>
        <v>10068</v>
      </c>
      <c r="BO46" s="191">
        <f>'3. FPI X EDAD X CENTROS'!BM57</f>
        <v>8639</v>
      </c>
      <c r="BP46" s="191">
        <f>'3. FPI X EDAD X CENTROS'!BN57</f>
        <v>7915</v>
      </c>
      <c r="BQ46" s="191">
        <f>'3. FPI X EDAD X CENTROS'!BO57</f>
        <v>6612</v>
      </c>
      <c r="BR46" s="191">
        <f>'3. FPI X EDAD X CENTROS'!BP57</f>
        <v>11142</v>
      </c>
      <c r="BS46" s="191">
        <f>'3. FPI X EDAD X CENTROS'!BQ57</f>
        <v>8818</v>
      </c>
      <c r="BT46" s="191">
        <f>'3. FPI X EDAD X CENTROS'!BR57</f>
        <v>11552</v>
      </c>
      <c r="BU46" s="191">
        <f>'3. FPI X EDAD X CENTROS'!BS57</f>
        <v>8519</v>
      </c>
      <c r="BV46" s="191">
        <f>'3. FPI X EDAD X CENTROS'!BT57</f>
        <v>6439</v>
      </c>
      <c r="BW46" s="191">
        <f>'3. FPI X EDAD X CENTROS'!BU57</f>
        <v>4318</v>
      </c>
      <c r="BX46" s="191">
        <f>'3. FPI X EDAD X CENTROS'!BV57</f>
        <v>53450</v>
      </c>
      <c r="BY46" s="191">
        <f>'3. FPI X EDAD X CENTROS'!BW57</f>
        <v>42928</v>
      </c>
    </row>
    <row r="47" spans="2:77" s="42" customFormat="1" ht="15.6" x14ac:dyDescent="0.6">
      <c r="B47" s="50">
        <v>15</v>
      </c>
      <c r="C47" s="51" t="s">
        <v>21</v>
      </c>
      <c r="D47" s="23" t="s">
        <v>25</v>
      </c>
      <c r="E47" s="51" t="s">
        <v>93</v>
      </c>
      <c r="F47" s="50">
        <v>9111</v>
      </c>
      <c r="G47" s="51" t="s">
        <v>25</v>
      </c>
      <c r="H47" s="190">
        <f>'3. FPI X EDAD X CENTROS'!F58</f>
        <v>1291</v>
      </c>
      <c r="I47" s="190">
        <f>'3. FPI X EDAD X CENTROS'!G58</f>
        <v>1291</v>
      </c>
      <c r="J47" s="190">
        <f>'3. FPI X EDAD X CENTROS'!H58</f>
        <v>1103</v>
      </c>
      <c r="K47" s="190">
        <f>'3. FPI X EDAD X CENTROS'!I58</f>
        <v>1103</v>
      </c>
      <c r="L47" s="190">
        <f>'3. FPI X EDAD X CENTROS'!J58</f>
        <v>562</v>
      </c>
      <c r="M47" s="190">
        <f>'3. FPI X EDAD X CENTROS'!K58</f>
        <v>562</v>
      </c>
      <c r="N47" s="190">
        <f>'3. FPI X EDAD X CENTROS'!L58</f>
        <v>588</v>
      </c>
      <c r="O47" s="190">
        <f>'3. FPI X EDAD X CENTROS'!M58</f>
        <v>588</v>
      </c>
      <c r="P47" s="190">
        <f>'3. FPI X EDAD X CENTROS'!N58</f>
        <v>406</v>
      </c>
      <c r="Q47" s="190">
        <f>'3. FPI X EDAD X CENTROS'!O58</f>
        <v>406</v>
      </c>
      <c r="R47" s="190">
        <f>'3. FPI X EDAD X CENTROS'!P58</f>
        <v>83</v>
      </c>
      <c r="S47" s="190">
        <f>'3. FPI X EDAD X CENTROS'!Q58</f>
        <v>83</v>
      </c>
      <c r="T47" s="190">
        <f>'3. FPI X EDAD X CENTROS'!R58</f>
        <v>4033</v>
      </c>
      <c r="U47" s="190">
        <f>'3. FPI X EDAD X CENTROS'!S58</f>
        <v>4033</v>
      </c>
      <c r="V47" s="190">
        <f>'3. FPI X EDAD X CENTROS'!T58</f>
        <v>97</v>
      </c>
      <c r="W47" s="190">
        <f>'3. FPI X EDAD X CENTROS'!U58</f>
        <v>97</v>
      </c>
      <c r="X47" s="190">
        <f>'3. FPI X EDAD X CENTROS'!V58</f>
        <v>1512</v>
      </c>
      <c r="Y47" s="190">
        <f>'3. FPI X EDAD X CENTROS'!W58</f>
        <v>1510</v>
      </c>
      <c r="Z47" s="190">
        <f>'3. FPI X EDAD X CENTROS'!X58</f>
        <v>388</v>
      </c>
      <c r="AA47" s="190">
        <f>'3. FPI X EDAD X CENTROS'!Y58</f>
        <v>388</v>
      </c>
      <c r="AB47" s="190">
        <f>'3. FPI X EDAD X CENTROS'!Z58</f>
        <v>293</v>
      </c>
      <c r="AC47" s="190">
        <f>'3. FPI X EDAD X CENTROS'!AA58</f>
        <v>293</v>
      </c>
      <c r="AD47" s="190">
        <f>'3. FPI X EDAD X CENTROS'!AB58</f>
        <v>102</v>
      </c>
      <c r="AE47" s="190">
        <f>'3. FPI X EDAD X CENTROS'!AC58</f>
        <v>102</v>
      </c>
      <c r="AF47" s="190">
        <f>'3. FPI X EDAD X CENTROS'!AD58</f>
        <v>4</v>
      </c>
      <c r="AG47" s="190">
        <f>'3. FPI X EDAD X CENTROS'!AE58</f>
        <v>4</v>
      </c>
      <c r="AH47" s="190">
        <f>'3. FPI X EDAD X CENTROS'!AF58</f>
        <v>2396</v>
      </c>
      <c r="AI47" s="190">
        <f>'3. FPI X EDAD X CENTROS'!AG58</f>
        <v>2394</v>
      </c>
      <c r="AJ47" s="190">
        <f>'3. FPI X EDAD X CENTROS'!AH58</f>
        <v>1388</v>
      </c>
      <c r="AK47" s="190">
        <f>'3. FPI X EDAD X CENTROS'!AI58</f>
        <v>1388</v>
      </c>
      <c r="AL47" s="190">
        <f>'3. FPI X EDAD X CENTROS'!AJ58</f>
        <v>2615</v>
      </c>
      <c r="AM47" s="190">
        <f>'3. FPI X EDAD X CENTROS'!AK58</f>
        <v>2613</v>
      </c>
      <c r="AN47" s="190">
        <f>'3. FPI X EDAD X CENTROS'!AL58</f>
        <v>950</v>
      </c>
      <c r="AO47" s="190">
        <f>'3. FPI X EDAD X CENTROS'!AM58</f>
        <v>950</v>
      </c>
      <c r="AP47" s="190">
        <f>'3. FPI X EDAD X CENTROS'!AN58</f>
        <v>881</v>
      </c>
      <c r="AQ47" s="190">
        <f>'3. FPI X EDAD X CENTROS'!AO58</f>
        <v>881</v>
      </c>
      <c r="AR47" s="190">
        <f>'3. FPI X EDAD X CENTROS'!AP58</f>
        <v>508</v>
      </c>
      <c r="AS47" s="190">
        <f>'3. FPI X EDAD X CENTROS'!AQ58</f>
        <v>508</v>
      </c>
      <c r="AT47" s="190">
        <f>'3. FPI X EDAD X CENTROS'!AR58</f>
        <v>87</v>
      </c>
      <c r="AU47" s="190">
        <f>'3. FPI X EDAD X CENTROS'!AS58</f>
        <v>87</v>
      </c>
      <c r="AV47" s="190">
        <f>'3. FPI X EDAD X CENTROS'!AT58</f>
        <v>6429</v>
      </c>
      <c r="AW47" s="190">
        <f>'3. FPI X EDAD X CENTROS'!AU58</f>
        <v>6427</v>
      </c>
      <c r="AX47" s="190">
        <f>'3. FPI X EDAD X CENTROS'!AV58</f>
        <v>3145</v>
      </c>
      <c r="AY47" s="191">
        <f>'3. FPI X EDAD X CENTROS'!AW58</f>
        <v>2483</v>
      </c>
      <c r="AZ47" s="191">
        <f>'3. FPI X EDAD X CENTROS'!AX58</f>
        <v>7707</v>
      </c>
      <c r="BA47" s="191">
        <f>'3. FPI X EDAD X CENTROS'!AY58</f>
        <v>5915</v>
      </c>
      <c r="BB47" s="191">
        <f>'3. FPI X EDAD X CENTROS'!AZ58</f>
        <v>6082</v>
      </c>
      <c r="BC47" s="191">
        <f>'3. FPI X EDAD X CENTROS'!BA58</f>
        <v>4777</v>
      </c>
      <c r="BD47" s="191">
        <f>'3. FPI X EDAD X CENTROS'!BB58</f>
        <v>7375</v>
      </c>
      <c r="BE47" s="191">
        <f>'3. FPI X EDAD X CENTROS'!BC58</f>
        <v>5708</v>
      </c>
      <c r="BF47" s="191">
        <f>'3. FPI X EDAD X CENTROS'!BD58</f>
        <v>5984</v>
      </c>
      <c r="BG47" s="191">
        <f>'3. FPI X EDAD X CENTROS'!BE58</f>
        <v>4457</v>
      </c>
      <c r="BH47" s="191">
        <f>'3. FPI X EDAD X CENTROS'!BF58</f>
        <v>1493</v>
      </c>
      <c r="BI47" s="191">
        <f>'3. FPI X EDAD X CENTROS'!BG58</f>
        <v>1096</v>
      </c>
      <c r="BJ47" s="191">
        <f>'3. FPI X EDAD X CENTROS'!BH58</f>
        <v>31786</v>
      </c>
      <c r="BK47" s="191">
        <f>'3. FPI X EDAD X CENTROS'!BI58</f>
        <v>24436</v>
      </c>
      <c r="BL47" s="191">
        <f>'3. FPI X EDAD X CENTROS'!BJ58</f>
        <v>4533</v>
      </c>
      <c r="BM47" s="191">
        <f>'3. FPI X EDAD X CENTROS'!BK58</f>
        <v>3871</v>
      </c>
      <c r="BN47" s="191">
        <f>'3. FPI X EDAD X CENTROS'!BL58</f>
        <v>10322</v>
      </c>
      <c r="BO47" s="191">
        <f>'3. FPI X EDAD X CENTROS'!BM58</f>
        <v>8528</v>
      </c>
      <c r="BP47" s="191">
        <f>'3. FPI X EDAD X CENTROS'!BN58</f>
        <v>7032</v>
      </c>
      <c r="BQ47" s="191">
        <f>'3. FPI X EDAD X CENTROS'!BO58</f>
        <v>5727</v>
      </c>
      <c r="BR47" s="191">
        <f>'3. FPI X EDAD X CENTROS'!BP58</f>
        <v>8256</v>
      </c>
      <c r="BS47" s="191">
        <f>'3. FPI X EDAD X CENTROS'!BQ58</f>
        <v>6589</v>
      </c>
      <c r="BT47" s="191">
        <f>'3. FPI X EDAD X CENTROS'!BR58</f>
        <v>6492</v>
      </c>
      <c r="BU47" s="191">
        <f>'3. FPI X EDAD X CENTROS'!BS58</f>
        <v>4965</v>
      </c>
      <c r="BV47" s="191">
        <f>'3. FPI X EDAD X CENTROS'!BT58</f>
        <v>1580</v>
      </c>
      <c r="BW47" s="191">
        <f>'3. FPI X EDAD X CENTROS'!BU58</f>
        <v>1183</v>
      </c>
      <c r="BX47" s="191">
        <f>'3. FPI X EDAD X CENTROS'!BV58</f>
        <v>38215</v>
      </c>
      <c r="BY47" s="191">
        <f>'3. FPI X EDAD X CENTROS'!BW58</f>
        <v>30863</v>
      </c>
    </row>
    <row r="48" spans="2:77" s="42" customFormat="1" ht="18" customHeight="1" x14ac:dyDescent="0.6">
      <c r="B48" s="50">
        <v>15</v>
      </c>
      <c r="C48" s="51" t="s">
        <v>21</v>
      </c>
      <c r="D48" s="23" t="s">
        <v>22</v>
      </c>
      <c r="E48" s="51" t="s">
        <v>94</v>
      </c>
      <c r="F48" s="50">
        <v>9305</v>
      </c>
      <c r="G48" s="51" t="s">
        <v>22</v>
      </c>
      <c r="H48" s="190">
        <f>'3. FPI X EDAD X CENTROS'!F59</f>
        <v>6032</v>
      </c>
      <c r="I48" s="190">
        <f>'3. FPI X EDAD X CENTROS'!G59</f>
        <v>6032</v>
      </c>
      <c r="J48" s="190">
        <f>'3. FPI X EDAD X CENTROS'!H59</f>
        <v>2711</v>
      </c>
      <c r="K48" s="190">
        <f>'3. FPI X EDAD X CENTROS'!I59</f>
        <v>2711</v>
      </c>
      <c r="L48" s="190">
        <f>'3. FPI X EDAD X CENTROS'!J59</f>
        <v>444</v>
      </c>
      <c r="M48" s="190">
        <f>'3. FPI X EDAD X CENTROS'!K59</f>
        <v>444</v>
      </c>
      <c r="N48" s="190">
        <f>'3. FPI X EDAD X CENTROS'!L59</f>
        <v>430</v>
      </c>
      <c r="O48" s="190">
        <f>'3. FPI X EDAD X CENTROS'!M59</f>
        <v>430</v>
      </c>
      <c r="P48" s="190">
        <f>'3. FPI X EDAD X CENTROS'!N59</f>
        <v>321</v>
      </c>
      <c r="Q48" s="190">
        <f>'3. FPI X EDAD X CENTROS'!O59</f>
        <v>320</v>
      </c>
      <c r="R48" s="190">
        <f>'3. FPI X EDAD X CENTROS'!P59</f>
        <v>78</v>
      </c>
      <c r="S48" s="190">
        <f>'3. FPI X EDAD X CENTROS'!Q59</f>
        <v>78</v>
      </c>
      <c r="T48" s="190">
        <f>'3. FPI X EDAD X CENTROS'!R59</f>
        <v>10016</v>
      </c>
      <c r="U48" s="190">
        <f>'3. FPI X EDAD X CENTROS'!S59</f>
        <v>10015</v>
      </c>
      <c r="V48" s="190">
        <f>'3. FPI X EDAD X CENTROS'!T59</f>
        <v>172</v>
      </c>
      <c r="W48" s="190">
        <f>'3. FPI X EDAD X CENTROS'!U59</f>
        <v>172</v>
      </c>
      <c r="X48" s="190">
        <f>'3. FPI X EDAD X CENTROS'!V59</f>
        <v>2447</v>
      </c>
      <c r="Y48" s="190">
        <f>'3. FPI X EDAD X CENTROS'!W59</f>
        <v>2446</v>
      </c>
      <c r="Z48" s="190">
        <f>'3. FPI X EDAD X CENTROS'!X59</f>
        <v>710</v>
      </c>
      <c r="AA48" s="190">
        <f>'3. FPI X EDAD X CENTROS'!Y59</f>
        <v>709</v>
      </c>
      <c r="AB48" s="190">
        <f>'3. FPI X EDAD X CENTROS'!Z59</f>
        <v>611</v>
      </c>
      <c r="AC48" s="190">
        <f>'3. FPI X EDAD X CENTROS'!AA59</f>
        <v>611</v>
      </c>
      <c r="AD48" s="190">
        <f>'3. FPI X EDAD X CENTROS'!AB59</f>
        <v>238</v>
      </c>
      <c r="AE48" s="190">
        <f>'3. FPI X EDAD X CENTROS'!AC59</f>
        <v>238</v>
      </c>
      <c r="AF48" s="190">
        <f>'3. FPI X EDAD X CENTROS'!AD59</f>
        <v>11</v>
      </c>
      <c r="AG48" s="190">
        <f>'3. FPI X EDAD X CENTROS'!AE59</f>
        <v>11</v>
      </c>
      <c r="AH48" s="190">
        <f>'3. FPI X EDAD X CENTROS'!AF59</f>
        <v>4189</v>
      </c>
      <c r="AI48" s="190">
        <f>'3. FPI X EDAD X CENTROS'!AG59</f>
        <v>4187</v>
      </c>
      <c r="AJ48" s="190">
        <f>'3. FPI X EDAD X CENTROS'!AH59</f>
        <v>6204</v>
      </c>
      <c r="AK48" s="190">
        <f>'3. FPI X EDAD X CENTROS'!AI59</f>
        <v>6204</v>
      </c>
      <c r="AL48" s="190">
        <f>'3. FPI X EDAD X CENTROS'!AJ59</f>
        <v>5158</v>
      </c>
      <c r="AM48" s="190">
        <f>'3. FPI X EDAD X CENTROS'!AK59</f>
        <v>5157</v>
      </c>
      <c r="AN48" s="190">
        <f>'3. FPI X EDAD X CENTROS'!AL59</f>
        <v>1154</v>
      </c>
      <c r="AO48" s="190">
        <f>'3. FPI X EDAD X CENTROS'!AM59</f>
        <v>1153</v>
      </c>
      <c r="AP48" s="190">
        <f>'3. FPI X EDAD X CENTROS'!AN59</f>
        <v>1041</v>
      </c>
      <c r="AQ48" s="190">
        <f>'3. FPI X EDAD X CENTROS'!AO59</f>
        <v>1041</v>
      </c>
      <c r="AR48" s="190">
        <f>'3. FPI X EDAD X CENTROS'!AP59</f>
        <v>559</v>
      </c>
      <c r="AS48" s="190">
        <f>'3. FPI X EDAD X CENTROS'!AQ59</f>
        <v>558</v>
      </c>
      <c r="AT48" s="190">
        <f>'3. FPI X EDAD X CENTROS'!AR59</f>
        <v>89</v>
      </c>
      <c r="AU48" s="190">
        <f>'3. FPI X EDAD X CENTROS'!AS59</f>
        <v>89</v>
      </c>
      <c r="AV48" s="190">
        <f>'3. FPI X EDAD X CENTROS'!AT59</f>
        <v>14205</v>
      </c>
      <c r="AW48" s="190">
        <f>'3. FPI X EDAD X CENTROS'!AU59</f>
        <v>14202</v>
      </c>
      <c r="AX48" s="190">
        <f>'3. FPI X EDAD X CENTROS'!AV59</f>
        <v>3570</v>
      </c>
      <c r="AY48" s="191">
        <f>'3. FPI X EDAD X CENTROS'!AW59</f>
        <v>2971</v>
      </c>
      <c r="AZ48" s="191">
        <f>'3. FPI X EDAD X CENTROS'!AX59</f>
        <v>11597</v>
      </c>
      <c r="BA48" s="191">
        <f>'3. FPI X EDAD X CENTROS'!AY59</f>
        <v>9280</v>
      </c>
      <c r="BB48" s="191">
        <f>'3. FPI X EDAD X CENTROS'!AZ59</f>
        <v>7850</v>
      </c>
      <c r="BC48" s="191">
        <f>'3. FPI X EDAD X CENTROS'!BA59</f>
        <v>6600</v>
      </c>
      <c r="BD48" s="191">
        <f>'3. FPI X EDAD X CENTROS'!BB59</f>
        <v>10049</v>
      </c>
      <c r="BE48" s="191">
        <f>'3. FPI X EDAD X CENTROS'!BC59</f>
        <v>8239</v>
      </c>
      <c r="BF48" s="191">
        <f>'3. FPI X EDAD X CENTROS'!BD59</f>
        <v>9035</v>
      </c>
      <c r="BG48" s="191">
        <f>'3. FPI X EDAD X CENTROS'!BE59</f>
        <v>6831</v>
      </c>
      <c r="BH48" s="191">
        <f>'3. FPI X EDAD X CENTROS'!BF59</f>
        <v>4086</v>
      </c>
      <c r="BI48" s="191">
        <f>'3. FPI X EDAD X CENTROS'!BG59</f>
        <v>2655</v>
      </c>
      <c r="BJ48" s="191">
        <f>'3. FPI X EDAD X CENTROS'!BH59</f>
        <v>46187</v>
      </c>
      <c r="BK48" s="191">
        <f>'3. FPI X EDAD X CENTROS'!BI59</f>
        <v>36576</v>
      </c>
      <c r="BL48" s="191">
        <f>'3. FPI X EDAD X CENTROS'!BJ59</f>
        <v>9774</v>
      </c>
      <c r="BM48" s="191">
        <f>'3. FPI X EDAD X CENTROS'!BK59</f>
        <v>9175</v>
      </c>
      <c r="BN48" s="191">
        <f>'3. FPI X EDAD X CENTROS'!BL59</f>
        <v>16755</v>
      </c>
      <c r="BO48" s="191">
        <f>'3. FPI X EDAD X CENTROS'!BM59</f>
        <v>14437</v>
      </c>
      <c r="BP48" s="191">
        <f>'3. FPI X EDAD X CENTROS'!BN59</f>
        <v>9004</v>
      </c>
      <c r="BQ48" s="191">
        <f>'3. FPI X EDAD X CENTROS'!BO59</f>
        <v>7753</v>
      </c>
      <c r="BR48" s="191">
        <f>'3. FPI X EDAD X CENTROS'!BP59</f>
        <v>11090</v>
      </c>
      <c r="BS48" s="191">
        <f>'3. FPI X EDAD X CENTROS'!BQ59</f>
        <v>9280</v>
      </c>
      <c r="BT48" s="191">
        <f>'3. FPI X EDAD X CENTROS'!BR59</f>
        <v>9594</v>
      </c>
      <c r="BU48" s="191">
        <f>'3. FPI X EDAD X CENTROS'!BS59</f>
        <v>7389</v>
      </c>
      <c r="BV48" s="191">
        <f>'3. FPI X EDAD X CENTROS'!BT59</f>
        <v>4175</v>
      </c>
      <c r="BW48" s="191">
        <f>'3. FPI X EDAD X CENTROS'!BU59</f>
        <v>2744</v>
      </c>
      <c r="BX48" s="191">
        <f>'3. FPI X EDAD X CENTROS'!BV59</f>
        <v>60392</v>
      </c>
      <c r="BY48" s="191">
        <f>'3. FPI X EDAD X CENTROS'!BW59</f>
        <v>50778</v>
      </c>
    </row>
    <row r="49" spans="2:77" s="42" customFormat="1" ht="18" customHeight="1" x14ac:dyDescent="0.6">
      <c r="B49" s="50">
        <v>15</v>
      </c>
      <c r="C49" s="51" t="s">
        <v>21</v>
      </c>
      <c r="D49" s="23" t="s">
        <v>22</v>
      </c>
      <c r="E49" s="51" t="s">
        <v>95</v>
      </c>
      <c r="F49" s="50">
        <v>9514</v>
      </c>
      <c r="G49" s="51" t="s">
        <v>22</v>
      </c>
      <c r="H49" s="190">
        <f>'3. FPI X EDAD X CENTROS'!F60</f>
        <v>4040</v>
      </c>
      <c r="I49" s="190">
        <f>'3. FPI X EDAD X CENTROS'!G60</f>
        <v>4040</v>
      </c>
      <c r="J49" s="190">
        <f>'3. FPI X EDAD X CENTROS'!H60</f>
        <v>1787</v>
      </c>
      <c r="K49" s="190">
        <f>'3. FPI X EDAD X CENTROS'!I60</f>
        <v>1787</v>
      </c>
      <c r="L49" s="190">
        <f>'3. FPI X EDAD X CENTROS'!J60</f>
        <v>360</v>
      </c>
      <c r="M49" s="190">
        <f>'3. FPI X EDAD X CENTROS'!K60</f>
        <v>360</v>
      </c>
      <c r="N49" s="190">
        <f>'3. FPI X EDAD X CENTROS'!L60</f>
        <v>420</v>
      </c>
      <c r="O49" s="190">
        <f>'3. FPI X EDAD X CENTROS'!M60</f>
        <v>420</v>
      </c>
      <c r="P49" s="190">
        <f>'3. FPI X EDAD X CENTROS'!N60</f>
        <v>225</v>
      </c>
      <c r="Q49" s="190">
        <f>'3. FPI X EDAD X CENTROS'!O60</f>
        <v>225</v>
      </c>
      <c r="R49" s="190">
        <f>'3. FPI X EDAD X CENTROS'!P60</f>
        <v>45</v>
      </c>
      <c r="S49" s="190">
        <f>'3. FPI X EDAD X CENTROS'!Q60</f>
        <v>45</v>
      </c>
      <c r="T49" s="190">
        <f>'3. FPI X EDAD X CENTROS'!R60</f>
        <v>6877</v>
      </c>
      <c r="U49" s="190">
        <f>'3. FPI X EDAD X CENTROS'!S60</f>
        <v>6877</v>
      </c>
      <c r="V49" s="190">
        <f>'3. FPI X EDAD X CENTROS'!T60</f>
        <v>191</v>
      </c>
      <c r="W49" s="190">
        <f>'3. FPI X EDAD X CENTROS'!U60</f>
        <v>191</v>
      </c>
      <c r="X49" s="190">
        <f>'3. FPI X EDAD X CENTROS'!V60</f>
        <v>2294</v>
      </c>
      <c r="Y49" s="190">
        <f>'3. FPI X EDAD X CENTROS'!W60</f>
        <v>2294</v>
      </c>
      <c r="Z49" s="190">
        <f>'3. FPI X EDAD X CENTROS'!X60</f>
        <v>471</v>
      </c>
      <c r="AA49" s="190">
        <f>'3. FPI X EDAD X CENTROS'!Y60</f>
        <v>471</v>
      </c>
      <c r="AB49" s="190">
        <f>'3. FPI X EDAD X CENTROS'!Z60</f>
        <v>365</v>
      </c>
      <c r="AC49" s="190">
        <f>'3. FPI X EDAD X CENTROS'!AA60</f>
        <v>365</v>
      </c>
      <c r="AD49" s="190">
        <f>'3. FPI X EDAD X CENTROS'!AB60</f>
        <v>109</v>
      </c>
      <c r="AE49" s="190">
        <f>'3. FPI X EDAD X CENTROS'!AC60</f>
        <v>109</v>
      </c>
      <c r="AF49" s="190">
        <f>'3. FPI X EDAD X CENTROS'!AD60</f>
        <v>1</v>
      </c>
      <c r="AG49" s="190">
        <f>'3. FPI X EDAD X CENTROS'!AE60</f>
        <v>1</v>
      </c>
      <c r="AH49" s="190">
        <f>'3. FPI X EDAD X CENTROS'!AF60</f>
        <v>3431</v>
      </c>
      <c r="AI49" s="190">
        <f>'3. FPI X EDAD X CENTROS'!AG60</f>
        <v>3431</v>
      </c>
      <c r="AJ49" s="190">
        <f>'3. FPI X EDAD X CENTROS'!AH60</f>
        <v>4231</v>
      </c>
      <c r="AK49" s="190">
        <f>'3. FPI X EDAD X CENTROS'!AI60</f>
        <v>4231</v>
      </c>
      <c r="AL49" s="190">
        <f>'3. FPI X EDAD X CENTROS'!AJ60</f>
        <v>4081</v>
      </c>
      <c r="AM49" s="190">
        <f>'3. FPI X EDAD X CENTROS'!AK60</f>
        <v>4081</v>
      </c>
      <c r="AN49" s="190">
        <f>'3. FPI X EDAD X CENTROS'!AL60</f>
        <v>831</v>
      </c>
      <c r="AO49" s="190">
        <f>'3. FPI X EDAD X CENTROS'!AM60</f>
        <v>831</v>
      </c>
      <c r="AP49" s="190">
        <f>'3. FPI X EDAD X CENTROS'!AN60</f>
        <v>785</v>
      </c>
      <c r="AQ49" s="190">
        <f>'3. FPI X EDAD X CENTROS'!AO60</f>
        <v>785</v>
      </c>
      <c r="AR49" s="190">
        <f>'3. FPI X EDAD X CENTROS'!AP60</f>
        <v>334</v>
      </c>
      <c r="AS49" s="190">
        <f>'3. FPI X EDAD X CENTROS'!AQ60</f>
        <v>334</v>
      </c>
      <c r="AT49" s="190">
        <f>'3. FPI X EDAD X CENTROS'!AR60</f>
        <v>46</v>
      </c>
      <c r="AU49" s="190">
        <f>'3. FPI X EDAD X CENTROS'!AS60</f>
        <v>46</v>
      </c>
      <c r="AV49" s="190">
        <f>'3. FPI X EDAD X CENTROS'!AT60</f>
        <v>10308</v>
      </c>
      <c r="AW49" s="190">
        <f>'3. FPI X EDAD X CENTROS'!AU60</f>
        <v>10308</v>
      </c>
      <c r="AX49" s="190">
        <f>'3. FPI X EDAD X CENTROS'!AV60</f>
        <v>5246</v>
      </c>
      <c r="AY49" s="191">
        <f>'3. FPI X EDAD X CENTROS'!AW60</f>
        <v>4227</v>
      </c>
      <c r="AZ49" s="191">
        <f>'3. FPI X EDAD X CENTROS'!AX60</f>
        <v>14737</v>
      </c>
      <c r="BA49" s="191">
        <f>'3. FPI X EDAD X CENTROS'!AY60</f>
        <v>11816</v>
      </c>
      <c r="BB49" s="191">
        <f>'3. FPI X EDAD X CENTROS'!AZ60</f>
        <v>10642</v>
      </c>
      <c r="BC49" s="191">
        <f>'3. FPI X EDAD X CENTROS'!BA60</f>
        <v>8923</v>
      </c>
      <c r="BD49" s="191">
        <f>'3. FPI X EDAD X CENTROS'!BB60</f>
        <v>13048</v>
      </c>
      <c r="BE49" s="191">
        <f>'3. FPI X EDAD X CENTROS'!BC60</f>
        <v>10775</v>
      </c>
      <c r="BF49" s="191">
        <f>'3. FPI X EDAD X CENTROS'!BD60</f>
        <v>9089</v>
      </c>
      <c r="BG49" s="191">
        <f>'3. FPI X EDAD X CENTROS'!BE60</f>
        <v>7290</v>
      </c>
      <c r="BH49" s="191">
        <f>'3. FPI X EDAD X CENTROS'!BF60</f>
        <v>2790</v>
      </c>
      <c r="BI49" s="191">
        <f>'3. FPI X EDAD X CENTROS'!BG60</f>
        <v>2083</v>
      </c>
      <c r="BJ49" s="191">
        <f>'3. FPI X EDAD X CENTROS'!BH60</f>
        <v>55552</v>
      </c>
      <c r="BK49" s="191">
        <f>'3. FPI X EDAD X CENTROS'!BI60</f>
        <v>45114</v>
      </c>
      <c r="BL49" s="191">
        <f>'3. FPI X EDAD X CENTROS'!BJ60</f>
        <v>9477</v>
      </c>
      <c r="BM49" s="191">
        <f>'3. FPI X EDAD X CENTROS'!BK60</f>
        <v>8458</v>
      </c>
      <c r="BN49" s="191">
        <f>'3. FPI X EDAD X CENTROS'!BL60</f>
        <v>18818</v>
      </c>
      <c r="BO49" s="191">
        <f>'3. FPI X EDAD X CENTROS'!BM60</f>
        <v>15897</v>
      </c>
      <c r="BP49" s="191">
        <f>'3. FPI X EDAD X CENTROS'!BN60</f>
        <v>11473</v>
      </c>
      <c r="BQ49" s="191">
        <f>'3. FPI X EDAD X CENTROS'!BO60</f>
        <v>9754</v>
      </c>
      <c r="BR49" s="191">
        <f>'3. FPI X EDAD X CENTROS'!BP60</f>
        <v>13833</v>
      </c>
      <c r="BS49" s="191">
        <f>'3. FPI X EDAD X CENTROS'!BQ60</f>
        <v>11560</v>
      </c>
      <c r="BT49" s="191">
        <f>'3. FPI X EDAD X CENTROS'!BR60</f>
        <v>9423</v>
      </c>
      <c r="BU49" s="191">
        <f>'3. FPI X EDAD X CENTROS'!BS60</f>
        <v>7624</v>
      </c>
      <c r="BV49" s="191">
        <f>'3. FPI X EDAD X CENTROS'!BT60</f>
        <v>2836</v>
      </c>
      <c r="BW49" s="191">
        <f>'3. FPI X EDAD X CENTROS'!BU60</f>
        <v>2129</v>
      </c>
      <c r="BX49" s="191">
        <f>'3. FPI X EDAD X CENTROS'!BV60</f>
        <v>65860</v>
      </c>
      <c r="BY49" s="191">
        <f>'3. FPI X EDAD X CENTROS'!BW60</f>
        <v>55422</v>
      </c>
    </row>
    <row r="50" spans="2:77" s="42" customFormat="1" ht="18" customHeight="1" x14ac:dyDescent="0.6">
      <c r="B50" s="50">
        <v>15</v>
      </c>
      <c r="C50" s="51" t="s">
        <v>21</v>
      </c>
      <c r="D50" s="23" t="s">
        <v>25</v>
      </c>
      <c r="E50" s="51" t="s">
        <v>96</v>
      </c>
      <c r="F50" s="50">
        <v>9551</v>
      </c>
      <c r="G50" s="51" t="s">
        <v>25</v>
      </c>
      <c r="H50" s="190">
        <f>'3. FPI X EDAD X CENTROS'!F61</f>
        <v>659</v>
      </c>
      <c r="I50" s="190">
        <f>'3. FPI X EDAD X CENTROS'!G61</f>
        <v>659</v>
      </c>
      <c r="J50" s="190">
        <f>'3. FPI X EDAD X CENTROS'!H61</f>
        <v>128</v>
      </c>
      <c r="K50" s="190">
        <f>'3. FPI X EDAD X CENTROS'!I61</f>
        <v>128</v>
      </c>
      <c r="L50" s="190">
        <f>'3. FPI X EDAD X CENTROS'!J61</f>
        <v>54</v>
      </c>
      <c r="M50" s="190">
        <f>'3. FPI X EDAD X CENTROS'!K61</f>
        <v>54</v>
      </c>
      <c r="N50" s="190">
        <f>'3. FPI X EDAD X CENTROS'!L61</f>
        <v>75</v>
      </c>
      <c r="O50" s="190">
        <f>'3. FPI X EDAD X CENTROS'!M61</f>
        <v>75</v>
      </c>
      <c r="P50" s="190">
        <f>'3. FPI X EDAD X CENTROS'!N61</f>
        <v>45</v>
      </c>
      <c r="Q50" s="190">
        <f>'3. FPI X EDAD X CENTROS'!O61</f>
        <v>45</v>
      </c>
      <c r="R50" s="190">
        <f>'3. FPI X EDAD X CENTROS'!P61</f>
        <v>11</v>
      </c>
      <c r="S50" s="190">
        <f>'3. FPI X EDAD X CENTROS'!Q61</f>
        <v>11</v>
      </c>
      <c r="T50" s="190">
        <f>'3. FPI X EDAD X CENTROS'!R61</f>
        <v>972</v>
      </c>
      <c r="U50" s="190">
        <f>'3. FPI X EDAD X CENTROS'!S61</f>
        <v>972</v>
      </c>
      <c r="V50" s="190">
        <f>'3. FPI X EDAD X CENTROS'!T61</f>
        <v>17</v>
      </c>
      <c r="W50" s="190">
        <f>'3. FPI X EDAD X CENTROS'!U61</f>
        <v>17</v>
      </c>
      <c r="X50" s="190">
        <f>'3. FPI X EDAD X CENTROS'!V61</f>
        <v>104</v>
      </c>
      <c r="Y50" s="190">
        <f>'3. FPI X EDAD X CENTROS'!W61</f>
        <v>104</v>
      </c>
      <c r="Z50" s="190">
        <f>'3. FPI X EDAD X CENTROS'!X61</f>
        <v>65</v>
      </c>
      <c r="AA50" s="190">
        <f>'3. FPI X EDAD X CENTROS'!Y61</f>
        <v>65</v>
      </c>
      <c r="AB50" s="190">
        <f>'3. FPI X EDAD X CENTROS'!Z61</f>
        <v>77</v>
      </c>
      <c r="AC50" s="190">
        <f>'3. FPI X EDAD X CENTROS'!AA61</f>
        <v>77</v>
      </c>
      <c r="AD50" s="190">
        <f>'3. FPI X EDAD X CENTROS'!AB61</f>
        <v>18</v>
      </c>
      <c r="AE50" s="190">
        <f>'3. FPI X EDAD X CENTROS'!AC61</f>
        <v>18</v>
      </c>
      <c r="AF50" s="190">
        <f>'3. FPI X EDAD X CENTROS'!AD61</f>
        <v>1</v>
      </c>
      <c r="AG50" s="190">
        <f>'3. FPI X EDAD X CENTROS'!AE61</f>
        <v>1</v>
      </c>
      <c r="AH50" s="190">
        <f>'3. FPI X EDAD X CENTROS'!AF61</f>
        <v>282</v>
      </c>
      <c r="AI50" s="190">
        <f>'3. FPI X EDAD X CENTROS'!AG61</f>
        <v>282</v>
      </c>
      <c r="AJ50" s="190">
        <f>'3. FPI X EDAD X CENTROS'!AH61</f>
        <v>676</v>
      </c>
      <c r="AK50" s="190">
        <f>'3. FPI X EDAD X CENTROS'!AI61</f>
        <v>676</v>
      </c>
      <c r="AL50" s="190">
        <f>'3. FPI X EDAD X CENTROS'!AJ61</f>
        <v>232</v>
      </c>
      <c r="AM50" s="190">
        <f>'3. FPI X EDAD X CENTROS'!AK61</f>
        <v>232</v>
      </c>
      <c r="AN50" s="190">
        <f>'3. FPI X EDAD X CENTROS'!AL61</f>
        <v>119</v>
      </c>
      <c r="AO50" s="190">
        <f>'3. FPI X EDAD X CENTROS'!AM61</f>
        <v>119</v>
      </c>
      <c r="AP50" s="190">
        <f>'3. FPI X EDAD X CENTROS'!AN61</f>
        <v>152</v>
      </c>
      <c r="AQ50" s="190">
        <f>'3. FPI X EDAD X CENTROS'!AO61</f>
        <v>152</v>
      </c>
      <c r="AR50" s="190">
        <f>'3. FPI X EDAD X CENTROS'!AP61</f>
        <v>63</v>
      </c>
      <c r="AS50" s="190">
        <f>'3. FPI X EDAD X CENTROS'!AQ61</f>
        <v>63</v>
      </c>
      <c r="AT50" s="190">
        <f>'3. FPI X EDAD X CENTROS'!AR61</f>
        <v>12</v>
      </c>
      <c r="AU50" s="190">
        <f>'3. FPI X EDAD X CENTROS'!AS61</f>
        <v>12</v>
      </c>
      <c r="AV50" s="190">
        <f>'3. FPI X EDAD X CENTROS'!AT61</f>
        <v>1254</v>
      </c>
      <c r="AW50" s="190">
        <f>'3. FPI X EDAD X CENTROS'!AU61</f>
        <v>1254</v>
      </c>
      <c r="AX50" s="190">
        <f>'3. FPI X EDAD X CENTROS'!AV61</f>
        <v>671</v>
      </c>
      <c r="AY50" s="191">
        <f>'3. FPI X EDAD X CENTROS'!AW61</f>
        <v>638</v>
      </c>
      <c r="AZ50" s="191">
        <f>'3. FPI X EDAD X CENTROS'!AX61</f>
        <v>1440</v>
      </c>
      <c r="BA50" s="191">
        <f>'3. FPI X EDAD X CENTROS'!AY61</f>
        <v>1359</v>
      </c>
      <c r="BB50" s="191">
        <f>'3. FPI X EDAD X CENTROS'!AZ61</f>
        <v>928</v>
      </c>
      <c r="BC50" s="191">
        <f>'3. FPI X EDAD X CENTROS'!BA61</f>
        <v>910</v>
      </c>
      <c r="BD50" s="191">
        <f>'3. FPI X EDAD X CENTROS'!BB61</f>
        <v>1053</v>
      </c>
      <c r="BE50" s="191">
        <f>'3. FPI X EDAD X CENTROS'!BC61</f>
        <v>1028</v>
      </c>
      <c r="BF50" s="191">
        <f>'3. FPI X EDAD X CENTROS'!BD61</f>
        <v>865</v>
      </c>
      <c r="BG50" s="191">
        <f>'3. FPI X EDAD X CENTROS'!BE61</f>
        <v>838</v>
      </c>
      <c r="BH50" s="191">
        <f>'3. FPI X EDAD X CENTROS'!BF61</f>
        <v>166</v>
      </c>
      <c r="BI50" s="191">
        <f>'3. FPI X EDAD X CENTROS'!BG61</f>
        <v>156</v>
      </c>
      <c r="BJ50" s="191">
        <f>'3. FPI X EDAD X CENTROS'!BH61</f>
        <v>5123</v>
      </c>
      <c r="BK50" s="191">
        <f>'3. FPI X EDAD X CENTROS'!BI61</f>
        <v>4929</v>
      </c>
      <c r="BL50" s="191">
        <f>'3. FPI X EDAD X CENTROS'!BJ61</f>
        <v>1347</v>
      </c>
      <c r="BM50" s="191">
        <f>'3. FPI X EDAD X CENTROS'!BK61</f>
        <v>1314</v>
      </c>
      <c r="BN50" s="191">
        <f>'3. FPI X EDAD X CENTROS'!BL61</f>
        <v>1672</v>
      </c>
      <c r="BO50" s="191">
        <f>'3. FPI X EDAD X CENTROS'!BM61</f>
        <v>1591</v>
      </c>
      <c r="BP50" s="191">
        <f>'3. FPI X EDAD X CENTROS'!BN61</f>
        <v>1047</v>
      </c>
      <c r="BQ50" s="191">
        <f>'3. FPI X EDAD X CENTROS'!BO61</f>
        <v>1029</v>
      </c>
      <c r="BR50" s="191">
        <f>'3. FPI X EDAD X CENTROS'!BP61</f>
        <v>1205</v>
      </c>
      <c r="BS50" s="191">
        <f>'3. FPI X EDAD X CENTROS'!BQ61</f>
        <v>1180</v>
      </c>
      <c r="BT50" s="191">
        <f>'3. FPI X EDAD X CENTROS'!BR61</f>
        <v>928</v>
      </c>
      <c r="BU50" s="191">
        <f>'3. FPI X EDAD X CENTROS'!BS61</f>
        <v>901</v>
      </c>
      <c r="BV50" s="191">
        <f>'3. FPI X EDAD X CENTROS'!BT61</f>
        <v>178</v>
      </c>
      <c r="BW50" s="191">
        <f>'3. FPI X EDAD X CENTROS'!BU61</f>
        <v>168</v>
      </c>
      <c r="BX50" s="191">
        <f>'3. FPI X EDAD X CENTROS'!BV61</f>
        <v>6377</v>
      </c>
      <c r="BY50" s="191">
        <f>'3. FPI X EDAD X CENTROS'!BW61</f>
        <v>6183</v>
      </c>
    </row>
    <row r="51" spans="2:77" s="42" customFormat="1" ht="18" customHeight="1" x14ac:dyDescent="0.6">
      <c r="B51" s="50">
        <v>17</v>
      </c>
      <c r="C51" s="51" t="s">
        <v>23</v>
      </c>
      <c r="D51" s="23" t="s">
        <v>25</v>
      </c>
      <c r="E51" s="51" t="s">
        <v>97</v>
      </c>
      <c r="F51" s="50">
        <v>9112</v>
      </c>
      <c r="G51" s="51" t="s">
        <v>25</v>
      </c>
      <c r="H51" s="190">
        <f>'3. FPI X EDAD X CENTROS'!F62</f>
        <v>1008</v>
      </c>
      <c r="I51" s="190">
        <f>'3. FPI X EDAD X CENTROS'!G62</f>
        <v>1008</v>
      </c>
      <c r="J51" s="190">
        <f>'3. FPI X EDAD X CENTROS'!H62</f>
        <v>716</v>
      </c>
      <c r="K51" s="190">
        <f>'3. FPI X EDAD X CENTROS'!I62</f>
        <v>716</v>
      </c>
      <c r="L51" s="190">
        <f>'3. FPI X EDAD X CENTROS'!J62</f>
        <v>199</v>
      </c>
      <c r="M51" s="190">
        <f>'3. FPI X EDAD X CENTROS'!K62</f>
        <v>199</v>
      </c>
      <c r="N51" s="190">
        <f>'3. FPI X EDAD X CENTROS'!L62</f>
        <v>221</v>
      </c>
      <c r="O51" s="190">
        <f>'3. FPI X EDAD X CENTROS'!M62</f>
        <v>221</v>
      </c>
      <c r="P51" s="190">
        <f>'3. FPI X EDAD X CENTROS'!N62</f>
        <v>187</v>
      </c>
      <c r="Q51" s="190">
        <f>'3. FPI X EDAD X CENTROS'!O62</f>
        <v>187</v>
      </c>
      <c r="R51" s="190">
        <f>'3. FPI X EDAD X CENTROS'!P62</f>
        <v>71</v>
      </c>
      <c r="S51" s="190">
        <f>'3. FPI X EDAD X CENTROS'!Q62</f>
        <v>71</v>
      </c>
      <c r="T51" s="190">
        <f>'3. FPI X EDAD X CENTROS'!R62</f>
        <v>2402</v>
      </c>
      <c r="U51" s="190">
        <f>'3. FPI X EDAD X CENTROS'!S62</f>
        <v>2402</v>
      </c>
      <c r="V51" s="190">
        <f>'3. FPI X EDAD X CENTROS'!T62</f>
        <v>41</v>
      </c>
      <c r="W51" s="190">
        <f>'3. FPI X EDAD X CENTROS'!U62</f>
        <v>41</v>
      </c>
      <c r="X51" s="190">
        <f>'3. FPI X EDAD X CENTROS'!V62</f>
        <v>495</v>
      </c>
      <c r="Y51" s="190">
        <f>'3. FPI X EDAD X CENTROS'!W62</f>
        <v>495</v>
      </c>
      <c r="Z51" s="190">
        <f>'3. FPI X EDAD X CENTROS'!X62</f>
        <v>203</v>
      </c>
      <c r="AA51" s="190">
        <f>'3. FPI X EDAD X CENTROS'!Y62</f>
        <v>203</v>
      </c>
      <c r="AB51" s="190">
        <f>'3. FPI X EDAD X CENTROS'!Z62</f>
        <v>235</v>
      </c>
      <c r="AC51" s="190">
        <f>'3. FPI X EDAD X CENTROS'!AA62</f>
        <v>235</v>
      </c>
      <c r="AD51" s="190">
        <f>'3. FPI X EDAD X CENTROS'!AB62</f>
        <v>81</v>
      </c>
      <c r="AE51" s="190">
        <f>'3. FPI X EDAD X CENTROS'!AC62</f>
        <v>81</v>
      </c>
      <c r="AF51" s="190">
        <f>'3. FPI X EDAD X CENTROS'!AD62</f>
        <v>6</v>
      </c>
      <c r="AG51" s="190">
        <f>'3. FPI X EDAD X CENTROS'!AE62</f>
        <v>6</v>
      </c>
      <c r="AH51" s="190">
        <f>'3. FPI X EDAD X CENTROS'!AF62</f>
        <v>1061</v>
      </c>
      <c r="AI51" s="190">
        <f>'3. FPI X EDAD X CENTROS'!AG62</f>
        <v>1061</v>
      </c>
      <c r="AJ51" s="190">
        <f>'3. FPI X EDAD X CENTROS'!AH62</f>
        <v>1049</v>
      </c>
      <c r="AK51" s="190">
        <f>'3. FPI X EDAD X CENTROS'!AI62</f>
        <v>1049</v>
      </c>
      <c r="AL51" s="190">
        <f>'3. FPI X EDAD X CENTROS'!AJ62</f>
        <v>1211</v>
      </c>
      <c r="AM51" s="190">
        <f>'3. FPI X EDAD X CENTROS'!AK62</f>
        <v>1211</v>
      </c>
      <c r="AN51" s="190">
        <f>'3. FPI X EDAD X CENTROS'!AL62</f>
        <v>402</v>
      </c>
      <c r="AO51" s="190">
        <f>'3. FPI X EDAD X CENTROS'!AM62</f>
        <v>402</v>
      </c>
      <c r="AP51" s="190">
        <f>'3. FPI X EDAD X CENTROS'!AN62</f>
        <v>456</v>
      </c>
      <c r="AQ51" s="190">
        <f>'3. FPI X EDAD X CENTROS'!AO62</f>
        <v>456</v>
      </c>
      <c r="AR51" s="190">
        <f>'3. FPI X EDAD X CENTROS'!AP62</f>
        <v>268</v>
      </c>
      <c r="AS51" s="190">
        <f>'3. FPI X EDAD X CENTROS'!AQ62</f>
        <v>268</v>
      </c>
      <c r="AT51" s="190">
        <f>'3. FPI X EDAD X CENTROS'!AR62</f>
        <v>77</v>
      </c>
      <c r="AU51" s="190">
        <f>'3. FPI X EDAD X CENTROS'!AS62</f>
        <v>77</v>
      </c>
      <c r="AV51" s="190">
        <f>'3. FPI X EDAD X CENTROS'!AT62</f>
        <v>3463</v>
      </c>
      <c r="AW51" s="190">
        <f>'3. FPI X EDAD X CENTROS'!AU62</f>
        <v>3463</v>
      </c>
      <c r="AX51" s="190">
        <f>'3. FPI X EDAD X CENTROS'!AV62</f>
        <v>1558</v>
      </c>
      <c r="AY51" s="191">
        <f>'3. FPI X EDAD X CENTROS'!AW62</f>
        <v>1208</v>
      </c>
      <c r="AZ51" s="191">
        <f>'3. FPI X EDAD X CENTROS'!AX62</f>
        <v>4162</v>
      </c>
      <c r="BA51" s="191">
        <f>'3. FPI X EDAD X CENTROS'!AY62</f>
        <v>3249</v>
      </c>
      <c r="BB51" s="191">
        <f>'3. FPI X EDAD X CENTROS'!AZ62</f>
        <v>3457</v>
      </c>
      <c r="BC51" s="191">
        <f>'3. FPI X EDAD X CENTROS'!BA62</f>
        <v>2913</v>
      </c>
      <c r="BD51" s="191">
        <f>'3. FPI X EDAD X CENTROS'!BB62</f>
        <v>4870</v>
      </c>
      <c r="BE51" s="191">
        <f>'3. FPI X EDAD X CENTROS'!BC62</f>
        <v>3873</v>
      </c>
      <c r="BF51" s="191">
        <f>'3. FPI X EDAD X CENTROS'!BD62</f>
        <v>5670</v>
      </c>
      <c r="BG51" s="191">
        <f>'3. FPI X EDAD X CENTROS'!BE62</f>
        <v>4182</v>
      </c>
      <c r="BH51" s="191">
        <f>'3. FPI X EDAD X CENTROS'!BF62</f>
        <v>3812</v>
      </c>
      <c r="BI51" s="191">
        <f>'3. FPI X EDAD X CENTROS'!BG62</f>
        <v>2629</v>
      </c>
      <c r="BJ51" s="191">
        <f>'3. FPI X EDAD X CENTROS'!BH62</f>
        <v>23529</v>
      </c>
      <c r="BK51" s="191">
        <f>'3. FPI X EDAD X CENTROS'!BI62</f>
        <v>18054</v>
      </c>
      <c r="BL51" s="191">
        <f>'3. FPI X EDAD X CENTROS'!BJ62</f>
        <v>2607</v>
      </c>
      <c r="BM51" s="191">
        <f>'3. FPI X EDAD X CENTROS'!BK62</f>
        <v>2257</v>
      </c>
      <c r="BN51" s="191">
        <f>'3. FPI X EDAD X CENTROS'!BL62</f>
        <v>5373</v>
      </c>
      <c r="BO51" s="191">
        <f>'3. FPI X EDAD X CENTROS'!BM62</f>
        <v>4460</v>
      </c>
      <c r="BP51" s="191">
        <f>'3. FPI X EDAD X CENTROS'!BN62</f>
        <v>3859</v>
      </c>
      <c r="BQ51" s="191">
        <f>'3. FPI X EDAD X CENTROS'!BO62</f>
        <v>3315</v>
      </c>
      <c r="BR51" s="191">
        <f>'3. FPI X EDAD X CENTROS'!BP62</f>
        <v>5326</v>
      </c>
      <c r="BS51" s="191">
        <f>'3. FPI X EDAD X CENTROS'!BQ62</f>
        <v>4329</v>
      </c>
      <c r="BT51" s="191">
        <f>'3. FPI X EDAD X CENTROS'!BR62</f>
        <v>5938</v>
      </c>
      <c r="BU51" s="191">
        <f>'3. FPI X EDAD X CENTROS'!BS62</f>
        <v>4450</v>
      </c>
      <c r="BV51" s="191">
        <f>'3. FPI X EDAD X CENTROS'!BT62</f>
        <v>3889</v>
      </c>
      <c r="BW51" s="191">
        <f>'3. FPI X EDAD X CENTROS'!BU62</f>
        <v>2706</v>
      </c>
      <c r="BX51" s="191">
        <f>'3. FPI X EDAD X CENTROS'!BV62</f>
        <v>26992</v>
      </c>
      <c r="BY51" s="191">
        <f>'3. FPI X EDAD X CENTROS'!BW62</f>
        <v>21517</v>
      </c>
    </row>
    <row r="52" spans="2:77" s="42" customFormat="1" ht="18" customHeight="1" x14ac:dyDescent="0.6">
      <c r="B52" s="50">
        <v>17</v>
      </c>
      <c r="C52" s="51" t="s">
        <v>23</v>
      </c>
      <c r="D52" s="23" t="s">
        <v>25</v>
      </c>
      <c r="E52" s="51" t="s">
        <v>98</v>
      </c>
      <c r="F52" s="50">
        <v>9219</v>
      </c>
      <c r="G52" s="51" t="s">
        <v>25</v>
      </c>
      <c r="H52" s="190">
        <f>'3. FPI X EDAD X CENTROS'!F63</f>
        <v>1390</v>
      </c>
      <c r="I52" s="190">
        <f>'3. FPI X EDAD X CENTROS'!G63</f>
        <v>1390</v>
      </c>
      <c r="J52" s="190">
        <f>'3. FPI X EDAD X CENTROS'!H63</f>
        <v>715</v>
      </c>
      <c r="K52" s="190">
        <f>'3. FPI X EDAD X CENTROS'!I63</f>
        <v>715</v>
      </c>
      <c r="L52" s="190">
        <f>'3. FPI X EDAD X CENTROS'!J63</f>
        <v>139</v>
      </c>
      <c r="M52" s="190">
        <f>'3. FPI X EDAD X CENTROS'!K63</f>
        <v>139</v>
      </c>
      <c r="N52" s="190">
        <f>'3. FPI X EDAD X CENTROS'!L63</f>
        <v>135</v>
      </c>
      <c r="O52" s="190">
        <f>'3. FPI X EDAD X CENTROS'!M63</f>
        <v>135</v>
      </c>
      <c r="P52" s="190">
        <f>'3. FPI X EDAD X CENTROS'!N63</f>
        <v>51</v>
      </c>
      <c r="Q52" s="190">
        <f>'3. FPI X EDAD X CENTROS'!O63</f>
        <v>51</v>
      </c>
      <c r="R52" s="190">
        <f>'3. FPI X EDAD X CENTROS'!P63</f>
        <v>8</v>
      </c>
      <c r="S52" s="190">
        <f>'3. FPI X EDAD X CENTROS'!Q63</f>
        <v>8</v>
      </c>
      <c r="T52" s="190">
        <f>'3. FPI X EDAD X CENTROS'!R63</f>
        <v>2438</v>
      </c>
      <c r="U52" s="190">
        <f>'3. FPI X EDAD X CENTROS'!S63</f>
        <v>2438</v>
      </c>
      <c r="V52" s="190">
        <f>'3. FPI X EDAD X CENTROS'!T63</f>
        <v>32</v>
      </c>
      <c r="W52" s="190">
        <f>'3. FPI X EDAD X CENTROS'!U63</f>
        <v>32</v>
      </c>
      <c r="X52" s="190">
        <f>'3. FPI X EDAD X CENTROS'!V63</f>
        <v>495</v>
      </c>
      <c r="Y52" s="190">
        <f>'3. FPI X EDAD X CENTROS'!W63</f>
        <v>495</v>
      </c>
      <c r="Z52" s="190">
        <f>'3. FPI X EDAD X CENTROS'!X63</f>
        <v>197</v>
      </c>
      <c r="AA52" s="190">
        <f>'3. FPI X EDAD X CENTROS'!Y63</f>
        <v>197</v>
      </c>
      <c r="AB52" s="190">
        <f>'3. FPI X EDAD X CENTROS'!Z63</f>
        <v>249</v>
      </c>
      <c r="AC52" s="190">
        <f>'3. FPI X EDAD X CENTROS'!AA63</f>
        <v>249</v>
      </c>
      <c r="AD52" s="190">
        <f>'3. FPI X EDAD X CENTROS'!AB63</f>
        <v>109</v>
      </c>
      <c r="AE52" s="190">
        <f>'3. FPI X EDAD X CENTROS'!AC63</f>
        <v>109</v>
      </c>
      <c r="AF52" s="190">
        <f>'3. FPI X EDAD X CENTROS'!AD63</f>
        <v>4</v>
      </c>
      <c r="AG52" s="190">
        <f>'3. FPI X EDAD X CENTROS'!AE63</f>
        <v>4</v>
      </c>
      <c r="AH52" s="190">
        <f>'3. FPI X EDAD X CENTROS'!AF63</f>
        <v>1086</v>
      </c>
      <c r="AI52" s="190">
        <f>'3. FPI X EDAD X CENTROS'!AG63</f>
        <v>1086</v>
      </c>
      <c r="AJ52" s="190">
        <f>'3. FPI X EDAD X CENTROS'!AH63</f>
        <v>1422</v>
      </c>
      <c r="AK52" s="190">
        <f>'3. FPI X EDAD X CENTROS'!AI63</f>
        <v>1422</v>
      </c>
      <c r="AL52" s="190">
        <f>'3. FPI X EDAD X CENTROS'!AJ63</f>
        <v>1210</v>
      </c>
      <c r="AM52" s="190">
        <f>'3. FPI X EDAD X CENTROS'!AK63</f>
        <v>1210</v>
      </c>
      <c r="AN52" s="190">
        <f>'3. FPI X EDAD X CENTROS'!AL63</f>
        <v>336</v>
      </c>
      <c r="AO52" s="190">
        <f>'3. FPI X EDAD X CENTROS'!AM63</f>
        <v>336</v>
      </c>
      <c r="AP52" s="190">
        <f>'3. FPI X EDAD X CENTROS'!AN63</f>
        <v>384</v>
      </c>
      <c r="AQ52" s="190">
        <f>'3. FPI X EDAD X CENTROS'!AO63</f>
        <v>384</v>
      </c>
      <c r="AR52" s="190">
        <f>'3. FPI X EDAD X CENTROS'!AP63</f>
        <v>160</v>
      </c>
      <c r="AS52" s="190">
        <f>'3. FPI X EDAD X CENTROS'!AQ63</f>
        <v>160</v>
      </c>
      <c r="AT52" s="190">
        <f>'3. FPI X EDAD X CENTROS'!AR63</f>
        <v>12</v>
      </c>
      <c r="AU52" s="190">
        <f>'3. FPI X EDAD X CENTROS'!AS63</f>
        <v>12</v>
      </c>
      <c r="AV52" s="190">
        <f>'3. FPI X EDAD X CENTROS'!AT63</f>
        <v>3524</v>
      </c>
      <c r="AW52" s="190">
        <f>'3. FPI X EDAD X CENTROS'!AU63</f>
        <v>3524</v>
      </c>
      <c r="AX52" s="190">
        <f>'3. FPI X EDAD X CENTROS'!AV63</f>
        <v>7720</v>
      </c>
      <c r="AY52" s="191">
        <f>'3. FPI X EDAD X CENTROS'!AW63</f>
        <v>6483</v>
      </c>
      <c r="AZ52" s="191">
        <f>'3. FPI X EDAD X CENTROS'!AX63</f>
        <v>5316</v>
      </c>
      <c r="BA52" s="191">
        <f>'3. FPI X EDAD X CENTROS'!AY63</f>
        <v>4600</v>
      </c>
      <c r="BB52" s="191">
        <f>'3. FPI X EDAD X CENTROS'!AZ63</f>
        <v>2982</v>
      </c>
      <c r="BC52" s="191">
        <f>'3. FPI X EDAD X CENTROS'!BA63</f>
        <v>2730</v>
      </c>
      <c r="BD52" s="191">
        <f>'3. FPI X EDAD X CENTROS'!BB63</f>
        <v>3671</v>
      </c>
      <c r="BE52" s="191">
        <f>'3. FPI X EDAD X CENTROS'!BC63</f>
        <v>3264</v>
      </c>
      <c r="BF52" s="191">
        <f>'3. FPI X EDAD X CENTROS'!BD63</f>
        <v>2774</v>
      </c>
      <c r="BG52" s="191">
        <f>'3. FPI X EDAD X CENTROS'!BE63</f>
        <v>2353</v>
      </c>
      <c r="BH52" s="191">
        <f>'3. FPI X EDAD X CENTROS'!BF63</f>
        <v>1218</v>
      </c>
      <c r="BI52" s="191">
        <f>'3. FPI X EDAD X CENTROS'!BG63</f>
        <v>892</v>
      </c>
      <c r="BJ52" s="191">
        <f>'3. FPI X EDAD X CENTROS'!BH63</f>
        <v>23681</v>
      </c>
      <c r="BK52" s="191">
        <f>'3. FPI X EDAD X CENTROS'!BI63</f>
        <v>20322</v>
      </c>
      <c r="BL52" s="191">
        <f>'3. FPI X EDAD X CENTROS'!BJ63</f>
        <v>9142</v>
      </c>
      <c r="BM52" s="191">
        <f>'3. FPI X EDAD X CENTROS'!BK63</f>
        <v>7905</v>
      </c>
      <c r="BN52" s="191">
        <f>'3. FPI X EDAD X CENTROS'!BL63</f>
        <v>6526</v>
      </c>
      <c r="BO52" s="191">
        <f>'3. FPI X EDAD X CENTROS'!BM63</f>
        <v>5810</v>
      </c>
      <c r="BP52" s="191">
        <f>'3. FPI X EDAD X CENTROS'!BN63</f>
        <v>3318</v>
      </c>
      <c r="BQ52" s="191">
        <f>'3. FPI X EDAD X CENTROS'!BO63</f>
        <v>3066</v>
      </c>
      <c r="BR52" s="191">
        <f>'3. FPI X EDAD X CENTROS'!BP63</f>
        <v>4055</v>
      </c>
      <c r="BS52" s="191">
        <f>'3. FPI X EDAD X CENTROS'!BQ63</f>
        <v>3648</v>
      </c>
      <c r="BT52" s="191">
        <f>'3. FPI X EDAD X CENTROS'!BR63</f>
        <v>2934</v>
      </c>
      <c r="BU52" s="191">
        <f>'3. FPI X EDAD X CENTROS'!BS63</f>
        <v>2513</v>
      </c>
      <c r="BV52" s="191">
        <f>'3. FPI X EDAD X CENTROS'!BT63</f>
        <v>1230</v>
      </c>
      <c r="BW52" s="191">
        <f>'3. FPI X EDAD X CENTROS'!BU63</f>
        <v>904</v>
      </c>
      <c r="BX52" s="191">
        <f>'3. FPI X EDAD X CENTROS'!BV63</f>
        <v>27205</v>
      </c>
      <c r="BY52" s="191">
        <f>'3. FPI X EDAD X CENTROS'!BW63</f>
        <v>23846</v>
      </c>
    </row>
    <row r="53" spans="2:77" s="42" customFormat="1" ht="18" customHeight="1" x14ac:dyDescent="0.6">
      <c r="B53" s="50">
        <v>17</v>
      </c>
      <c r="C53" s="51" t="s">
        <v>23</v>
      </c>
      <c r="D53" s="23" t="s">
        <v>25</v>
      </c>
      <c r="E53" s="51" t="s">
        <v>99</v>
      </c>
      <c r="F53" s="50">
        <v>9220</v>
      </c>
      <c r="G53" s="51" t="s">
        <v>25</v>
      </c>
      <c r="H53" s="190">
        <f>'3. FPI X EDAD X CENTROS'!F64</f>
        <v>901</v>
      </c>
      <c r="I53" s="190">
        <f>'3. FPI X EDAD X CENTROS'!G64</f>
        <v>901</v>
      </c>
      <c r="J53" s="190">
        <f>'3. FPI X EDAD X CENTROS'!H64</f>
        <v>709</v>
      </c>
      <c r="K53" s="190">
        <f>'3. FPI X EDAD X CENTROS'!I64</f>
        <v>709</v>
      </c>
      <c r="L53" s="190">
        <f>'3. FPI X EDAD X CENTROS'!J64</f>
        <v>194</v>
      </c>
      <c r="M53" s="190">
        <f>'3. FPI X EDAD X CENTROS'!K64</f>
        <v>194</v>
      </c>
      <c r="N53" s="190">
        <f>'3. FPI X EDAD X CENTROS'!L64</f>
        <v>217</v>
      </c>
      <c r="O53" s="190">
        <f>'3. FPI X EDAD X CENTROS'!M64</f>
        <v>217</v>
      </c>
      <c r="P53" s="190">
        <f>'3. FPI X EDAD X CENTROS'!N64</f>
        <v>145</v>
      </c>
      <c r="Q53" s="190">
        <f>'3. FPI X EDAD X CENTROS'!O64</f>
        <v>145</v>
      </c>
      <c r="R53" s="190">
        <f>'3. FPI X EDAD X CENTROS'!P64</f>
        <v>23</v>
      </c>
      <c r="S53" s="190">
        <f>'3. FPI X EDAD X CENTROS'!Q64</f>
        <v>23</v>
      </c>
      <c r="T53" s="190">
        <f>'3. FPI X EDAD X CENTROS'!R64</f>
        <v>2189</v>
      </c>
      <c r="U53" s="190">
        <f>'3. FPI X EDAD X CENTROS'!S64</f>
        <v>2189</v>
      </c>
      <c r="V53" s="190">
        <f>'3. FPI X EDAD X CENTROS'!T64</f>
        <v>88</v>
      </c>
      <c r="W53" s="190">
        <f>'3. FPI X EDAD X CENTROS'!U64</f>
        <v>87</v>
      </c>
      <c r="X53" s="190">
        <f>'3. FPI X EDAD X CENTROS'!V64</f>
        <v>837</v>
      </c>
      <c r="Y53" s="190">
        <f>'3. FPI X EDAD X CENTROS'!W64</f>
        <v>837</v>
      </c>
      <c r="Z53" s="190">
        <f>'3. FPI X EDAD X CENTROS'!X64</f>
        <v>316</v>
      </c>
      <c r="AA53" s="190">
        <f>'3. FPI X EDAD X CENTROS'!Y64</f>
        <v>316</v>
      </c>
      <c r="AB53" s="190">
        <f>'3. FPI X EDAD X CENTROS'!Z64</f>
        <v>293</v>
      </c>
      <c r="AC53" s="190">
        <f>'3. FPI X EDAD X CENTROS'!AA64</f>
        <v>293</v>
      </c>
      <c r="AD53" s="190">
        <f>'3. FPI X EDAD X CENTROS'!AB64</f>
        <v>144</v>
      </c>
      <c r="AE53" s="190">
        <f>'3. FPI X EDAD X CENTROS'!AC64</f>
        <v>144</v>
      </c>
      <c r="AF53" s="190">
        <f>'3. FPI X EDAD X CENTROS'!AD64</f>
        <v>14</v>
      </c>
      <c r="AG53" s="190">
        <f>'3. FPI X EDAD X CENTROS'!AE64</f>
        <v>14</v>
      </c>
      <c r="AH53" s="190">
        <f>'3. FPI X EDAD X CENTROS'!AF64</f>
        <v>1692</v>
      </c>
      <c r="AI53" s="190">
        <f>'3. FPI X EDAD X CENTROS'!AG64</f>
        <v>1691</v>
      </c>
      <c r="AJ53" s="190">
        <f>'3. FPI X EDAD X CENTROS'!AH64</f>
        <v>989</v>
      </c>
      <c r="AK53" s="190">
        <f>'3. FPI X EDAD X CENTROS'!AI64</f>
        <v>988</v>
      </c>
      <c r="AL53" s="190">
        <f>'3. FPI X EDAD X CENTROS'!AJ64</f>
        <v>1546</v>
      </c>
      <c r="AM53" s="190">
        <f>'3. FPI X EDAD X CENTROS'!AK64</f>
        <v>1546</v>
      </c>
      <c r="AN53" s="190">
        <f>'3. FPI X EDAD X CENTROS'!AL64</f>
        <v>510</v>
      </c>
      <c r="AO53" s="190">
        <f>'3. FPI X EDAD X CENTROS'!AM64</f>
        <v>510</v>
      </c>
      <c r="AP53" s="190">
        <f>'3. FPI X EDAD X CENTROS'!AN64</f>
        <v>510</v>
      </c>
      <c r="AQ53" s="190">
        <f>'3. FPI X EDAD X CENTROS'!AO64</f>
        <v>510</v>
      </c>
      <c r="AR53" s="190">
        <f>'3. FPI X EDAD X CENTROS'!AP64</f>
        <v>289</v>
      </c>
      <c r="AS53" s="190">
        <f>'3. FPI X EDAD X CENTROS'!AQ64</f>
        <v>289</v>
      </c>
      <c r="AT53" s="190">
        <f>'3. FPI X EDAD X CENTROS'!AR64</f>
        <v>37</v>
      </c>
      <c r="AU53" s="190">
        <f>'3. FPI X EDAD X CENTROS'!AS64</f>
        <v>37</v>
      </c>
      <c r="AV53" s="190">
        <f>'3. FPI X EDAD X CENTROS'!AT64</f>
        <v>3881</v>
      </c>
      <c r="AW53" s="190">
        <f>'3. FPI X EDAD X CENTROS'!AU64</f>
        <v>3880</v>
      </c>
      <c r="AX53" s="190">
        <f>'3. FPI X EDAD X CENTROS'!AV64</f>
        <v>1480</v>
      </c>
      <c r="AY53" s="191">
        <f>'3. FPI X EDAD X CENTROS'!AW64</f>
        <v>1395</v>
      </c>
      <c r="AZ53" s="191">
        <f>'3. FPI X EDAD X CENTROS'!AX64</f>
        <v>6748</v>
      </c>
      <c r="BA53" s="191">
        <f>'3. FPI X EDAD X CENTROS'!AY64</f>
        <v>6075</v>
      </c>
      <c r="BB53" s="191">
        <f>'3. FPI X EDAD X CENTROS'!AZ64</f>
        <v>5027</v>
      </c>
      <c r="BC53" s="191">
        <f>'3. FPI X EDAD X CENTROS'!BA64</f>
        <v>4592</v>
      </c>
      <c r="BD53" s="191">
        <f>'3. FPI X EDAD X CENTROS'!BB64</f>
        <v>6028</v>
      </c>
      <c r="BE53" s="191">
        <f>'3. FPI X EDAD X CENTROS'!BC64</f>
        <v>5286</v>
      </c>
      <c r="BF53" s="191">
        <f>'3. FPI X EDAD X CENTROS'!BD64</f>
        <v>4478</v>
      </c>
      <c r="BG53" s="191">
        <f>'3. FPI X EDAD X CENTROS'!BE64</f>
        <v>3607</v>
      </c>
      <c r="BH53" s="191">
        <f>'3. FPI X EDAD X CENTROS'!BF64</f>
        <v>1450</v>
      </c>
      <c r="BI53" s="191">
        <f>'3. FPI X EDAD X CENTROS'!BG64</f>
        <v>1000</v>
      </c>
      <c r="BJ53" s="191">
        <f>'3. FPI X EDAD X CENTROS'!BH64</f>
        <v>25211</v>
      </c>
      <c r="BK53" s="191">
        <f>'3. FPI X EDAD X CENTROS'!BI64</f>
        <v>21955</v>
      </c>
      <c r="BL53" s="191">
        <f>'3. FPI X EDAD X CENTROS'!BJ64</f>
        <v>2469</v>
      </c>
      <c r="BM53" s="191">
        <f>'3. FPI X EDAD X CENTROS'!BK64</f>
        <v>2383</v>
      </c>
      <c r="BN53" s="191">
        <f>'3. FPI X EDAD X CENTROS'!BL64</f>
        <v>8294</v>
      </c>
      <c r="BO53" s="191">
        <f>'3. FPI X EDAD X CENTROS'!BM64</f>
        <v>7621</v>
      </c>
      <c r="BP53" s="191">
        <f>'3. FPI X EDAD X CENTROS'!BN64</f>
        <v>5537</v>
      </c>
      <c r="BQ53" s="191">
        <f>'3. FPI X EDAD X CENTROS'!BO64</f>
        <v>5102</v>
      </c>
      <c r="BR53" s="191">
        <f>'3. FPI X EDAD X CENTROS'!BP64</f>
        <v>6538</v>
      </c>
      <c r="BS53" s="191">
        <f>'3. FPI X EDAD X CENTROS'!BQ64</f>
        <v>5796</v>
      </c>
      <c r="BT53" s="191">
        <f>'3. FPI X EDAD X CENTROS'!BR64</f>
        <v>4767</v>
      </c>
      <c r="BU53" s="191">
        <f>'3. FPI X EDAD X CENTROS'!BS64</f>
        <v>3896</v>
      </c>
      <c r="BV53" s="191">
        <f>'3. FPI X EDAD X CENTROS'!BT64</f>
        <v>1487</v>
      </c>
      <c r="BW53" s="191">
        <f>'3. FPI X EDAD X CENTROS'!BU64</f>
        <v>1037</v>
      </c>
      <c r="BX53" s="191">
        <f>'3. FPI X EDAD X CENTROS'!BV64</f>
        <v>29092</v>
      </c>
      <c r="BY53" s="191">
        <f>'3. FPI X EDAD X CENTROS'!BW64</f>
        <v>25835</v>
      </c>
    </row>
    <row r="54" spans="2:77" s="42" customFormat="1" ht="18" customHeight="1" x14ac:dyDescent="0.6">
      <c r="B54" s="50">
        <v>17</v>
      </c>
      <c r="C54" s="51" t="s">
        <v>23</v>
      </c>
      <c r="D54" s="23" t="s">
        <v>25</v>
      </c>
      <c r="E54" s="51" t="s">
        <v>73</v>
      </c>
      <c r="F54" s="50">
        <v>9306</v>
      </c>
      <c r="G54" s="51" t="s">
        <v>25</v>
      </c>
      <c r="H54" s="190">
        <f>'3. FPI X EDAD X CENTROS'!F65</f>
        <v>1911</v>
      </c>
      <c r="I54" s="190">
        <f>'3. FPI X EDAD X CENTROS'!G65</f>
        <v>1911</v>
      </c>
      <c r="J54" s="190">
        <f>'3. FPI X EDAD X CENTROS'!H65</f>
        <v>793</v>
      </c>
      <c r="K54" s="190">
        <f>'3. FPI X EDAD X CENTROS'!I65</f>
        <v>793</v>
      </c>
      <c r="L54" s="190">
        <f>'3. FPI X EDAD X CENTROS'!J65</f>
        <v>208</v>
      </c>
      <c r="M54" s="190">
        <f>'3. FPI X EDAD X CENTROS'!K65</f>
        <v>208</v>
      </c>
      <c r="N54" s="190">
        <f>'3. FPI X EDAD X CENTROS'!L65</f>
        <v>229</v>
      </c>
      <c r="O54" s="190">
        <f>'3. FPI X EDAD X CENTROS'!M65</f>
        <v>229</v>
      </c>
      <c r="P54" s="190">
        <f>'3. FPI X EDAD X CENTROS'!N65</f>
        <v>101</v>
      </c>
      <c r="Q54" s="190">
        <f>'3. FPI X EDAD X CENTROS'!O65</f>
        <v>101</v>
      </c>
      <c r="R54" s="190">
        <f>'3. FPI X EDAD X CENTROS'!P65</f>
        <v>10</v>
      </c>
      <c r="S54" s="190">
        <f>'3. FPI X EDAD X CENTROS'!Q65</f>
        <v>10</v>
      </c>
      <c r="T54" s="190">
        <f>'3. FPI X EDAD X CENTROS'!R65</f>
        <v>3252</v>
      </c>
      <c r="U54" s="190">
        <f>'3. FPI X EDAD X CENTROS'!S65</f>
        <v>3252</v>
      </c>
      <c r="V54" s="190">
        <f>'3. FPI X EDAD X CENTROS'!T65</f>
        <v>79</v>
      </c>
      <c r="W54" s="190">
        <f>'3. FPI X EDAD X CENTROS'!U65</f>
        <v>79</v>
      </c>
      <c r="X54" s="190">
        <f>'3. FPI X EDAD X CENTROS'!V65</f>
        <v>828</v>
      </c>
      <c r="Y54" s="190">
        <f>'3. FPI X EDAD X CENTROS'!W65</f>
        <v>828</v>
      </c>
      <c r="Z54" s="190">
        <f>'3. FPI X EDAD X CENTROS'!X65</f>
        <v>316</v>
      </c>
      <c r="AA54" s="190">
        <f>'3. FPI X EDAD X CENTROS'!Y65</f>
        <v>316</v>
      </c>
      <c r="AB54" s="190">
        <f>'3. FPI X EDAD X CENTROS'!Z65</f>
        <v>241</v>
      </c>
      <c r="AC54" s="190">
        <f>'3. FPI X EDAD X CENTROS'!AA65</f>
        <v>241</v>
      </c>
      <c r="AD54" s="190">
        <f>'3. FPI X EDAD X CENTROS'!AB65</f>
        <v>128</v>
      </c>
      <c r="AE54" s="190">
        <f>'3. FPI X EDAD X CENTROS'!AC65</f>
        <v>128</v>
      </c>
      <c r="AF54" s="190">
        <f>'3. FPI X EDAD X CENTROS'!AD65</f>
        <v>4</v>
      </c>
      <c r="AG54" s="190">
        <f>'3. FPI X EDAD X CENTROS'!AE65</f>
        <v>4</v>
      </c>
      <c r="AH54" s="190">
        <f>'3. FPI X EDAD X CENTROS'!AF65</f>
        <v>1596</v>
      </c>
      <c r="AI54" s="190">
        <f>'3. FPI X EDAD X CENTROS'!AG65</f>
        <v>1596</v>
      </c>
      <c r="AJ54" s="190">
        <f>'3. FPI X EDAD X CENTROS'!AH65</f>
        <v>1990</v>
      </c>
      <c r="AK54" s="190">
        <f>'3. FPI X EDAD X CENTROS'!AI65</f>
        <v>1990</v>
      </c>
      <c r="AL54" s="190">
        <f>'3. FPI X EDAD X CENTROS'!AJ65</f>
        <v>1621</v>
      </c>
      <c r="AM54" s="190">
        <f>'3. FPI X EDAD X CENTROS'!AK65</f>
        <v>1621</v>
      </c>
      <c r="AN54" s="190">
        <f>'3. FPI X EDAD X CENTROS'!AL65</f>
        <v>524</v>
      </c>
      <c r="AO54" s="190">
        <f>'3. FPI X EDAD X CENTROS'!AM65</f>
        <v>524</v>
      </c>
      <c r="AP54" s="190">
        <f>'3. FPI X EDAD X CENTROS'!AN65</f>
        <v>470</v>
      </c>
      <c r="AQ54" s="190">
        <f>'3. FPI X EDAD X CENTROS'!AO65</f>
        <v>470</v>
      </c>
      <c r="AR54" s="190">
        <f>'3. FPI X EDAD X CENTROS'!AP65</f>
        <v>229</v>
      </c>
      <c r="AS54" s="190">
        <f>'3. FPI X EDAD X CENTROS'!AQ65</f>
        <v>229</v>
      </c>
      <c r="AT54" s="190">
        <f>'3. FPI X EDAD X CENTROS'!AR65</f>
        <v>14</v>
      </c>
      <c r="AU54" s="190">
        <f>'3. FPI X EDAD X CENTROS'!AS65</f>
        <v>14</v>
      </c>
      <c r="AV54" s="190">
        <f>'3. FPI X EDAD X CENTROS'!AT65</f>
        <v>4848</v>
      </c>
      <c r="AW54" s="190">
        <f>'3. FPI X EDAD X CENTROS'!AU65</f>
        <v>4848</v>
      </c>
      <c r="AX54" s="190">
        <f>'3. FPI X EDAD X CENTROS'!AV65</f>
        <v>1618</v>
      </c>
      <c r="AY54" s="191">
        <f>'3. FPI X EDAD X CENTROS'!AW65</f>
        <v>1243</v>
      </c>
      <c r="AZ54" s="191">
        <f>'3. FPI X EDAD X CENTROS'!AX65</f>
        <v>5109</v>
      </c>
      <c r="BA54" s="191">
        <f>'3. FPI X EDAD X CENTROS'!AY65</f>
        <v>3537</v>
      </c>
      <c r="BB54" s="191">
        <f>'3. FPI X EDAD X CENTROS'!AZ65</f>
        <v>3579</v>
      </c>
      <c r="BC54" s="191">
        <f>'3. FPI X EDAD X CENTROS'!BA65</f>
        <v>2879</v>
      </c>
      <c r="BD54" s="191">
        <f>'3. FPI X EDAD X CENTROS'!BB65</f>
        <v>5076</v>
      </c>
      <c r="BE54" s="191">
        <f>'3. FPI X EDAD X CENTROS'!BC65</f>
        <v>4108</v>
      </c>
      <c r="BF54" s="191">
        <f>'3. FPI X EDAD X CENTROS'!BD65</f>
        <v>4911</v>
      </c>
      <c r="BG54" s="191">
        <f>'3. FPI X EDAD X CENTROS'!BE65</f>
        <v>3867</v>
      </c>
      <c r="BH54" s="191">
        <f>'3. FPI X EDAD X CENTROS'!BF65</f>
        <v>2484</v>
      </c>
      <c r="BI54" s="191">
        <f>'3. FPI X EDAD X CENTROS'!BG65</f>
        <v>1644</v>
      </c>
      <c r="BJ54" s="191">
        <f>'3. FPI X EDAD X CENTROS'!BH65</f>
        <v>22777</v>
      </c>
      <c r="BK54" s="191">
        <f>'3. FPI X EDAD X CENTROS'!BI65</f>
        <v>17278</v>
      </c>
      <c r="BL54" s="191">
        <f>'3. FPI X EDAD X CENTROS'!BJ65</f>
        <v>3608</v>
      </c>
      <c r="BM54" s="191">
        <f>'3. FPI X EDAD X CENTROS'!BK65</f>
        <v>3233</v>
      </c>
      <c r="BN54" s="191">
        <f>'3. FPI X EDAD X CENTROS'!BL65</f>
        <v>6730</v>
      </c>
      <c r="BO54" s="191">
        <f>'3. FPI X EDAD X CENTROS'!BM65</f>
        <v>5158</v>
      </c>
      <c r="BP54" s="191">
        <f>'3. FPI X EDAD X CENTROS'!BN65</f>
        <v>4103</v>
      </c>
      <c r="BQ54" s="191">
        <f>'3. FPI X EDAD X CENTROS'!BO65</f>
        <v>3403</v>
      </c>
      <c r="BR54" s="191">
        <f>'3. FPI X EDAD X CENTROS'!BP65</f>
        <v>5546</v>
      </c>
      <c r="BS54" s="191">
        <f>'3. FPI X EDAD X CENTROS'!BQ65</f>
        <v>4578</v>
      </c>
      <c r="BT54" s="191">
        <f>'3. FPI X EDAD X CENTROS'!BR65</f>
        <v>5140</v>
      </c>
      <c r="BU54" s="191">
        <f>'3. FPI X EDAD X CENTROS'!BS65</f>
        <v>4096</v>
      </c>
      <c r="BV54" s="191">
        <f>'3. FPI X EDAD X CENTROS'!BT65</f>
        <v>2498</v>
      </c>
      <c r="BW54" s="191">
        <f>'3. FPI X EDAD X CENTROS'!BU65</f>
        <v>1658</v>
      </c>
      <c r="BX54" s="191">
        <f>'3. FPI X EDAD X CENTROS'!BV65</f>
        <v>27625</v>
      </c>
      <c r="BY54" s="191">
        <f>'3. FPI X EDAD X CENTROS'!BW65</f>
        <v>22126</v>
      </c>
    </row>
    <row r="55" spans="2:77" s="42" customFormat="1" ht="18" customHeight="1" x14ac:dyDescent="0.6">
      <c r="B55" s="50">
        <v>17</v>
      </c>
      <c r="C55" s="51" t="s">
        <v>23</v>
      </c>
      <c r="D55" s="23" t="s">
        <v>25</v>
      </c>
      <c r="E55" s="51" t="s">
        <v>100</v>
      </c>
      <c r="F55" s="50">
        <v>9515</v>
      </c>
      <c r="G55" s="51" t="s">
        <v>25</v>
      </c>
      <c r="H55" s="190">
        <f>'3. FPI X EDAD X CENTROS'!F66</f>
        <v>1325</v>
      </c>
      <c r="I55" s="190">
        <f>'3. FPI X EDAD X CENTROS'!G66</f>
        <v>1325</v>
      </c>
      <c r="J55" s="190">
        <f>'3. FPI X EDAD X CENTROS'!H66</f>
        <v>628</v>
      </c>
      <c r="K55" s="190">
        <f>'3. FPI X EDAD X CENTROS'!I66</f>
        <v>628</v>
      </c>
      <c r="L55" s="190">
        <f>'3. FPI X EDAD X CENTROS'!J66</f>
        <v>177</v>
      </c>
      <c r="M55" s="190">
        <f>'3. FPI X EDAD X CENTROS'!K66</f>
        <v>176</v>
      </c>
      <c r="N55" s="190">
        <f>'3. FPI X EDAD X CENTROS'!L66</f>
        <v>254</v>
      </c>
      <c r="O55" s="190">
        <f>'3. FPI X EDAD X CENTROS'!M66</f>
        <v>254</v>
      </c>
      <c r="P55" s="190">
        <f>'3. FPI X EDAD X CENTROS'!N66</f>
        <v>159</v>
      </c>
      <c r="Q55" s="190">
        <f>'3. FPI X EDAD X CENTROS'!O66</f>
        <v>159</v>
      </c>
      <c r="R55" s="190">
        <f>'3. FPI X EDAD X CENTROS'!P66</f>
        <v>43</v>
      </c>
      <c r="S55" s="190">
        <f>'3. FPI X EDAD X CENTROS'!Q66</f>
        <v>43</v>
      </c>
      <c r="T55" s="190">
        <f>'3. FPI X EDAD X CENTROS'!R66</f>
        <v>2586</v>
      </c>
      <c r="U55" s="190">
        <f>'3. FPI X EDAD X CENTROS'!S66</f>
        <v>2585</v>
      </c>
      <c r="V55" s="190">
        <f>'3. FPI X EDAD X CENTROS'!T66</f>
        <v>35</v>
      </c>
      <c r="W55" s="190">
        <f>'3. FPI X EDAD X CENTROS'!U66</f>
        <v>35</v>
      </c>
      <c r="X55" s="190">
        <f>'3. FPI X EDAD X CENTROS'!V66</f>
        <v>631</v>
      </c>
      <c r="Y55" s="190">
        <f>'3. FPI X EDAD X CENTROS'!W66</f>
        <v>630</v>
      </c>
      <c r="Z55" s="190">
        <f>'3. FPI X EDAD X CENTROS'!X66</f>
        <v>216</v>
      </c>
      <c r="AA55" s="190">
        <f>'3. FPI X EDAD X CENTROS'!Y66</f>
        <v>216</v>
      </c>
      <c r="AB55" s="190">
        <f>'3. FPI X EDAD X CENTROS'!Z66</f>
        <v>195</v>
      </c>
      <c r="AC55" s="190">
        <f>'3. FPI X EDAD X CENTROS'!AA66</f>
        <v>195</v>
      </c>
      <c r="AD55" s="190">
        <f>'3. FPI X EDAD X CENTROS'!AB66</f>
        <v>76</v>
      </c>
      <c r="AE55" s="190">
        <f>'3. FPI X EDAD X CENTROS'!AC66</f>
        <v>76</v>
      </c>
      <c r="AF55" s="190">
        <f>'3. FPI X EDAD X CENTROS'!AD66</f>
        <v>1</v>
      </c>
      <c r="AG55" s="190">
        <f>'3. FPI X EDAD X CENTROS'!AE66</f>
        <v>1</v>
      </c>
      <c r="AH55" s="190">
        <f>'3. FPI X EDAD X CENTROS'!AF66</f>
        <v>1154</v>
      </c>
      <c r="AI55" s="190">
        <f>'3. FPI X EDAD X CENTROS'!AG66</f>
        <v>1153</v>
      </c>
      <c r="AJ55" s="190">
        <f>'3. FPI X EDAD X CENTROS'!AH66</f>
        <v>1360</v>
      </c>
      <c r="AK55" s="190">
        <f>'3. FPI X EDAD X CENTROS'!AI66</f>
        <v>1360</v>
      </c>
      <c r="AL55" s="190">
        <f>'3. FPI X EDAD X CENTROS'!AJ66</f>
        <v>1259</v>
      </c>
      <c r="AM55" s="190">
        <f>'3. FPI X EDAD X CENTROS'!AK66</f>
        <v>1258</v>
      </c>
      <c r="AN55" s="190">
        <f>'3. FPI X EDAD X CENTROS'!AL66</f>
        <v>393</v>
      </c>
      <c r="AO55" s="190">
        <f>'3. FPI X EDAD X CENTROS'!AM66</f>
        <v>392</v>
      </c>
      <c r="AP55" s="190">
        <f>'3. FPI X EDAD X CENTROS'!AN66</f>
        <v>449</v>
      </c>
      <c r="AQ55" s="190">
        <f>'3. FPI X EDAD X CENTROS'!AO66</f>
        <v>449</v>
      </c>
      <c r="AR55" s="190">
        <f>'3. FPI X EDAD X CENTROS'!AP66</f>
        <v>235</v>
      </c>
      <c r="AS55" s="190">
        <f>'3. FPI X EDAD X CENTROS'!AQ66</f>
        <v>235</v>
      </c>
      <c r="AT55" s="190">
        <f>'3. FPI X EDAD X CENTROS'!AR66</f>
        <v>44</v>
      </c>
      <c r="AU55" s="190">
        <f>'3. FPI X EDAD X CENTROS'!AS66</f>
        <v>44</v>
      </c>
      <c r="AV55" s="190">
        <f>'3. FPI X EDAD X CENTROS'!AT66</f>
        <v>3740</v>
      </c>
      <c r="AW55" s="190">
        <f>'3. FPI X EDAD X CENTROS'!AU66</f>
        <v>3738</v>
      </c>
      <c r="AX55" s="190">
        <f>'3. FPI X EDAD X CENTROS'!AV66</f>
        <v>2655</v>
      </c>
      <c r="AY55" s="191">
        <f>'3. FPI X EDAD X CENTROS'!AW66</f>
        <v>1890</v>
      </c>
      <c r="AZ55" s="191">
        <f>'3. FPI X EDAD X CENTROS'!AX66</f>
        <v>4185</v>
      </c>
      <c r="BA55" s="191">
        <f>'3. FPI X EDAD X CENTROS'!AY66</f>
        <v>3187</v>
      </c>
      <c r="BB55" s="191">
        <f>'3. FPI X EDAD X CENTROS'!AZ66</f>
        <v>3022</v>
      </c>
      <c r="BC55" s="191">
        <f>'3. FPI X EDAD X CENTROS'!BA66</f>
        <v>2353</v>
      </c>
      <c r="BD55" s="191">
        <f>'3. FPI X EDAD X CENTROS'!BB66</f>
        <v>4803</v>
      </c>
      <c r="BE55" s="191">
        <f>'3. FPI X EDAD X CENTROS'!BC66</f>
        <v>3399</v>
      </c>
      <c r="BF55" s="191">
        <f>'3. FPI X EDAD X CENTROS'!BD66</f>
        <v>4762</v>
      </c>
      <c r="BG55" s="191">
        <f>'3. FPI X EDAD X CENTROS'!BE66</f>
        <v>3138</v>
      </c>
      <c r="BH55" s="191">
        <f>'3. FPI X EDAD X CENTROS'!BF66</f>
        <v>2379</v>
      </c>
      <c r="BI55" s="191">
        <f>'3. FPI X EDAD X CENTROS'!BG66</f>
        <v>1553</v>
      </c>
      <c r="BJ55" s="191">
        <f>'3. FPI X EDAD X CENTROS'!BH66</f>
        <v>21806</v>
      </c>
      <c r="BK55" s="191">
        <f>'3. FPI X EDAD X CENTROS'!BI66</f>
        <v>15520</v>
      </c>
      <c r="BL55" s="191">
        <f>'3. FPI X EDAD X CENTROS'!BJ66</f>
        <v>4015</v>
      </c>
      <c r="BM55" s="191">
        <f>'3. FPI X EDAD X CENTROS'!BK66</f>
        <v>3250</v>
      </c>
      <c r="BN55" s="191">
        <f>'3. FPI X EDAD X CENTROS'!BL66</f>
        <v>5444</v>
      </c>
      <c r="BO55" s="191">
        <f>'3. FPI X EDAD X CENTROS'!BM66</f>
        <v>4445</v>
      </c>
      <c r="BP55" s="191">
        <f>'3. FPI X EDAD X CENTROS'!BN66</f>
        <v>3415</v>
      </c>
      <c r="BQ55" s="191">
        <f>'3. FPI X EDAD X CENTROS'!BO66</f>
        <v>2745</v>
      </c>
      <c r="BR55" s="191">
        <f>'3. FPI X EDAD X CENTROS'!BP66</f>
        <v>5252</v>
      </c>
      <c r="BS55" s="191">
        <f>'3. FPI X EDAD X CENTROS'!BQ66</f>
        <v>3848</v>
      </c>
      <c r="BT55" s="191">
        <f>'3. FPI X EDAD X CENTROS'!BR66</f>
        <v>4997</v>
      </c>
      <c r="BU55" s="191">
        <f>'3. FPI X EDAD X CENTROS'!BS66</f>
        <v>3373</v>
      </c>
      <c r="BV55" s="191">
        <f>'3. FPI X EDAD X CENTROS'!BT66</f>
        <v>2423</v>
      </c>
      <c r="BW55" s="191">
        <f>'3. FPI X EDAD X CENTROS'!BU66</f>
        <v>1597</v>
      </c>
      <c r="BX55" s="191">
        <f>'3. FPI X EDAD X CENTROS'!BV66</f>
        <v>25546</v>
      </c>
      <c r="BY55" s="191">
        <f>'3. FPI X EDAD X CENTROS'!BW66</f>
        <v>19258</v>
      </c>
    </row>
    <row r="56" spans="2:77" s="42" customFormat="1" ht="18" customHeight="1" x14ac:dyDescent="0.6">
      <c r="B56" s="50">
        <v>18</v>
      </c>
      <c r="C56" s="51" t="s">
        <v>24</v>
      </c>
      <c r="D56" s="23" t="s">
        <v>22</v>
      </c>
      <c r="E56" s="51" t="s">
        <v>101</v>
      </c>
      <c r="F56" s="50">
        <v>9516</v>
      </c>
      <c r="G56" s="51" t="s">
        <v>22</v>
      </c>
      <c r="H56" s="190">
        <f>'3. FPI X EDAD X CENTROS'!F67</f>
        <v>3939</v>
      </c>
      <c r="I56" s="190">
        <f>'3. FPI X EDAD X CENTROS'!G67</f>
        <v>3939</v>
      </c>
      <c r="J56" s="190">
        <f>'3. FPI X EDAD X CENTROS'!H67</f>
        <v>2237</v>
      </c>
      <c r="K56" s="190">
        <f>'3. FPI X EDAD X CENTROS'!I67</f>
        <v>2237</v>
      </c>
      <c r="L56" s="190">
        <f>'3. FPI X EDAD X CENTROS'!J67</f>
        <v>489</v>
      </c>
      <c r="M56" s="190">
        <f>'3. FPI X EDAD X CENTROS'!K67</f>
        <v>489</v>
      </c>
      <c r="N56" s="190">
        <f>'3. FPI X EDAD X CENTROS'!L67</f>
        <v>573</v>
      </c>
      <c r="O56" s="190">
        <f>'3. FPI X EDAD X CENTROS'!M67</f>
        <v>573</v>
      </c>
      <c r="P56" s="190">
        <f>'3. FPI X EDAD X CENTROS'!N67</f>
        <v>350</v>
      </c>
      <c r="Q56" s="190">
        <f>'3. FPI X EDAD X CENTROS'!O67</f>
        <v>350</v>
      </c>
      <c r="R56" s="190">
        <f>'3. FPI X EDAD X CENTROS'!P67</f>
        <v>54</v>
      </c>
      <c r="S56" s="190">
        <f>'3. FPI X EDAD X CENTROS'!Q67</f>
        <v>54</v>
      </c>
      <c r="T56" s="190">
        <f>'3. FPI X EDAD X CENTROS'!R67</f>
        <v>7642</v>
      </c>
      <c r="U56" s="190">
        <f>'3. FPI X EDAD X CENTROS'!S67</f>
        <v>7642</v>
      </c>
      <c r="V56" s="190">
        <f>'3. FPI X EDAD X CENTROS'!T67</f>
        <v>50</v>
      </c>
      <c r="W56" s="190">
        <f>'3. FPI X EDAD X CENTROS'!U67</f>
        <v>50</v>
      </c>
      <c r="X56" s="190">
        <f>'3. FPI X EDAD X CENTROS'!V67</f>
        <v>645</v>
      </c>
      <c r="Y56" s="190">
        <f>'3. FPI X EDAD X CENTROS'!W67</f>
        <v>645</v>
      </c>
      <c r="Z56" s="190">
        <f>'3. FPI X EDAD X CENTROS'!X67</f>
        <v>102</v>
      </c>
      <c r="AA56" s="190">
        <f>'3. FPI X EDAD X CENTROS'!Y67</f>
        <v>102</v>
      </c>
      <c r="AB56" s="190">
        <f>'3. FPI X EDAD X CENTROS'!Z67</f>
        <v>62</v>
      </c>
      <c r="AC56" s="190">
        <f>'3. FPI X EDAD X CENTROS'!AA67</f>
        <v>62</v>
      </c>
      <c r="AD56" s="190">
        <f>'3. FPI X EDAD X CENTROS'!AB67</f>
        <v>25</v>
      </c>
      <c r="AE56" s="190">
        <f>'3. FPI X EDAD X CENTROS'!AC67</f>
        <v>25</v>
      </c>
      <c r="AF56" s="190">
        <f>'3. FPI X EDAD X CENTROS'!AD67</f>
        <v>1</v>
      </c>
      <c r="AG56" s="190">
        <f>'3. FPI X EDAD X CENTROS'!AE67</f>
        <v>1</v>
      </c>
      <c r="AH56" s="190">
        <f>'3. FPI X EDAD X CENTROS'!AF67</f>
        <v>885</v>
      </c>
      <c r="AI56" s="190">
        <f>'3. FPI X EDAD X CENTROS'!AG67</f>
        <v>885</v>
      </c>
      <c r="AJ56" s="190">
        <f>'3. FPI X EDAD X CENTROS'!AH67</f>
        <v>3989</v>
      </c>
      <c r="AK56" s="190">
        <f>'3. FPI X EDAD X CENTROS'!AI67</f>
        <v>3989</v>
      </c>
      <c r="AL56" s="190">
        <f>'3. FPI X EDAD X CENTROS'!AJ67</f>
        <v>2882</v>
      </c>
      <c r="AM56" s="190">
        <f>'3. FPI X EDAD X CENTROS'!AK67</f>
        <v>2882</v>
      </c>
      <c r="AN56" s="190">
        <f>'3. FPI X EDAD X CENTROS'!AL67</f>
        <v>591</v>
      </c>
      <c r="AO56" s="190">
        <f>'3. FPI X EDAD X CENTROS'!AM67</f>
        <v>591</v>
      </c>
      <c r="AP56" s="190">
        <f>'3. FPI X EDAD X CENTROS'!AN67</f>
        <v>635</v>
      </c>
      <c r="AQ56" s="190">
        <f>'3. FPI X EDAD X CENTROS'!AO67</f>
        <v>635</v>
      </c>
      <c r="AR56" s="190">
        <f>'3. FPI X EDAD X CENTROS'!AP67</f>
        <v>375</v>
      </c>
      <c r="AS56" s="190">
        <f>'3. FPI X EDAD X CENTROS'!AQ67</f>
        <v>375</v>
      </c>
      <c r="AT56" s="190">
        <f>'3. FPI X EDAD X CENTROS'!AR67</f>
        <v>55</v>
      </c>
      <c r="AU56" s="190">
        <f>'3. FPI X EDAD X CENTROS'!AS67</f>
        <v>55</v>
      </c>
      <c r="AV56" s="190">
        <f>'3. FPI X EDAD X CENTROS'!AT67</f>
        <v>8527</v>
      </c>
      <c r="AW56" s="190">
        <f>'3. FPI X EDAD X CENTROS'!AU67</f>
        <v>8527</v>
      </c>
      <c r="AX56" s="190">
        <f>'3. FPI X EDAD X CENTROS'!AV67</f>
        <v>5017</v>
      </c>
      <c r="AY56" s="191">
        <f>'3. FPI X EDAD X CENTROS'!AW67</f>
        <v>3420</v>
      </c>
      <c r="AZ56" s="191">
        <f>'3. FPI X EDAD X CENTROS'!AX67</f>
        <v>10785</v>
      </c>
      <c r="BA56" s="191">
        <f>'3. FPI X EDAD X CENTROS'!AY67</f>
        <v>8554</v>
      </c>
      <c r="BB56" s="191">
        <f>'3. FPI X EDAD X CENTROS'!AZ67</f>
        <v>8753</v>
      </c>
      <c r="BC56" s="191">
        <f>'3. FPI X EDAD X CENTROS'!BA67</f>
        <v>7035</v>
      </c>
      <c r="BD56" s="191">
        <f>'3. FPI X EDAD X CENTROS'!BB67</f>
        <v>11958</v>
      </c>
      <c r="BE56" s="191">
        <f>'3. FPI X EDAD X CENTROS'!BC67</f>
        <v>8981</v>
      </c>
      <c r="BF56" s="191">
        <f>'3. FPI X EDAD X CENTROS'!BD67</f>
        <v>10643</v>
      </c>
      <c r="BG56" s="191">
        <f>'3. FPI X EDAD X CENTROS'!BE67</f>
        <v>7104</v>
      </c>
      <c r="BH56" s="191">
        <f>'3. FPI X EDAD X CENTROS'!BF67</f>
        <v>5595</v>
      </c>
      <c r="BI56" s="191">
        <f>'3. FPI X EDAD X CENTROS'!BG67</f>
        <v>3199</v>
      </c>
      <c r="BJ56" s="191">
        <f>'3. FPI X EDAD X CENTROS'!BH67</f>
        <v>52751</v>
      </c>
      <c r="BK56" s="191">
        <f>'3. FPI X EDAD X CENTROS'!BI67</f>
        <v>38293</v>
      </c>
      <c r="BL56" s="191">
        <f>'3. FPI X EDAD X CENTROS'!BJ67</f>
        <v>9006</v>
      </c>
      <c r="BM56" s="191">
        <f>'3. FPI X EDAD X CENTROS'!BK67</f>
        <v>7409</v>
      </c>
      <c r="BN56" s="191">
        <f>'3. FPI X EDAD X CENTROS'!BL67</f>
        <v>13667</v>
      </c>
      <c r="BO56" s="191">
        <f>'3. FPI X EDAD X CENTROS'!BM67</f>
        <v>11436</v>
      </c>
      <c r="BP56" s="191">
        <f>'3. FPI X EDAD X CENTROS'!BN67</f>
        <v>9344</v>
      </c>
      <c r="BQ56" s="191">
        <f>'3. FPI X EDAD X CENTROS'!BO67</f>
        <v>7626</v>
      </c>
      <c r="BR56" s="191">
        <f>'3. FPI X EDAD X CENTROS'!BP67</f>
        <v>12593</v>
      </c>
      <c r="BS56" s="191">
        <f>'3. FPI X EDAD X CENTROS'!BQ67</f>
        <v>9616</v>
      </c>
      <c r="BT56" s="191">
        <f>'3. FPI X EDAD X CENTROS'!BR67</f>
        <v>11018</v>
      </c>
      <c r="BU56" s="191">
        <f>'3. FPI X EDAD X CENTROS'!BS67</f>
        <v>7479</v>
      </c>
      <c r="BV56" s="191">
        <f>'3. FPI X EDAD X CENTROS'!BT67</f>
        <v>5650</v>
      </c>
      <c r="BW56" s="191">
        <f>'3. FPI X EDAD X CENTROS'!BU67</f>
        <v>3254</v>
      </c>
      <c r="BX56" s="191">
        <f>'3. FPI X EDAD X CENTROS'!BV67</f>
        <v>61278</v>
      </c>
      <c r="BY56" s="191">
        <f>'3. FPI X EDAD X CENTROS'!BW67</f>
        <v>46820</v>
      </c>
    </row>
    <row r="57" spans="2:77" s="42" customFormat="1" ht="18" customHeight="1" x14ac:dyDescent="0.6">
      <c r="B57" s="50">
        <v>19</v>
      </c>
      <c r="C57" s="51" t="s">
        <v>26</v>
      </c>
      <c r="D57" s="23" t="s">
        <v>22</v>
      </c>
      <c r="E57" s="51" t="s">
        <v>102</v>
      </c>
      <c r="F57" s="50">
        <v>9113</v>
      </c>
      <c r="G57" s="51" t="s">
        <v>22</v>
      </c>
      <c r="H57" s="190">
        <f>'3. FPI X EDAD X CENTROS'!F68</f>
        <v>2563</v>
      </c>
      <c r="I57" s="190">
        <f>'3. FPI X EDAD X CENTROS'!G68</f>
        <v>2563</v>
      </c>
      <c r="J57" s="190">
        <f>'3. FPI X EDAD X CENTROS'!H68</f>
        <v>1766</v>
      </c>
      <c r="K57" s="190">
        <f>'3. FPI X EDAD X CENTROS'!I68</f>
        <v>1766</v>
      </c>
      <c r="L57" s="190">
        <f>'3. FPI X EDAD X CENTROS'!J68</f>
        <v>637</v>
      </c>
      <c r="M57" s="190">
        <f>'3. FPI X EDAD X CENTROS'!K68</f>
        <v>637</v>
      </c>
      <c r="N57" s="190">
        <f>'3. FPI X EDAD X CENTROS'!L68</f>
        <v>703</v>
      </c>
      <c r="O57" s="190">
        <f>'3. FPI X EDAD X CENTROS'!M68</f>
        <v>703</v>
      </c>
      <c r="P57" s="190">
        <f>'3. FPI X EDAD X CENTROS'!N68</f>
        <v>432</v>
      </c>
      <c r="Q57" s="190">
        <f>'3. FPI X EDAD X CENTROS'!O68</f>
        <v>432</v>
      </c>
      <c r="R57" s="190">
        <f>'3. FPI X EDAD X CENTROS'!P68</f>
        <v>115</v>
      </c>
      <c r="S57" s="190">
        <f>'3. FPI X EDAD X CENTROS'!Q68</f>
        <v>115</v>
      </c>
      <c r="T57" s="190">
        <f>'3. FPI X EDAD X CENTROS'!R68</f>
        <v>6216</v>
      </c>
      <c r="U57" s="190">
        <f>'3. FPI X EDAD X CENTROS'!S68</f>
        <v>6216</v>
      </c>
      <c r="V57" s="190">
        <f>'3. FPI X EDAD X CENTROS'!T68</f>
        <v>130</v>
      </c>
      <c r="W57" s="190">
        <f>'3. FPI X EDAD X CENTROS'!U68</f>
        <v>130</v>
      </c>
      <c r="X57" s="190">
        <f>'3. FPI X EDAD X CENTROS'!V68</f>
        <v>1663</v>
      </c>
      <c r="Y57" s="190">
        <f>'3. FPI X EDAD X CENTROS'!W68</f>
        <v>1663</v>
      </c>
      <c r="Z57" s="190">
        <f>'3. FPI X EDAD X CENTROS'!X68</f>
        <v>869</v>
      </c>
      <c r="AA57" s="190">
        <f>'3. FPI X EDAD X CENTROS'!Y68</f>
        <v>869</v>
      </c>
      <c r="AB57" s="190">
        <f>'3. FPI X EDAD X CENTROS'!Z68</f>
        <v>832</v>
      </c>
      <c r="AC57" s="190">
        <f>'3. FPI X EDAD X CENTROS'!AA68</f>
        <v>832</v>
      </c>
      <c r="AD57" s="190">
        <f>'3. FPI X EDAD X CENTROS'!AB68</f>
        <v>325</v>
      </c>
      <c r="AE57" s="190">
        <f>'3. FPI X EDAD X CENTROS'!AC68</f>
        <v>325</v>
      </c>
      <c r="AF57" s="190">
        <f>'3. FPI X EDAD X CENTROS'!AD68</f>
        <v>28</v>
      </c>
      <c r="AG57" s="190">
        <f>'3. FPI X EDAD X CENTROS'!AE68</f>
        <v>28</v>
      </c>
      <c r="AH57" s="190">
        <f>'3. FPI X EDAD X CENTROS'!AF68</f>
        <v>3847</v>
      </c>
      <c r="AI57" s="190">
        <f>'3. FPI X EDAD X CENTROS'!AG68</f>
        <v>3847</v>
      </c>
      <c r="AJ57" s="190">
        <f>'3. FPI X EDAD X CENTROS'!AH68</f>
        <v>2693</v>
      </c>
      <c r="AK57" s="190">
        <f>'3. FPI X EDAD X CENTROS'!AI68</f>
        <v>2693</v>
      </c>
      <c r="AL57" s="190">
        <f>'3. FPI X EDAD X CENTROS'!AJ68</f>
        <v>3429</v>
      </c>
      <c r="AM57" s="190">
        <f>'3. FPI X EDAD X CENTROS'!AK68</f>
        <v>3429</v>
      </c>
      <c r="AN57" s="190">
        <f>'3. FPI X EDAD X CENTROS'!AL68</f>
        <v>1506</v>
      </c>
      <c r="AO57" s="190">
        <f>'3. FPI X EDAD X CENTROS'!AM68</f>
        <v>1506</v>
      </c>
      <c r="AP57" s="190">
        <f>'3. FPI X EDAD X CENTROS'!AN68</f>
        <v>1535</v>
      </c>
      <c r="AQ57" s="190">
        <f>'3. FPI X EDAD X CENTROS'!AO68</f>
        <v>1535</v>
      </c>
      <c r="AR57" s="190">
        <f>'3. FPI X EDAD X CENTROS'!AP68</f>
        <v>757</v>
      </c>
      <c r="AS57" s="190">
        <f>'3. FPI X EDAD X CENTROS'!AQ68</f>
        <v>757</v>
      </c>
      <c r="AT57" s="190">
        <f>'3. FPI X EDAD X CENTROS'!AR68</f>
        <v>143</v>
      </c>
      <c r="AU57" s="190">
        <f>'3. FPI X EDAD X CENTROS'!AS68</f>
        <v>143</v>
      </c>
      <c r="AV57" s="190">
        <f>'3. FPI X EDAD X CENTROS'!AT68</f>
        <v>10063</v>
      </c>
      <c r="AW57" s="190">
        <f>'3. FPI X EDAD X CENTROS'!AU68</f>
        <v>10063</v>
      </c>
      <c r="AX57" s="190">
        <f>'3. FPI X EDAD X CENTROS'!AV68</f>
        <v>5996</v>
      </c>
      <c r="AY57" s="191">
        <f>'3. FPI X EDAD X CENTROS'!AW68</f>
        <v>4677</v>
      </c>
      <c r="AZ57" s="191">
        <f>'3. FPI X EDAD X CENTROS'!AX68</f>
        <v>10880</v>
      </c>
      <c r="BA57" s="191">
        <f>'3. FPI X EDAD X CENTROS'!AY68</f>
        <v>8947</v>
      </c>
      <c r="BB57" s="191">
        <f>'3. FPI X EDAD X CENTROS'!AZ68</f>
        <v>9611</v>
      </c>
      <c r="BC57" s="191">
        <f>'3. FPI X EDAD X CENTROS'!BA68</f>
        <v>7752</v>
      </c>
      <c r="BD57" s="191">
        <f>'3. FPI X EDAD X CENTROS'!BB68</f>
        <v>13155</v>
      </c>
      <c r="BE57" s="191">
        <f>'3. FPI X EDAD X CENTROS'!BC68</f>
        <v>10240</v>
      </c>
      <c r="BF57" s="191">
        <f>'3. FPI X EDAD X CENTROS'!BD68</f>
        <v>12691</v>
      </c>
      <c r="BG57" s="191">
        <f>'3. FPI X EDAD X CENTROS'!BE68</f>
        <v>9139</v>
      </c>
      <c r="BH57" s="191">
        <f>'3. FPI X EDAD X CENTROS'!BF68</f>
        <v>7382</v>
      </c>
      <c r="BI57" s="191">
        <f>'3. FPI X EDAD X CENTROS'!BG68</f>
        <v>4835</v>
      </c>
      <c r="BJ57" s="191">
        <f>'3. FPI X EDAD X CENTROS'!BH68</f>
        <v>59715</v>
      </c>
      <c r="BK57" s="191">
        <f>'3. FPI X EDAD X CENTROS'!BI68</f>
        <v>45590</v>
      </c>
      <c r="BL57" s="191">
        <f>'3. FPI X EDAD X CENTROS'!BJ68</f>
        <v>8689</v>
      </c>
      <c r="BM57" s="191">
        <f>'3. FPI X EDAD X CENTROS'!BK68</f>
        <v>7370</v>
      </c>
      <c r="BN57" s="191">
        <f>'3. FPI X EDAD X CENTROS'!BL68</f>
        <v>14309</v>
      </c>
      <c r="BO57" s="191">
        <f>'3. FPI X EDAD X CENTROS'!BM68</f>
        <v>12376</v>
      </c>
      <c r="BP57" s="191">
        <f>'3. FPI X EDAD X CENTROS'!BN68</f>
        <v>11117</v>
      </c>
      <c r="BQ57" s="191">
        <f>'3. FPI X EDAD X CENTROS'!BO68</f>
        <v>9258</v>
      </c>
      <c r="BR57" s="191">
        <f>'3. FPI X EDAD X CENTROS'!BP68</f>
        <v>14690</v>
      </c>
      <c r="BS57" s="191">
        <f>'3. FPI X EDAD X CENTROS'!BQ68</f>
        <v>11775</v>
      </c>
      <c r="BT57" s="191">
        <f>'3. FPI X EDAD X CENTROS'!BR68</f>
        <v>13448</v>
      </c>
      <c r="BU57" s="191">
        <f>'3. FPI X EDAD X CENTROS'!BS68</f>
        <v>9896</v>
      </c>
      <c r="BV57" s="191">
        <f>'3. FPI X EDAD X CENTROS'!BT68</f>
        <v>7525</v>
      </c>
      <c r="BW57" s="191">
        <f>'3. FPI X EDAD X CENTROS'!BU68</f>
        <v>4978</v>
      </c>
      <c r="BX57" s="191">
        <f>'3. FPI X EDAD X CENTROS'!BV68</f>
        <v>69778</v>
      </c>
      <c r="BY57" s="191">
        <f>'3. FPI X EDAD X CENTROS'!BW68</f>
        <v>55653</v>
      </c>
    </row>
    <row r="58" spans="2:77" s="42" customFormat="1" ht="18" customHeight="1" x14ac:dyDescent="0.6">
      <c r="B58" s="50">
        <v>19</v>
      </c>
      <c r="C58" s="51" t="s">
        <v>26</v>
      </c>
      <c r="D58" s="23" t="s">
        <v>22</v>
      </c>
      <c r="E58" s="51" t="s">
        <v>103</v>
      </c>
      <c r="F58" s="50">
        <v>9221</v>
      </c>
      <c r="G58" s="51" t="s">
        <v>22</v>
      </c>
      <c r="H58" s="190">
        <f>'3. FPI X EDAD X CENTROS'!F69</f>
        <v>4733</v>
      </c>
      <c r="I58" s="190">
        <f>'3. FPI X EDAD X CENTROS'!G69</f>
        <v>4733</v>
      </c>
      <c r="J58" s="190">
        <f>'3. FPI X EDAD X CENTROS'!H69</f>
        <v>3224</v>
      </c>
      <c r="K58" s="190">
        <f>'3. FPI X EDAD X CENTROS'!I69</f>
        <v>3224</v>
      </c>
      <c r="L58" s="190">
        <f>'3. FPI X EDAD X CENTROS'!J69</f>
        <v>922</v>
      </c>
      <c r="M58" s="190">
        <f>'3. FPI X EDAD X CENTROS'!K69</f>
        <v>922</v>
      </c>
      <c r="N58" s="190">
        <f>'3. FPI X EDAD X CENTROS'!L69</f>
        <v>880</v>
      </c>
      <c r="O58" s="190">
        <f>'3. FPI X EDAD X CENTROS'!M69</f>
        <v>880</v>
      </c>
      <c r="P58" s="190">
        <f>'3. FPI X EDAD X CENTROS'!N69</f>
        <v>533</v>
      </c>
      <c r="Q58" s="190">
        <f>'3. FPI X EDAD X CENTROS'!O69</f>
        <v>533</v>
      </c>
      <c r="R58" s="190">
        <f>'3. FPI X EDAD X CENTROS'!P69</f>
        <v>106</v>
      </c>
      <c r="S58" s="190">
        <f>'3. FPI X EDAD X CENTROS'!Q69</f>
        <v>106</v>
      </c>
      <c r="T58" s="190">
        <f>'3. FPI X EDAD X CENTROS'!R69</f>
        <v>10398</v>
      </c>
      <c r="U58" s="190">
        <f>'3. FPI X EDAD X CENTROS'!S69</f>
        <v>10398</v>
      </c>
      <c r="V58" s="190">
        <f>'3. FPI X EDAD X CENTROS'!T69</f>
        <v>199</v>
      </c>
      <c r="W58" s="190">
        <f>'3. FPI X EDAD X CENTROS'!U69</f>
        <v>199</v>
      </c>
      <c r="X58" s="190">
        <f>'3. FPI X EDAD X CENTROS'!V69</f>
        <v>2450</v>
      </c>
      <c r="Y58" s="190">
        <f>'3. FPI X EDAD X CENTROS'!W69</f>
        <v>2450</v>
      </c>
      <c r="Z58" s="190">
        <f>'3. FPI X EDAD X CENTROS'!X69</f>
        <v>959</v>
      </c>
      <c r="AA58" s="190">
        <f>'3. FPI X EDAD X CENTROS'!Y69</f>
        <v>959</v>
      </c>
      <c r="AB58" s="190">
        <f>'3. FPI X EDAD X CENTROS'!Z69</f>
        <v>820</v>
      </c>
      <c r="AC58" s="190">
        <f>'3. FPI X EDAD X CENTROS'!AA69</f>
        <v>820</v>
      </c>
      <c r="AD58" s="190">
        <f>'3. FPI X EDAD X CENTROS'!AB69</f>
        <v>271</v>
      </c>
      <c r="AE58" s="190">
        <f>'3. FPI X EDAD X CENTROS'!AC69</f>
        <v>271</v>
      </c>
      <c r="AF58" s="190">
        <f>'3. FPI X EDAD X CENTROS'!AD69</f>
        <v>19</v>
      </c>
      <c r="AG58" s="190">
        <f>'3. FPI X EDAD X CENTROS'!AE69</f>
        <v>19</v>
      </c>
      <c r="AH58" s="190">
        <f>'3. FPI X EDAD X CENTROS'!AF69</f>
        <v>4718</v>
      </c>
      <c r="AI58" s="190">
        <f>'3. FPI X EDAD X CENTROS'!AG69</f>
        <v>4718</v>
      </c>
      <c r="AJ58" s="190">
        <f>'3. FPI X EDAD X CENTROS'!AH69</f>
        <v>4932</v>
      </c>
      <c r="AK58" s="190">
        <f>'3. FPI X EDAD X CENTROS'!AI69</f>
        <v>4932</v>
      </c>
      <c r="AL58" s="190">
        <f>'3. FPI X EDAD X CENTROS'!AJ69</f>
        <v>5674</v>
      </c>
      <c r="AM58" s="190">
        <f>'3. FPI X EDAD X CENTROS'!AK69</f>
        <v>5674</v>
      </c>
      <c r="AN58" s="190">
        <f>'3. FPI X EDAD X CENTROS'!AL69</f>
        <v>1881</v>
      </c>
      <c r="AO58" s="190">
        <f>'3. FPI X EDAD X CENTROS'!AM69</f>
        <v>1881</v>
      </c>
      <c r="AP58" s="190">
        <f>'3. FPI X EDAD X CENTROS'!AN69</f>
        <v>1700</v>
      </c>
      <c r="AQ58" s="190">
        <f>'3. FPI X EDAD X CENTROS'!AO69</f>
        <v>1700</v>
      </c>
      <c r="AR58" s="190">
        <f>'3. FPI X EDAD X CENTROS'!AP69</f>
        <v>804</v>
      </c>
      <c r="AS58" s="190">
        <f>'3. FPI X EDAD X CENTROS'!AQ69</f>
        <v>804</v>
      </c>
      <c r="AT58" s="190">
        <f>'3. FPI X EDAD X CENTROS'!AR69</f>
        <v>125</v>
      </c>
      <c r="AU58" s="190">
        <f>'3. FPI X EDAD X CENTROS'!AS69</f>
        <v>125</v>
      </c>
      <c r="AV58" s="190">
        <f>'3. FPI X EDAD X CENTROS'!AT69</f>
        <v>15116</v>
      </c>
      <c r="AW58" s="190">
        <f>'3. FPI X EDAD X CENTROS'!AU69</f>
        <v>15116</v>
      </c>
      <c r="AX58" s="190">
        <f>'3. FPI X EDAD X CENTROS'!AV69</f>
        <v>5450</v>
      </c>
      <c r="AY58" s="191">
        <f>'3. FPI X EDAD X CENTROS'!AW69</f>
        <v>3412</v>
      </c>
      <c r="AZ58" s="191">
        <f>'3. FPI X EDAD X CENTROS'!AX69</f>
        <v>13004</v>
      </c>
      <c r="BA58" s="191">
        <f>'3. FPI X EDAD X CENTROS'!AY69</f>
        <v>8997</v>
      </c>
      <c r="BB58" s="191">
        <f>'3. FPI X EDAD X CENTROS'!AZ69</f>
        <v>9542</v>
      </c>
      <c r="BC58" s="191">
        <f>'3. FPI X EDAD X CENTROS'!BA69</f>
        <v>6586</v>
      </c>
      <c r="BD58" s="191">
        <f>'3. FPI X EDAD X CENTROS'!BB69</f>
        <v>12844</v>
      </c>
      <c r="BE58" s="191">
        <f>'3. FPI X EDAD X CENTROS'!BC69</f>
        <v>8538</v>
      </c>
      <c r="BF58" s="191">
        <f>'3. FPI X EDAD X CENTROS'!BD69</f>
        <v>12069</v>
      </c>
      <c r="BG58" s="191">
        <f>'3. FPI X EDAD X CENTROS'!BE69</f>
        <v>7394</v>
      </c>
      <c r="BH58" s="191">
        <f>'3. FPI X EDAD X CENTROS'!BF69</f>
        <v>6031</v>
      </c>
      <c r="BI58" s="191">
        <f>'3. FPI X EDAD X CENTROS'!BG69</f>
        <v>3154</v>
      </c>
      <c r="BJ58" s="191">
        <f>'3. FPI X EDAD X CENTROS'!BH69</f>
        <v>58940</v>
      </c>
      <c r="BK58" s="191">
        <f>'3. FPI X EDAD X CENTROS'!BI69</f>
        <v>38081</v>
      </c>
      <c r="BL58" s="191">
        <f>'3. FPI X EDAD X CENTROS'!BJ69</f>
        <v>10382</v>
      </c>
      <c r="BM58" s="191">
        <f>'3. FPI X EDAD X CENTROS'!BK69</f>
        <v>8344</v>
      </c>
      <c r="BN58" s="191">
        <f>'3. FPI X EDAD X CENTROS'!BL69</f>
        <v>18678</v>
      </c>
      <c r="BO58" s="191">
        <f>'3. FPI X EDAD X CENTROS'!BM69</f>
        <v>14671</v>
      </c>
      <c r="BP58" s="191">
        <f>'3. FPI X EDAD X CENTROS'!BN69</f>
        <v>11423</v>
      </c>
      <c r="BQ58" s="191">
        <f>'3. FPI X EDAD X CENTROS'!BO69</f>
        <v>8467</v>
      </c>
      <c r="BR58" s="191">
        <f>'3. FPI X EDAD X CENTROS'!BP69</f>
        <v>14544</v>
      </c>
      <c r="BS58" s="191">
        <f>'3. FPI X EDAD X CENTROS'!BQ69</f>
        <v>10238</v>
      </c>
      <c r="BT58" s="191">
        <f>'3. FPI X EDAD X CENTROS'!BR69</f>
        <v>12873</v>
      </c>
      <c r="BU58" s="191">
        <f>'3. FPI X EDAD X CENTROS'!BS69</f>
        <v>8198</v>
      </c>
      <c r="BV58" s="191">
        <f>'3. FPI X EDAD X CENTROS'!BT69</f>
        <v>6156</v>
      </c>
      <c r="BW58" s="191">
        <f>'3. FPI X EDAD X CENTROS'!BU69</f>
        <v>3279</v>
      </c>
      <c r="BX58" s="191">
        <f>'3. FPI X EDAD X CENTROS'!BV69</f>
        <v>74056</v>
      </c>
      <c r="BY58" s="191">
        <f>'3. FPI X EDAD X CENTROS'!BW69</f>
        <v>53197</v>
      </c>
    </row>
    <row r="59" spans="2:77" s="42" customFormat="1" ht="18" customHeight="1" x14ac:dyDescent="0.6">
      <c r="B59" s="50">
        <v>19</v>
      </c>
      <c r="C59" s="51" t="s">
        <v>26</v>
      </c>
      <c r="D59" s="23" t="s">
        <v>22</v>
      </c>
      <c r="E59" s="51" t="s">
        <v>73</v>
      </c>
      <c r="F59" s="50">
        <v>9307</v>
      </c>
      <c r="G59" s="51" t="s">
        <v>22</v>
      </c>
      <c r="H59" s="190">
        <f>'3. FPI X EDAD X CENTROS'!F70</f>
        <v>1798</v>
      </c>
      <c r="I59" s="190">
        <f>'3. FPI X EDAD X CENTROS'!G70</f>
        <v>1798</v>
      </c>
      <c r="J59" s="190">
        <f>'3. FPI X EDAD X CENTROS'!H70</f>
        <v>2202</v>
      </c>
      <c r="K59" s="190">
        <f>'3. FPI X EDAD X CENTROS'!I70</f>
        <v>2202</v>
      </c>
      <c r="L59" s="190">
        <f>'3. FPI X EDAD X CENTROS'!J70</f>
        <v>890</v>
      </c>
      <c r="M59" s="190">
        <f>'3. FPI X EDAD X CENTROS'!K70</f>
        <v>890</v>
      </c>
      <c r="N59" s="190">
        <f>'3. FPI X EDAD X CENTROS'!L70</f>
        <v>855</v>
      </c>
      <c r="O59" s="190">
        <f>'3. FPI X EDAD X CENTROS'!M70</f>
        <v>855</v>
      </c>
      <c r="P59" s="190">
        <f>'3. FPI X EDAD X CENTROS'!N70</f>
        <v>383</v>
      </c>
      <c r="Q59" s="190">
        <f>'3. FPI X EDAD X CENTROS'!O70</f>
        <v>383</v>
      </c>
      <c r="R59" s="190">
        <f>'3. FPI X EDAD X CENTROS'!P70</f>
        <v>59</v>
      </c>
      <c r="S59" s="190">
        <f>'3. FPI X EDAD X CENTROS'!Q70</f>
        <v>59</v>
      </c>
      <c r="T59" s="190">
        <f>'3. FPI X EDAD X CENTROS'!R70</f>
        <v>6187</v>
      </c>
      <c r="U59" s="190">
        <f>'3. FPI X EDAD X CENTROS'!S70</f>
        <v>6187</v>
      </c>
      <c r="V59" s="190">
        <f>'3. FPI X EDAD X CENTROS'!T70</f>
        <v>155</v>
      </c>
      <c r="W59" s="190">
        <f>'3. FPI X EDAD X CENTROS'!U70</f>
        <v>155</v>
      </c>
      <c r="X59" s="190">
        <f>'3. FPI X EDAD X CENTROS'!V70</f>
        <v>1899</v>
      </c>
      <c r="Y59" s="190">
        <f>'3. FPI X EDAD X CENTROS'!W70</f>
        <v>1899</v>
      </c>
      <c r="Z59" s="190">
        <f>'3. FPI X EDAD X CENTROS'!X70</f>
        <v>1041</v>
      </c>
      <c r="AA59" s="190">
        <f>'3. FPI X EDAD X CENTROS'!Y70</f>
        <v>1041</v>
      </c>
      <c r="AB59" s="190">
        <f>'3. FPI X EDAD X CENTROS'!Z70</f>
        <v>1002</v>
      </c>
      <c r="AC59" s="190">
        <f>'3. FPI X EDAD X CENTROS'!AA70</f>
        <v>1002</v>
      </c>
      <c r="AD59" s="190">
        <f>'3. FPI X EDAD X CENTROS'!AB70</f>
        <v>327</v>
      </c>
      <c r="AE59" s="190">
        <f>'3. FPI X EDAD X CENTROS'!AC70</f>
        <v>327</v>
      </c>
      <c r="AF59" s="190">
        <f>'3. FPI X EDAD X CENTROS'!AD70</f>
        <v>8</v>
      </c>
      <c r="AG59" s="190">
        <f>'3. FPI X EDAD X CENTROS'!AE70</f>
        <v>8</v>
      </c>
      <c r="AH59" s="190">
        <f>'3. FPI X EDAD X CENTROS'!AF70</f>
        <v>4432</v>
      </c>
      <c r="AI59" s="190">
        <f>'3. FPI X EDAD X CENTROS'!AG70</f>
        <v>4432</v>
      </c>
      <c r="AJ59" s="190">
        <f>'3. FPI X EDAD X CENTROS'!AH70</f>
        <v>1953</v>
      </c>
      <c r="AK59" s="190">
        <f>'3. FPI X EDAD X CENTROS'!AI70</f>
        <v>1953</v>
      </c>
      <c r="AL59" s="190">
        <f>'3. FPI X EDAD X CENTROS'!AJ70</f>
        <v>4101</v>
      </c>
      <c r="AM59" s="190">
        <f>'3. FPI X EDAD X CENTROS'!AK70</f>
        <v>4101</v>
      </c>
      <c r="AN59" s="190">
        <f>'3. FPI X EDAD X CENTROS'!AL70</f>
        <v>1931</v>
      </c>
      <c r="AO59" s="190">
        <f>'3. FPI X EDAD X CENTROS'!AM70</f>
        <v>1931</v>
      </c>
      <c r="AP59" s="190">
        <f>'3. FPI X EDAD X CENTROS'!AN70</f>
        <v>1857</v>
      </c>
      <c r="AQ59" s="190">
        <f>'3. FPI X EDAD X CENTROS'!AO70</f>
        <v>1857</v>
      </c>
      <c r="AR59" s="190">
        <f>'3. FPI X EDAD X CENTROS'!AP70</f>
        <v>710</v>
      </c>
      <c r="AS59" s="190">
        <f>'3. FPI X EDAD X CENTROS'!AQ70</f>
        <v>710</v>
      </c>
      <c r="AT59" s="190">
        <f>'3. FPI X EDAD X CENTROS'!AR70</f>
        <v>67</v>
      </c>
      <c r="AU59" s="190">
        <f>'3. FPI X EDAD X CENTROS'!AS70</f>
        <v>67</v>
      </c>
      <c r="AV59" s="190">
        <f>'3. FPI X EDAD X CENTROS'!AT70</f>
        <v>10619</v>
      </c>
      <c r="AW59" s="190">
        <f>'3. FPI X EDAD X CENTROS'!AU70</f>
        <v>10619</v>
      </c>
      <c r="AX59" s="190">
        <f>'3. FPI X EDAD X CENTROS'!AV70</f>
        <v>10132</v>
      </c>
      <c r="AY59" s="191">
        <f>'3. FPI X EDAD X CENTROS'!AW70</f>
        <v>7383</v>
      </c>
      <c r="AZ59" s="191">
        <f>'3. FPI X EDAD X CENTROS'!AX70</f>
        <v>15622</v>
      </c>
      <c r="BA59" s="191">
        <f>'3. FPI X EDAD X CENTROS'!AY70</f>
        <v>12250</v>
      </c>
      <c r="BB59" s="191">
        <f>'3. FPI X EDAD X CENTROS'!AZ70</f>
        <v>12092</v>
      </c>
      <c r="BC59" s="191">
        <f>'3. FPI X EDAD X CENTROS'!BA70</f>
        <v>9543</v>
      </c>
      <c r="BD59" s="191">
        <f>'3. FPI X EDAD X CENTROS'!BB70</f>
        <v>16704</v>
      </c>
      <c r="BE59" s="191">
        <f>'3. FPI X EDAD X CENTROS'!BC70</f>
        <v>12911</v>
      </c>
      <c r="BF59" s="191">
        <f>'3. FPI X EDAD X CENTROS'!BD70</f>
        <v>14973</v>
      </c>
      <c r="BG59" s="191">
        <f>'3. FPI X EDAD X CENTROS'!BE70</f>
        <v>10858</v>
      </c>
      <c r="BH59" s="191">
        <f>'3. FPI X EDAD X CENTROS'!BF70</f>
        <v>7552</v>
      </c>
      <c r="BI59" s="191">
        <f>'3. FPI X EDAD X CENTROS'!BG70</f>
        <v>4908</v>
      </c>
      <c r="BJ59" s="191">
        <f>'3. FPI X EDAD X CENTROS'!BH70</f>
        <v>77075</v>
      </c>
      <c r="BK59" s="191">
        <f>'3. FPI X EDAD X CENTROS'!BI70</f>
        <v>57853</v>
      </c>
      <c r="BL59" s="191">
        <f>'3. FPI X EDAD X CENTROS'!BJ70</f>
        <v>12085</v>
      </c>
      <c r="BM59" s="191">
        <f>'3. FPI X EDAD X CENTROS'!BK70</f>
        <v>9336</v>
      </c>
      <c r="BN59" s="191">
        <f>'3. FPI X EDAD X CENTROS'!BL70</f>
        <v>19723</v>
      </c>
      <c r="BO59" s="191">
        <f>'3. FPI X EDAD X CENTROS'!BM70</f>
        <v>16351</v>
      </c>
      <c r="BP59" s="191">
        <f>'3. FPI X EDAD X CENTROS'!BN70</f>
        <v>14023</v>
      </c>
      <c r="BQ59" s="191">
        <f>'3. FPI X EDAD X CENTROS'!BO70</f>
        <v>11474</v>
      </c>
      <c r="BR59" s="191">
        <f>'3. FPI X EDAD X CENTROS'!BP70</f>
        <v>18561</v>
      </c>
      <c r="BS59" s="191">
        <f>'3. FPI X EDAD X CENTROS'!BQ70</f>
        <v>14768</v>
      </c>
      <c r="BT59" s="191">
        <f>'3. FPI X EDAD X CENTROS'!BR70</f>
        <v>15683</v>
      </c>
      <c r="BU59" s="191">
        <f>'3. FPI X EDAD X CENTROS'!BS70</f>
        <v>11568</v>
      </c>
      <c r="BV59" s="191">
        <f>'3. FPI X EDAD X CENTROS'!BT70</f>
        <v>7619</v>
      </c>
      <c r="BW59" s="191">
        <f>'3. FPI X EDAD X CENTROS'!BU70</f>
        <v>4975</v>
      </c>
      <c r="BX59" s="191">
        <f>'3. FPI X EDAD X CENTROS'!BV70</f>
        <v>87694</v>
      </c>
      <c r="BY59" s="191">
        <f>'3. FPI X EDAD X CENTROS'!BW70</f>
        <v>68472</v>
      </c>
    </row>
    <row r="60" spans="2:77" s="42" customFormat="1" ht="18" customHeight="1" x14ac:dyDescent="0.6">
      <c r="B60" s="50">
        <v>20</v>
      </c>
      <c r="C60" s="51" t="s">
        <v>27</v>
      </c>
      <c r="D60" s="23" t="s">
        <v>22</v>
      </c>
      <c r="E60" s="51" t="s">
        <v>104</v>
      </c>
      <c r="F60" s="50">
        <v>9114</v>
      </c>
      <c r="G60" s="51" t="s">
        <v>22</v>
      </c>
      <c r="H60" s="190">
        <f>'3. FPI X EDAD X CENTROS'!F71</f>
        <v>2754</v>
      </c>
      <c r="I60" s="190">
        <f>'3. FPI X EDAD X CENTROS'!G71</f>
        <v>2754</v>
      </c>
      <c r="J60" s="190">
        <f>'3. FPI X EDAD X CENTROS'!H71</f>
        <v>1581</v>
      </c>
      <c r="K60" s="190">
        <f>'3. FPI X EDAD X CENTROS'!I71</f>
        <v>1581</v>
      </c>
      <c r="L60" s="190">
        <f>'3. FPI X EDAD X CENTROS'!J71</f>
        <v>288</v>
      </c>
      <c r="M60" s="190">
        <f>'3. FPI X EDAD X CENTROS'!K71</f>
        <v>288</v>
      </c>
      <c r="N60" s="190">
        <f>'3. FPI X EDAD X CENTROS'!L71</f>
        <v>379</v>
      </c>
      <c r="O60" s="190">
        <f>'3. FPI X EDAD X CENTROS'!M71</f>
        <v>379</v>
      </c>
      <c r="P60" s="190">
        <f>'3. FPI X EDAD X CENTROS'!N71</f>
        <v>234</v>
      </c>
      <c r="Q60" s="190">
        <f>'3. FPI X EDAD X CENTROS'!O71</f>
        <v>234</v>
      </c>
      <c r="R60" s="190">
        <f>'3. FPI X EDAD X CENTROS'!P71</f>
        <v>44</v>
      </c>
      <c r="S60" s="190">
        <f>'3. FPI X EDAD X CENTROS'!Q71</f>
        <v>44</v>
      </c>
      <c r="T60" s="190">
        <f>'3. FPI X EDAD X CENTROS'!R71</f>
        <v>5280</v>
      </c>
      <c r="U60" s="190">
        <f>'3. FPI X EDAD X CENTROS'!S71</f>
        <v>5280</v>
      </c>
      <c r="V60" s="190">
        <f>'3. FPI X EDAD X CENTROS'!T71</f>
        <v>160</v>
      </c>
      <c r="W60" s="190">
        <f>'3. FPI X EDAD X CENTROS'!U71</f>
        <v>160</v>
      </c>
      <c r="X60" s="190">
        <f>'3. FPI X EDAD X CENTROS'!V71</f>
        <v>1896</v>
      </c>
      <c r="Y60" s="190">
        <f>'3. FPI X EDAD X CENTROS'!W71</f>
        <v>1896</v>
      </c>
      <c r="Z60" s="190">
        <f>'3. FPI X EDAD X CENTROS'!X71</f>
        <v>621</v>
      </c>
      <c r="AA60" s="190">
        <f>'3. FPI X EDAD X CENTROS'!Y71</f>
        <v>621</v>
      </c>
      <c r="AB60" s="190">
        <f>'3. FPI X EDAD X CENTROS'!Z71</f>
        <v>611</v>
      </c>
      <c r="AC60" s="190">
        <f>'3. FPI X EDAD X CENTROS'!AA71</f>
        <v>611</v>
      </c>
      <c r="AD60" s="190">
        <f>'3. FPI X EDAD X CENTROS'!AB71</f>
        <v>266</v>
      </c>
      <c r="AE60" s="190">
        <f>'3. FPI X EDAD X CENTROS'!AC71</f>
        <v>266</v>
      </c>
      <c r="AF60" s="190">
        <f>'3. FPI X EDAD X CENTROS'!AD71</f>
        <v>17</v>
      </c>
      <c r="AG60" s="190">
        <f>'3. FPI X EDAD X CENTROS'!AE71</f>
        <v>17</v>
      </c>
      <c r="AH60" s="190">
        <f>'3. FPI X EDAD X CENTROS'!AF71</f>
        <v>3571</v>
      </c>
      <c r="AI60" s="190">
        <f>'3. FPI X EDAD X CENTROS'!AG71</f>
        <v>3571</v>
      </c>
      <c r="AJ60" s="190">
        <f>'3. FPI X EDAD X CENTROS'!AH71</f>
        <v>2914</v>
      </c>
      <c r="AK60" s="190">
        <f>'3. FPI X EDAD X CENTROS'!AI71</f>
        <v>2914</v>
      </c>
      <c r="AL60" s="190">
        <f>'3. FPI X EDAD X CENTROS'!AJ71</f>
        <v>3477</v>
      </c>
      <c r="AM60" s="190">
        <f>'3. FPI X EDAD X CENTROS'!AK71</f>
        <v>3477</v>
      </c>
      <c r="AN60" s="190">
        <f>'3. FPI X EDAD X CENTROS'!AL71</f>
        <v>909</v>
      </c>
      <c r="AO60" s="190">
        <f>'3. FPI X EDAD X CENTROS'!AM71</f>
        <v>909</v>
      </c>
      <c r="AP60" s="190">
        <f>'3. FPI X EDAD X CENTROS'!AN71</f>
        <v>990</v>
      </c>
      <c r="AQ60" s="190">
        <f>'3. FPI X EDAD X CENTROS'!AO71</f>
        <v>990</v>
      </c>
      <c r="AR60" s="190">
        <f>'3. FPI X EDAD X CENTROS'!AP71</f>
        <v>500</v>
      </c>
      <c r="AS60" s="190">
        <f>'3. FPI X EDAD X CENTROS'!AQ71</f>
        <v>500</v>
      </c>
      <c r="AT60" s="190">
        <f>'3. FPI X EDAD X CENTROS'!AR71</f>
        <v>61</v>
      </c>
      <c r="AU60" s="190">
        <f>'3. FPI X EDAD X CENTROS'!AS71</f>
        <v>61</v>
      </c>
      <c r="AV60" s="190">
        <f>'3. FPI X EDAD X CENTROS'!AT71</f>
        <v>8851</v>
      </c>
      <c r="AW60" s="190">
        <f>'3. FPI X EDAD X CENTROS'!AU71</f>
        <v>8851</v>
      </c>
      <c r="AX60" s="190">
        <f>'3. FPI X EDAD X CENTROS'!AV71</f>
        <v>5383</v>
      </c>
      <c r="AY60" s="191">
        <f>'3. FPI X EDAD X CENTROS'!AW71</f>
        <v>3556</v>
      </c>
      <c r="AZ60" s="191">
        <f>'3. FPI X EDAD X CENTROS'!AX71</f>
        <v>13478</v>
      </c>
      <c r="BA60" s="191">
        <f>'3. FPI X EDAD X CENTROS'!AY71</f>
        <v>10510</v>
      </c>
      <c r="BB60" s="191">
        <f>'3. FPI X EDAD X CENTROS'!AZ71</f>
        <v>9855</v>
      </c>
      <c r="BC60" s="191">
        <f>'3. FPI X EDAD X CENTROS'!BA71</f>
        <v>7686</v>
      </c>
      <c r="BD60" s="191">
        <f>'3. FPI X EDAD X CENTROS'!BB71</f>
        <v>14112</v>
      </c>
      <c r="BE60" s="191">
        <f>'3. FPI X EDAD X CENTROS'!BC71</f>
        <v>10437</v>
      </c>
      <c r="BF60" s="191">
        <f>'3. FPI X EDAD X CENTROS'!BD71</f>
        <v>13659</v>
      </c>
      <c r="BG60" s="191">
        <f>'3. FPI X EDAD X CENTROS'!BE71</f>
        <v>9625</v>
      </c>
      <c r="BH60" s="191">
        <f>'3. FPI X EDAD X CENTROS'!BF71</f>
        <v>5934</v>
      </c>
      <c r="BI60" s="191">
        <f>'3. FPI X EDAD X CENTROS'!BG71</f>
        <v>4061</v>
      </c>
      <c r="BJ60" s="191">
        <f>'3. FPI X EDAD X CENTROS'!BH71</f>
        <v>62421</v>
      </c>
      <c r="BK60" s="191">
        <f>'3. FPI X EDAD X CENTROS'!BI71</f>
        <v>45875</v>
      </c>
      <c r="BL60" s="191">
        <f>'3. FPI X EDAD X CENTROS'!BJ71</f>
        <v>8297</v>
      </c>
      <c r="BM60" s="191">
        <f>'3. FPI X EDAD X CENTROS'!BK71</f>
        <v>6470</v>
      </c>
      <c r="BN60" s="191">
        <f>'3. FPI X EDAD X CENTROS'!BL71</f>
        <v>16955</v>
      </c>
      <c r="BO60" s="191">
        <f>'3. FPI X EDAD X CENTROS'!BM71</f>
        <v>13987</v>
      </c>
      <c r="BP60" s="191">
        <f>'3. FPI X EDAD X CENTROS'!BN71</f>
        <v>10764</v>
      </c>
      <c r="BQ60" s="191">
        <f>'3. FPI X EDAD X CENTROS'!BO71</f>
        <v>8595</v>
      </c>
      <c r="BR60" s="191">
        <f>'3. FPI X EDAD X CENTROS'!BP71</f>
        <v>15102</v>
      </c>
      <c r="BS60" s="191">
        <f>'3. FPI X EDAD X CENTROS'!BQ71</f>
        <v>11427</v>
      </c>
      <c r="BT60" s="191">
        <f>'3. FPI X EDAD X CENTROS'!BR71</f>
        <v>14159</v>
      </c>
      <c r="BU60" s="191">
        <f>'3. FPI X EDAD X CENTROS'!BS71</f>
        <v>10125</v>
      </c>
      <c r="BV60" s="191">
        <f>'3. FPI X EDAD X CENTROS'!BT71</f>
        <v>5995</v>
      </c>
      <c r="BW60" s="191">
        <f>'3. FPI X EDAD X CENTROS'!BU71</f>
        <v>4122</v>
      </c>
      <c r="BX60" s="191">
        <f>'3. FPI X EDAD X CENTROS'!BV71</f>
        <v>71272</v>
      </c>
      <c r="BY60" s="191">
        <f>'3. FPI X EDAD X CENTROS'!BW71</f>
        <v>54726</v>
      </c>
    </row>
    <row r="61" spans="2:77" s="42" customFormat="1" ht="18" customHeight="1" x14ac:dyDescent="0.6">
      <c r="B61" s="50">
        <v>20</v>
      </c>
      <c r="C61" s="51" t="s">
        <v>27</v>
      </c>
      <c r="D61" s="23" t="s">
        <v>22</v>
      </c>
      <c r="E61" s="51" t="s">
        <v>105</v>
      </c>
      <c r="F61" s="50">
        <v>9520</v>
      </c>
      <c r="G61" s="51" t="s">
        <v>22</v>
      </c>
      <c r="H61" s="190">
        <f>'3. FPI X EDAD X CENTROS'!F72</f>
        <v>4491</v>
      </c>
      <c r="I61" s="190">
        <f>'3. FPI X EDAD X CENTROS'!G72</f>
        <v>4491</v>
      </c>
      <c r="J61" s="190">
        <f>'3. FPI X EDAD X CENTROS'!H72</f>
        <v>1668</v>
      </c>
      <c r="K61" s="190">
        <f>'3. FPI X EDAD X CENTROS'!I72</f>
        <v>1668</v>
      </c>
      <c r="L61" s="190">
        <f>'3. FPI X EDAD X CENTROS'!J72</f>
        <v>340</v>
      </c>
      <c r="M61" s="190">
        <f>'3. FPI X EDAD X CENTROS'!K72</f>
        <v>340</v>
      </c>
      <c r="N61" s="190">
        <f>'3. FPI X EDAD X CENTROS'!L72</f>
        <v>391</v>
      </c>
      <c r="O61" s="190">
        <f>'3. FPI X EDAD X CENTROS'!M72</f>
        <v>391</v>
      </c>
      <c r="P61" s="190">
        <f>'3. FPI X EDAD X CENTROS'!N72</f>
        <v>146</v>
      </c>
      <c r="Q61" s="190">
        <f>'3. FPI X EDAD X CENTROS'!O72</f>
        <v>146</v>
      </c>
      <c r="R61" s="190">
        <f>'3. FPI X EDAD X CENTROS'!P72</f>
        <v>21</v>
      </c>
      <c r="S61" s="190">
        <f>'3. FPI X EDAD X CENTROS'!Q72</f>
        <v>21</v>
      </c>
      <c r="T61" s="190">
        <f>'3. FPI X EDAD X CENTROS'!R72</f>
        <v>7057</v>
      </c>
      <c r="U61" s="190">
        <f>'3. FPI X EDAD X CENTROS'!S72</f>
        <v>7057</v>
      </c>
      <c r="V61" s="190">
        <f>'3. FPI X EDAD X CENTROS'!T72</f>
        <v>55</v>
      </c>
      <c r="W61" s="190">
        <f>'3. FPI X EDAD X CENTROS'!U72</f>
        <v>55</v>
      </c>
      <c r="X61" s="190">
        <f>'3. FPI X EDAD X CENTROS'!V72</f>
        <v>1357</v>
      </c>
      <c r="Y61" s="190">
        <f>'3. FPI X EDAD X CENTROS'!W72</f>
        <v>1356</v>
      </c>
      <c r="Z61" s="190">
        <f>'3. FPI X EDAD X CENTROS'!X72</f>
        <v>469</v>
      </c>
      <c r="AA61" s="190">
        <f>'3. FPI X EDAD X CENTROS'!Y72</f>
        <v>469</v>
      </c>
      <c r="AB61" s="190">
        <f>'3. FPI X EDAD X CENTROS'!Z72</f>
        <v>400</v>
      </c>
      <c r="AC61" s="190">
        <f>'3. FPI X EDAD X CENTROS'!AA72</f>
        <v>399</v>
      </c>
      <c r="AD61" s="190">
        <f>'3. FPI X EDAD X CENTROS'!AB72</f>
        <v>129</v>
      </c>
      <c r="AE61" s="190">
        <f>'3. FPI X EDAD X CENTROS'!AC72</f>
        <v>129</v>
      </c>
      <c r="AF61" s="190">
        <f>'3. FPI X EDAD X CENTROS'!AD72</f>
        <v>9</v>
      </c>
      <c r="AG61" s="190">
        <f>'3. FPI X EDAD X CENTROS'!AE72</f>
        <v>9</v>
      </c>
      <c r="AH61" s="190">
        <f>'3. FPI X EDAD X CENTROS'!AF72</f>
        <v>2419</v>
      </c>
      <c r="AI61" s="190">
        <f>'3. FPI X EDAD X CENTROS'!AG72</f>
        <v>2417</v>
      </c>
      <c r="AJ61" s="190">
        <f>'3. FPI X EDAD X CENTROS'!AH72</f>
        <v>4546</v>
      </c>
      <c r="AK61" s="190">
        <f>'3. FPI X EDAD X CENTROS'!AI72</f>
        <v>4546</v>
      </c>
      <c r="AL61" s="190">
        <f>'3. FPI X EDAD X CENTROS'!AJ72</f>
        <v>3025</v>
      </c>
      <c r="AM61" s="190">
        <f>'3. FPI X EDAD X CENTROS'!AK72</f>
        <v>3024</v>
      </c>
      <c r="AN61" s="190">
        <f>'3. FPI X EDAD X CENTROS'!AL72</f>
        <v>809</v>
      </c>
      <c r="AO61" s="190">
        <f>'3. FPI X EDAD X CENTROS'!AM72</f>
        <v>809</v>
      </c>
      <c r="AP61" s="190">
        <f>'3. FPI X EDAD X CENTROS'!AN72</f>
        <v>791</v>
      </c>
      <c r="AQ61" s="190">
        <f>'3. FPI X EDAD X CENTROS'!AO72</f>
        <v>790</v>
      </c>
      <c r="AR61" s="190">
        <f>'3. FPI X EDAD X CENTROS'!AP72</f>
        <v>275</v>
      </c>
      <c r="AS61" s="190">
        <f>'3. FPI X EDAD X CENTROS'!AQ72</f>
        <v>275</v>
      </c>
      <c r="AT61" s="190">
        <f>'3. FPI X EDAD X CENTROS'!AR72</f>
        <v>30</v>
      </c>
      <c r="AU61" s="190">
        <f>'3. FPI X EDAD X CENTROS'!AS72</f>
        <v>30</v>
      </c>
      <c r="AV61" s="190">
        <f>'3. FPI X EDAD X CENTROS'!AT72</f>
        <v>9476</v>
      </c>
      <c r="AW61" s="190">
        <f>'3. FPI X EDAD X CENTROS'!AU72</f>
        <v>9474</v>
      </c>
      <c r="AX61" s="190">
        <f>'3. FPI X EDAD X CENTROS'!AV72</f>
        <v>6290</v>
      </c>
      <c r="AY61" s="191">
        <f>'3. FPI X EDAD X CENTROS'!AW72</f>
        <v>4876</v>
      </c>
      <c r="AZ61" s="191">
        <f>'3. FPI X EDAD X CENTROS'!AX72</f>
        <v>10736</v>
      </c>
      <c r="BA61" s="191">
        <f>'3. FPI X EDAD X CENTROS'!AY72</f>
        <v>8016</v>
      </c>
      <c r="BB61" s="191">
        <f>'3. FPI X EDAD X CENTROS'!AZ72</f>
        <v>7723</v>
      </c>
      <c r="BC61" s="191">
        <f>'3. FPI X EDAD X CENTROS'!BA72</f>
        <v>5835</v>
      </c>
      <c r="BD61" s="191">
        <f>'3. FPI X EDAD X CENTROS'!BB72</f>
        <v>11632</v>
      </c>
      <c r="BE61" s="191">
        <f>'3. FPI X EDAD X CENTROS'!BC72</f>
        <v>8236</v>
      </c>
      <c r="BF61" s="191">
        <f>'3. FPI X EDAD X CENTROS'!BD72</f>
        <v>10258</v>
      </c>
      <c r="BG61" s="191">
        <f>'3. FPI X EDAD X CENTROS'!BE72</f>
        <v>7077</v>
      </c>
      <c r="BH61" s="191">
        <f>'3. FPI X EDAD X CENTROS'!BF72</f>
        <v>5125</v>
      </c>
      <c r="BI61" s="191">
        <f>'3. FPI X EDAD X CENTROS'!BG72</f>
        <v>3259</v>
      </c>
      <c r="BJ61" s="191">
        <f>'3. FPI X EDAD X CENTROS'!BH72</f>
        <v>51764</v>
      </c>
      <c r="BK61" s="191">
        <f>'3. FPI X EDAD X CENTROS'!BI72</f>
        <v>37299</v>
      </c>
      <c r="BL61" s="191">
        <f>'3. FPI X EDAD X CENTROS'!BJ72</f>
        <v>10836</v>
      </c>
      <c r="BM61" s="191">
        <f>'3. FPI X EDAD X CENTROS'!BK72</f>
        <v>9422</v>
      </c>
      <c r="BN61" s="191">
        <f>'3. FPI X EDAD X CENTROS'!BL72</f>
        <v>13761</v>
      </c>
      <c r="BO61" s="191">
        <f>'3. FPI X EDAD X CENTROS'!BM72</f>
        <v>11040</v>
      </c>
      <c r="BP61" s="191">
        <f>'3. FPI X EDAD X CENTROS'!BN72</f>
        <v>8532</v>
      </c>
      <c r="BQ61" s="191">
        <f>'3. FPI X EDAD X CENTROS'!BO72</f>
        <v>6644</v>
      </c>
      <c r="BR61" s="191">
        <f>'3. FPI X EDAD X CENTROS'!BP72</f>
        <v>12423</v>
      </c>
      <c r="BS61" s="191">
        <f>'3. FPI X EDAD X CENTROS'!BQ72</f>
        <v>9026</v>
      </c>
      <c r="BT61" s="191">
        <f>'3. FPI X EDAD X CENTROS'!BR72</f>
        <v>10533</v>
      </c>
      <c r="BU61" s="191">
        <f>'3. FPI X EDAD X CENTROS'!BS72</f>
        <v>7352</v>
      </c>
      <c r="BV61" s="191">
        <f>'3. FPI X EDAD X CENTROS'!BT72</f>
        <v>5155</v>
      </c>
      <c r="BW61" s="191">
        <f>'3. FPI X EDAD X CENTROS'!BU72</f>
        <v>3289</v>
      </c>
      <c r="BX61" s="191">
        <f>'3. FPI X EDAD X CENTROS'!BV72</f>
        <v>61240</v>
      </c>
      <c r="BY61" s="191">
        <f>'3. FPI X EDAD X CENTROS'!BW72</f>
        <v>46773</v>
      </c>
    </row>
    <row r="62" spans="2:77" s="42" customFormat="1" ht="18" customHeight="1" x14ac:dyDescent="0.6">
      <c r="B62" s="50">
        <v>20</v>
      </c>
      <c r="C62" s="51" t="s">
        <v>27</v>
      </c>
      <c r="D62" s="23" t="s">
        <v>17</v>
      </c>
      <c r="E62" s="51" t="s">
        <v>106</v>
      </c>
      <c r="F62" s="50">
        <v>9521</v>
      </c>
      <c r="G62" s="51" t="s">
        <v>17</v>
      </c>
      <c r="H62" s="190">
        <f>'3. FPI X EDAD X CENTROS'!F73</f>
        <v>7627</v>
      </c>
      <c r="I62" s="190">
        <f>'3. FPI X EDAD X CENTROS'!G73</f>
        <v>7627</v>
      </c>
      <c r="J62" s="190">
        <f>'3. FPI X EDAD X CENTROS'!H73</f>
        <v>3863</v>
      </c>
      <c r="K62" s="190">
        <f>'3. FPI X EDAD X CENTROS'!I73</f>
        <v>3863</v>
      </c>
      <c r="L62" s="190">
        <f>'3. FPI X EDAD X CENTROS'!J73</f>
        <v>871</v>
      </c>
      <c r="M62" s="190">
        <f>'3. FPI X EDAD X CENTROS'!K73</f>
        <v>871</v>
      </c>
      <c r="N62" s="190">
        <f>'3. FPI X EDAD X CENTROS'!L73</f>
        <v>870</v>
      </c>
      <c r="O62" s="190">
        <f>'3. FPI X EDAD X CENTROS'!M73</f>
        <v>870</v>
      </c>
      <c r="P62" s="190">
        <f>'3. FPI X EDAD X CENTROS'!N73</f>
        <v>382</v>
      </c>
      <c r="Q62" s="190">
        <f>'3. FPI X EDAD X CENTROS'!O73</f>
        <v>382</v>
      </c>
      <c r="R62" s="190">
        <f>'3. FPI X EDAD X CENTROS'!P73</f>
        <v>38</v>
      </c>
      <c r="S62" s="190">
        <f>'3. FPI X EDAD X CENTROS'!Q73</f>
        <v>38</v>
      </c>
      <c r="T62" s="190">
        <f>'3. FPI X EDAD X CENTROS'!R73</f>
        <v>13651</v>
      </c>
      <c r="U62" s="190">
        <f>'3. FPI X EDAD X CENTROS'!S73</f>
        <v>13651</v>
      </c>
      <c r="V62" s="190">
        <f>'3. FPI X EDAD X CENTROS'!T73</f>
        <v>191</v>
      </c>
      <c r="W62" s="190">
        <f>'3. FPI X EDAD X CENTROS'!U73</f>
        <v>191</v>
      </c>
      <c r="X62" s="190">
        <f>'3. FPI X EDAD X CENTROS'!V73</f>
        <v>2810</v>
      </c>
      <c r="Y62" s="190">
        <f>'3. FPI X EDAD X CENTROS'!W73</f>
        <v>2810</v>
      </c>
      <c r="Z62" s="190">
        <f>'3. FPI X EDAD X CENTROS'!X73</f>
        <v>941</v>
      </c>
      <c r="AA62" s="190">
        <f>'3. FPI X EDAD X CENTROS'!Y73</f>
        <v>941</v>
      </c>
      <c r="AB62" s="190">
        <f>'3. FPI X EDAD X CENTROS'!Z73</f>
        <v>1080</v>
      </c>
      <c r="AC62" s="190">
        <f>'3. FPI X EDAD X CENTROS'!AA73</f>
        <v>1080</v>
      </c>
      <c r="AD62" s="190">
        <f>'3. FPI X EDAD X CENTROS'!AB73</f>
        <v>460</v>
      </c>
      <c r="AE62" s="190">
        <f>'3. FPI X EDAD X CENTROS'!AC73</f>
        <v>460</v>
      </c>
      <c r="AF62" s="190">
        <f>'3. FPI X EDAD X CENTROS'!AD73</f>
        <v>43</v>
      </c>
      <c r="AG62" s="190">
        <f>'3. FPI X EDAD X CENTROS'!AE73</f>
        <v>43</v>
      </c>
      <c r="AH62" s="190">
        <f>'3. FPI X EDAD X CENTROS'!AF73</f>
        <v>5525</v>
      </c>
      <c r="AI62" s="190">
        <f>'3. FPI X EDAD X CENTROS'!AG73</f>
        <v>5525</v>
      </c>
      <c r="AJ62" s="190">
        <f>'3. FPI X EDAD X CENTROS'!AH73</f>
        <v>7818</v>
      </c>
      <c r="AK62" s="190">
        <f>'3. FPI X EDAD X CENTROS'!AI73</f>
        <v>7818</v>
      </c>
      <c r="AL62" s="190">
        <f>'3. FPI X EDAD X CENTROS'!AJ73</f>
        <v>6673</v>
      </c>
      <c r="AM62" s="190">
        <f>'3. FPI X EDAD X CENTROS'!AK73</f>
        <v>6673</v>
      </c>
      <c r="AN62" s="190">
        <f>'3. FPI X EDAD X CENTROS'!AL73</f>
        <v>1812</v>
      </c>
      <c r="AO62" s="190">
        <f>'3. FPI X EDAD X CENTROS'!AM73</f>
        <v>1812</v>
      </c>
      <c r="AP62" s="190">
        <f>'3. FPI X EDAD X CENTROS'!AN73</f>
        <v>1950</v>
      </c>
      <c r="AQ62" s="190">
        <f>'3. FPI X EDAD X CENTROS'!AO73</f>
        <v>1950</v>
      </c>
      <c r="AR62" s="190">
        <f>'3. FPI X EDAD X CENTROS'!AP73</f>
        <v>842</v>
      </c>
      <c r="AS62" s="190">
        <f>'3. FPI X EDAD X CENTROS'!AQ73</f>
        <v>842</v>
      </c>
      <c r="AT62" s="190">
        <f>'3. FPI X EDAD X CENTROS'!AR73</f>
        <v>81</v>
      </c>
      <c r="AU62" s="190">
        <f>'3. FPI X EDAD X CENTROS'!AS73</f>
        <v>81</v>
      </c>
      <c r="AV62" s="190">
        <f>'3. FPI X EDAD X CENTROS'!AT73</f>
        <v>19176</v>
      </c>
      <c r="AW62" s="190">
        <f>'3. FPI X EDAD X CENTROS'!AU73</f>
        <v>19176</v>
      </c>
      <c r="AX62" s="190">
        <f>'3. FPI X EDAD X CENTROS'!AV73</f>
        <v>6540</v>
      </c>
      <c r="AY62" s="191">
        <f>'3. FPI X EDAD X CENTROS'!AW73</f>
        <v>4252</v>
      </c>
      <c r="AZ62" s="191">
        <f>'3. FPI X EDAD X CENTROS'!AX73</f>
        <v>17676</v>
      </c>
      <c r="BA62" s="191">
        <f>'3. FPI X EDAD X CENTROS'!AY73</f>
        <v>11724</v>
      </c>
      <c r="BB62" s="191">
        <f>'3. FPI X EDAD X CENTROS'!AZ73</f>
        <v>11112</v>
      </c>
      <c r="BC62" s="191">
        <f>'3. FPI X EDAD X CENTROS'!BA73</f>
        <v>7819</v>
      </c>
      <c r="BD62" s="191">
        <f>'3. FPI X EDAD X CENTROS'!BB73</f>
        <v>16309</v>
      </c>
      <c r="BE62" s="191">
        <f>'3. FPI X EDAD X CENTROS'!BC73</f>
        <v>10881</v>
      </c>
      <c r="BF62" s="191">
        <f>'3. FPI X EDAD X CENTROS'!BD73</f>
        <v>14225</v>
      </c>
      <c r="BG62" s="191">
        <f>'3. FPI X EDAD X CENTROS'!BE73</f>
        <v>8883</v>
      </c>
      <c r="BH62" s="191">
        <f>'3. FPI X EDAD X CENTROS'!BF73</f>
        <v>4371</v>
      </c>
      <c r="BI62" s="191">
        <f>'3. FPI X EDAD X CENTROS'!BG73</f>
        <v>2638</v>
      </c>
      <c r="BJ62" s="191">
        <f>'3. FPI X EDAD X CENTROS'!BH73</f>
        <v>70233</v>
      </c>
      <c r="BK62" s="191">
        <f>'3. FPI X EDAD X CENTROS'!BI73</f>
        <v>46197</v>
      </c>
      <c r="BL62" s="191">
        <f>'3. FPI X EDAD X CENTROS'!BJ73</f>
        <v>14358</v>
      </c>
      <c r="BM62" s="191">
        <f>'3. FPI X EDAD X CENTROS'!BK73</f>
        <v>12070</v>
      </c>
      <c r="BN62" s="191">
        <f>'3. FPI X EDAD X CENTROS'!BL73</f>
        <v>24349</v>
      </c>
      <c r="BO62" s="191">
        <f>'3. FPI X EDAD X CENTROS'!BM73</f>
        <v>18397</v>
      </c>
      <c r="BP62" s="191">
        <f>'3. FPI X EDAD X CENTROS'!BN73</f>
        <v>12924</v>
      </c>
      <c r="BQ62" s="191">
        <f>'3. FPI X EDAD X CENTROS'!BO73</f>
        <v>9631</v>
      </c>
      <c r="BR62" s="191">
        <f>'3. FPI X EDAD X CENTROS'!BP73</f>
        <v>18259</v>
      </c>
      <c r="BS62" s="191">
        <f>'3. FPI X EDAD X CENTROS'!BQ73</f>
        <v>12831</v>
      </c>
      <c r="BT62" s="191">
        <f>'3. FPI X EDAD X CENTROS'!BR73</f>
        <v>15067</v>
      </c>
      <c r="BU62" s="191">
        <f>'3. FPI X EDAD X CENTROS'!BS73</f>
        <v>9725</v>
      </c>
      <c r="BV62" s="191">
        <f>'3. FPI X EDAD X CENTROS'!BT73</f>
        <v>4452</v>
      </c>
      <c r="BW62" s="191">
        <f>'3. FPI X EDAD X CENTROS'!BU73</f>
        <v>2719</v>
      </c>
      <c r="BX62" s="191">
        <f>'3. FPI X EDAD X CENTROS'!BV73</f>
        <v>89409</v>
      </c>
      <c r="BY62" s="191">
        <f>'3. FPI X EDAD X CENTROS'!BW73</f>
        <v>65373</v>
      </c>
    </row>
    <row r="63" spans="2:77" s="42" customFormat="1" ht="18" customHeight="1" x14ac:dyDescent="0.6">
      <c r="B63" s="50">
        <v>23</v>
      </c>
      <c r="C63" s="51" t="s">
        <v>28</v>
      </c>
      <c r="D63" s="23" t="s">
        <v>17</v>
      </c>
      <c r="E63" s="51" t="s">
        <v>107</v>
      </c>
      <c r="F63" s="50">
        <v>9115</v>
      </c>
      <c r="G63" s="51" t="s">
        <v>17</v>
      </c>
      <c r="H63" s="190">
        <f>'3. FPI X EDAD X CENTROS'!F74</f>
        <v>7489</v>
      </c>
      <c r="I63" s="190">
        <f>'3. FPI X EDAD X CENTROS'!G74</f>
        <v>7488</v>
      </c>
      <c r="J63" s="190">
        <f>'3. FPI X EDAD X CENTROS'!H74</f>
        <v>6234</v>
      </c>
      <c r="K63" s="190">
        <f>'3. FPI X EDAD X CENTROS'!I74</f>
        <v>6234</v>
      </c>
      <c r="L63" s="190">
        <f>'3. FPI X EDAD X CENTROS'!J74</f>
        <v>1585</v>
      </c>
      <c r="M63" s="190">
        <f>'3. FPI X EDAD X CENTROS'!K74</f>
        <v>1585</v>
      </c>
      <c r="N63" s="190">
        <f>'3. FPI X EDAD X CENTROS'!L74</f>
        <v>1319</v>
      </c>
      <c r="O63" s="190">
        <f>'3. FPI X EDAD X CENTROS'!M74</f>
        <v>1319</v>
      </c>
      <c r="P63" s="190">
        <f>'3. FPI X EDAD X CENTROS'!N74</f>
        <v>634</v>
      </c>
      <c r="Q63" s="190">
        <f>'3. FPI X EDAD X CENTROS'!O74</f>
        <v>634</v>
      </c>
      <c r="R63" s="190">
        <f>'3. FPI X EDAD X CENTROS'!P74</f>
        <v>153</v>
      </c>
      <c r="S63" s="190">
        <f>'3. FPI X EDAD X CENTROS'!Q74</f>
        <v>153</v>
      </c>
      <c r="T63" s="190">
        <f>'3. FPI X EDAD X CENTROS'!R74</f>
        <v>17414</v>
      </c>
      <c r="U63" s="190">
        <f>'3. FPI X EDAD X CENTROS'!S74</f>
        <v>17413</v>
      </c>
      <c r="V63" s="190">
        <f>'3. FPI X EDAD X CENTROS'!T74</f>
        <v>47</v>
      </c>
      <c r="W63" s="190">
        <f>'3. FPI X EDAD X CENTROS'!U74</f>
        <v>47</v>
      </c>
      <c r="X63" s="190">
        <f>'3. FPI X EDAD X CENTROS'!V74</f>
        <v>1021</v>
      </c>
      <c r="Y63" s="190">
        <f>'3. FPI X EDAD X CENTROS'!W74</f>
        <v>1021</v>
      </c>
      <c r="Z63" s="190">
        <f>'3. FPI X EDAD X CENTROS'!X74</f>
        <v>249</v>
      </c>
      <c r="AA63" s="190">
        <f>'3. FPI X EDAD X CENTROS'!Y74</f>
        <v>249</v>
      </c>
      <c r="AB63" s="190">
        <f>'3. FPI X EDAD X CENTROS'!Z74</f>
        <v>195</v>
      </c>
      <c r="AC63" s="190">
        <f>'3. FPI X EDAD X CENTROS'!AA74</f>
        <v>195</v>
      </c>
      <c r="AD63" s="190">
        <f>'3. FPI X EDAD X CENTROS'!AB74</f>
        <v>63</v>
      </c>
      <c r="AE63" s="190">
        <f>'3. FPI X EDAD X CENTROS'!AC74</f>
        <v>63</v>
      </c>
      <c r="AF63" s="190">
        <f>'3. FPI X EDAD X CENTROS'!AD74</f>
        <v>7</v>
      </c>
      <c r="AG63" s="190">
        <f>'3. FPI X EDAD X CENTROS'!AE74</f>
        <v>7</v>
      </c>
      <c r="AH63" s="190">
        <f>'3. FPI X EDAD X CENTROS'!AF74</f>
        <v>1582</v>
      </c>
      <c r="AI63" s="190">
        <f>'3. FPI X EDAD X CENTROS'!AG74</f>
        <v>1582</v>
      </c>
      <c r="AJ63" s="190">
        <f>'3. FPI X EDAD X CENTROS'!AH74</f>
        <v>7536</v>
      </c>
      <c r="AK63" s="190">
        <f>'3. FPI X EDAD X CENTROS'!AI74</f>
        <v>7535</v>
      </c>
      <c r="AL63" s="190">
        <f>'3. FPI X EDAD X CENTROS'!AJ74</f>
        <v>7255</v>
      </c>
      <c r="AM63" s="190">
        <f>'3. FPI X EDAD X CENTROS'!AK74</f>
        <v>7255</v>
      </c>
      <c r="AN63" s="190">
        <f>'3. FPI X EDAD X CENTROS'!AL74</f>
        <v>1834</v>
      </c>
      <c r="AO63" s="190">
        <f>'3. FPI X EDAD X CENTROS'!AM74</f>
        <v>1834</v>
      </c>
      <c r="AP63" s="190">
        <f>'3. FPI X EDAD X CENTROS'!AN74</f>
        <v>1514</v>
      </c>
      <c r="AQ63" s="190">
        <f>'3. FPI X EDAD X CENTROS'!AO74</f>
        <v>1514</v>
      </c>
      <c r="AR63" s="190">
        <f>'3. FPI X EDAD X CENTROS'!AP74</f>
        <v>697</v>
      </c>
      <c r="AS63" s="190">
        <f>'3. FPI X EDAD X CENTROS'!AQ74</f>
        <v>697</v>
      </c>
      <c r="AT63" s="190">
        <f>'3. FPI X EDAD X CENTROS'!AR74</f>
        <v>160</v>
      </c>
      <c r="AU63" s="190">
        <f>'3. FPI X EDAD X CENTROS'!AS74</f>
        <v>160</v>
      </c>
      <c r="AV63" s="190">
        <f>'3. FPI X EDAD X CENTROS'!AT74</f>
        <v>18996</v>
      </c>
      <c r="AW63" s="190">
        <f>'3. FPI X EDAD X CENTROS'!AU74</f>
        <v>18995</v>
      </c>
      <c r="AX63" s="190">
        <f>'3. FPI X EDAD X CENTROS'!AV74</f>
        <v>6127</v>
      </c>
      <c r="AY63" s="191">
        <f>'3. FPI X EDAD X CENTROS'!AW74</f>
        <v>4565</v>
      </c>
      <c r="AZ63" s="191">
        <f>'3. FPI X EDAD X CENTROS'!AX74</f>
        <v>11167</v>
      </c>
      <c r="BA63" s="191">
        <f>'3. FPI X EDAD X CENTROS'!AY74</f>
        <v>9197</v>
      </c>
      <c r="BB63" s="191">
        <f>'3. FPI X EDAD X CENTROS'!AZ74</f>
        <v>8672</v>
      </c>
      <c r="BC63" s="191">
        <f>'3. FPI X EDAD X CENTROS'!BA74</f>
        <v>7172</v>
      </c>
      <c r="BD63" s="191">
        <f>'3. FPI X EDAD X CENTROS'!BB74</f>
        <v>11634</v>
      </c>
      <c r="BE63" s="191">
        <f>'3. FPI X EDAD X CENTROS'!BC74</f>
        <v>9138</v>
      </c>
      <c r="BF63" s="191">
        <f>'3. FPI X EDAD X CENTROS'!BD74</f>
        <v>11588</v>
      </c>
      <c r="BG63" s="191">
        <f>'3. FPI X EDAD X CENTROS'!BE74</f>
        <v>8728</v>
      </c>
      <c r="BH63" s="191">
        <f>'3. FPI X EDAD X CENTROS'!BF74</f>
        <v>6604</v>
      </c>
      <c r="BI63" s="191">
        <f>'3. FPI X EDAD X CENTROS'!BG74</f>
        <v>4702</v>
      </c>
      <c r="BJ63" s="191">
        <f>'3. FPI X EDAD X CENTROS'!BH74</f>
        <v>55792</v>
      </c>
      <c r="BK63" s="191">
        <f>'3. FPI X EDAD X CENTROS'!BI74</f>
        <v>43502</v>
      </c>
      <c r="BL63" s="191">
        <f>'3. FPI X EDAD X CENTROS'!BJ74</f>
        <v>13663</v>
      </c>
      <c r="BM63" s="191">
        <f>'3. FPI X EDAD X CENTROS'!BK74</f>
        <v>12100</v>
      </c>
      <c r="BN63" s="191">
        <f>'3. FPI X EDAD X CENTROS'!BL74</f>
        <v>18422</v>
      </c>
      <c r="BO63" s="191">
        <f>'3. FPI X EDAD X CENTROS'!BM74</f>
        <v>16452</v>
      </c>
      <c r="BP63" s="191">
        <f>'3. FPI X EDAD X CENTROS'!BN74</f>
        <v>10506</v>
      </c>
      <c r="BQ63" s="191">
        <f>'3. FPI X EDAD X CENTROS'!BO74</f>
        <v>9006</v>
      </c>
      <c r="BR63" s="191">
        <f>'3. FPI X EDAD X CENTROS'!BP74</f>
        <v>13148</v>
      </c>
      <c r="BS63" s="191">
        <f>'3. FPI X EDAD X CENTROS'!BQ74</f>
        <v>10652</v>
      </c>
      <c r="BT63" s="191">
        <f>'3. FPI X EDAD X CENTROS'!BR74</f>
        <v>12285</v>
      </c>
      <c r="BU63" s="191">
        <f>'3. FPI X EDAD X CENTROS'!BS74</f>
        <v>9425</v>
      </c>
      <c r="BV63" s="191">
        <f>'3. FPI X EDAD X CENTROS'!BT74</f>
        <v>6764</v>
      </c>
      <c r="BW63" s="191">
        <f>'3. FPI X EDAD X CENTROS'!BU74</f>
        <v>4862</v>
      </c>
      <c r="BX63" s="191">
        <f>'3. FPI X EDAD X CENTROS'!BV74</f>
        <v>74788</v>
      </c>
      <c r="BY63" s="191">
        <f>'3. FPI X EDAD X CENTROS'!BW74</f>
        <v>62497</v>
      </c>
    </row>
    <row r="64" spans="2:77" s="42" customFormat="1" ht="18" customHeight="1" x14ac:dyDescent="0.6">
      <c r="B64" s="50">
        <v>23</v>
      </c>
      <c r="C64" s="51" t="s">
        <v>28</v>
      </c>
      <c r="D64" s="23" t="s">
        <v>17</v>
      </c>
      <c r="E64" s="51" t="s">
        <v>108</v>
      </c>
      <c r="F64" s="50">
        <v>9523</v>
      </c>
      <c r="G64" s="51" t="s">
        <v>17</v>
      </c>
      <c r="H64" s="190">
        <f>'3. FPI X EDAD X CENTROS'!F75</f>
        <v>7444</v>
      </c>
      <c r="I64" s="190">
        <f>'3. FPI X EDAD X CENTROS'!G75</f>
        <v>7444</v>
      </c>
      <c r="J64" s="190">
        <f>'3. FPI X EDAD X CENTROS'!H75</f>
        <v>6485</v>
      </c>
      <c r="K64" s="190">
        <f>'3. FPI X EDAD X CENTROS'!I75</f>
        <v>6485</v>
      </c>
      <c r="L64" s="190">
        <f>'3. FPI X EDAD X CENTROS'!J75</f>
        <v>1755</v>
      </c>
      <c r="M64" s="190">
        <f>'3. FPI X EDAD X CENTROS'!K75</f>
        <v>1755</v>
      </c>
      <c r="N64" s="190">
        <f>'3. FPI X EDAD X CENTROS'!L75</f>
        <v>1414</v>
      </c>
      <c r="O64" s="190">
        <f>'3. FPI X EDAD X CENTROS'!M75</f>
        <v>1414</v>
      </c>
      <c r="P64" s="190">
        <f>'3. FPI X EDAD X CENTROS'!N75</f>
        <v>571</v>
      </c>
      <c r="Q64" s="190">
        <f>'3. FPI X EDAD X CENTROS'!O75</f>
        <v>571</v>
      </c>
      <c r="R64" s="190">
        <f>'3. FPI X EDAD X CENTROS'!P75</f>
        <v>64</v>
      </c>
      <c r="S64" s="190">
        <f>'3. FPI X EDAD X CENTROS'!Q75</f>
        <v>64</v>
      </c>
      <c r="T64" s="190">
        <f>'3. FPI X EDAD X CENTROS'!R75</f>
        <v>17733</v>
      </c>
      <c r="U64" s="190">
        <f>'3. FPI X EDAD X CENTROS'!S75</f>
        <v>17733</v>
      </c>
      <c r="V64" s="190">
        <f>'3. FPI X EDAD X CENTROS'!T75</f>
        <v>80</v>
      </c>
      <c r="W64" s="190">
        <f>'3. FPI X EDAD X CENTROS'!U75</f>
        <v>80</v>
      </c>
      <c r="X64" s="190">
        <f>'3. FPI X EDAD X CENTROS'!V75</f>
        <v>1379</v>
      </c>
      <c r="Y64" s="190">
        <f>'3. FPI X EDAD X CENTROS'!W75</f>
        <v>1379</v>
      </c>
      <c r="Z64" s="190">
        <f>'3. FPI X EDAD X CENTROS'!X75</f>
        <v>605</v>
      </c>
      <c r="AA64" s="190">
        <f>'3. FPI X EDAD X CENTROS'!Y75</f>
        <v>605</v>
      </c>
      <c r="AB64" s="190">
        <f>'3. FPI X EDAD X CENTROS'!Z75</f>
        <v>504</v>
      </c>
      <c r="AC64" s="190">
        <f>'3. FPI X EDAD X CENTROS'!AA75</f>
        <v>504</v>
      </c>
      <c r="AD64" s="190">
        <f>'3. FPI X EDAD X CENTROS'!AB75</f>
        <v>212</v>
      </c>
      <c r="AE64" s="190">
        <f>'3. FPI X EDAD X CENTROS'!AC75</f>
        <v>212</v>
      </c>
      <c r="AF64" s="190">
        <f>'3. FPI X EDAD X CENTROS'!AD75</f>
        <v>12</v>
      </c>
      <c r="AG64" s="190">
        <f>'3. FPI X EDAD X CENTROS'!AE75</f>
        <v>12</v>
      </c>
      <c r="AH64" s="190">
        <f>'3. FPI X EDAD X CENTROS'!AF75</f>
        <v>2792</v>
      </c>
      <c r="AI64" s="190">
        <f>'3. FPI X EDAD X CENTROS'!AG75</f>
        <v>2792</v>
      </c>
      <c r="AJ64" s="190">
        <f>'3. FPI X EDAD X CENTROS'!AH75</f>
        <v>7524</v>
      </c>
      <c r="AK64" s="190">
        <f>'3. FPI X EDAD X CENTROS'!AI75</f>
        <v>7524</v>
      </c>
      <c r="AL64" s="190">
        <f>'3. FPI X EDAD X CENTROS'!AJ75</f>
        <v>7864</v>
      </c>
      <c r="AM64" s="190">
        <f>'3. FPI X EDAD X CENTROS'!AK75</f>
        <v>7864</v>
      </c>
      <c r="AN64" s="190">
        <f>'3. FPI X EDAD X CENTROS'!AL75</f>
        <v>2360</v>
      </c>
      <c r="AO64" s="190">
        <f>'3. FPI X EDAD X CENTROS'!AM75</f>
        <v>2360</v>
      </c>
      <c r="AP64" s="190">
        <f>'3. FPI X EDAD X CENTROS'!AN75</f>
        <v>1918</v>
      </c>
      <c r="AQ64" s="190">
        <f>'3. FPI X EDAD X CENTROS'!AO75</f>
        <v>1918</v>
      </c>
      <c r="AR64" s="190">
        <f>'3. FPI X EDAD X CENTROS'!AP75</f>
        <v>783</v>
      </c>
      <c r="AS64" s="190">
        <f>'3. FPI X EDAD X CENTROS'!AQ75</f>
        <v>783</v>
      </c>
      <c r="AT64" s="190">
        <f>'3. FPI X EDAD X CENTROS'!AR75</f>
        <v>76</v>
      </c>
      <c r="AU64" s="190">
        <f>'3. FPI X EDAD X CENTROS'!AS75</f>
        <v>76</v>
      </c>
      <c r="AV64" s="190">
        <f>'3. FPI X EDAD X CENTROS'!AT75</f>
        <v>20525</v>
      </c>
      <c r="AW64" s="190">
        <f>'3. FPI X EDAD X CENTROS'!AU75</f>
        <v>20525</v>
      </c>
      <c r="AX64" s="190">
        <f>'3. FPI X EDAD X CENTROS'!AV75</f>
        <v>7378</v>
      </c>
      <c r="AY64" s="191">
        <f>'3. FPI X EDAD X CENTROS'!AW75</f>
        <v>5469</v>
      </c>
      <c r="AZ64" s="191">
        <f>'3. FPI X EDAD X CENTROS'!AX75</f>
        <v>18877</v>
      </c>
      <c r="BA64" s="191">
        <f>'3. FPI X EDAD X CENTROS'!AY75</f>
        <v>14562</v>
      </c>
      <c r="BB64" s="191">
        <f>'3. FPI X EDAD X CENTROS'!AZ75</f>
        <v>14235</v>
      </c>
      <c r="BC64" s="191">
        <f>'3. FPI X EDAD X CENTROS'!BA75</f>
        <v>11189</v>
      </c>
      <c r="BD64" s="191">
        <f>'3. FPI X EDAD X CENTROS'!BB75</f>
        <v>17978</v>
      </c>
      <c r="BE64" s="191">
        <f>'3. FPI X EDAD X CENTROS'!BC75</f>
        <v>13733</v>
      </c>
      <c r="BF64" s="191">
        <f>'3. FPI X EDAD X CENTROS'!BD75</f>
        <v>14716</v>
      </c>
      <c r="BG64" s="191">
        <f>'3. FPI X EDAD X CENTROS'!BE75</f>
        <v>10836</v>
      </c>
      <c r="BH64" s="191">
        <f>'3. FPI X EDAD X CENTROS'!BF75</f>
        <v>5981</v>
      </c>
      <c r="BI64" s="191">
        <f>'3. FPI X EDAD X CENTROS'!BG75</f>
        <v>4277</v>
      </c>
      <c r="BJ64" s="191">
        <f>'3. FPI X EDAD X CENTROS'!BH75</f>
        <v>79165</v>
      </c>
      <c r="BK64" s="191">
        <f>'3. FPI X EDAD X CENTROS'!BI75</f>
        <v>60066</v>
      </c>
      <c r="BL64" s="191">
        <f>'3. FPI X EDAD X CENTROS'!BJ75</f>
        <v>14902</v>
      </c>
      <c r="BM64" s="191">
        <f>'3. FPI X EDAD X CENTROS'!BK75</f>
        <v>12993</v>
      </c>
      <c r="BN64" s="191">
        <f>'3. FPI X EDAD X CENTROS'!BL75</f>
        <v>26741</v>
      </c>
      <c r="BO64" s="191">
        <f>'3. FPI X EDAD X CENTROS'!BM75</f>
        <v>22426</v>
      </c>
      <c r="BP64" s="191">
        <f>'3. FPI X EDAD X CENTROS'!BN75</f>
        <v>16595</v>
      </c>
      <c r="BQ64" s="191">
        <f>'3. FPI X EDAD X CENTROS'!BO75</f>
        <v>13549</v>
      </c>
      <c r="BR64" s="191">
        <f>'3. FPI X EDAD X CENTROS'!BP75</f>
        <v>19896</v>
      </c>
      <c r="BS64" s="191">
        <f>'3. FPI X EDAD X CENTROS'!BQ75</f>
        <v>15651</v>
      </c>
      <c r="BT64" s="191">
        <f>'3. FPI X EDAD X CENTROS'!BR75</f>
        <v>15499</v>
      </c>
      <c r="BU64" s="191">
        <f>'3. FPI X EDAD X CENTROS'!BS75</f>
        <v>11619</v>
      </c>
      <c r="BV64" s="191">
        <f>'3. FPI X EDAD X CENTROS'!BT75</f>
        <v>6057</v>
      </c>
      <c r="BW64" s="191">
        <f>'3. FPI X EDAD X CENTROS'!BU75</f>
        <v>4353</v>
      </c>
      <c r="BX64" s="191">
        <f>'3. FPI X EDAD X CENTROS'!BV75</f>
        <v>99690</v>
      </c>
      <c r="BY64" s="191">
        <f>'3. FPI X EDAD X CENTROS'!BW75</f>
        <v>80591</v>
      </c>
    </row>
    <row r="65" spans="2:77" s="42" customFormat="1" ht="18" customHeight="1" x14ac:dyDescent="0.6">
      <c r="B65" s="50">
        <v>25</v>
      </c>
      <c r="C65" s="51" t="s">
        <v>29</v>
      </c>
      <c r="D65" s="23" t="s">
        <v>17</v>
      </c>
      <c r="E65" s="51" t="s">
        <v>109</v>
      </c>
      <c r="F65" s="50">
        <v>9232</v>
      </c>
      <c r="G65" s="51" t="s">
        <v>17</v>
      </c>
      <c r="H65" s="190">
        <f>'3. FPI X EDAD X CENTROS'!F76</f>
        <v>9747</v>
      </c>
      <c r="I65" s="190">
        <f>'3. FPI X EDAD X CENTROS'!G76</f>
        <v>9747</v>
      </c>
      <c r="J65" s="190">
        <f>'3. FPI X EDAD X CENTROS'!H76</f>
        <v>3691</v>
      </c>
      <c r="K65" s="190">
        <f>'3. FPI X EDAD X CENTROS'!I76</f>
        <v>3691</v>
      </c>
      <c r="L65" s="190">
        <f>'3. FPI X EDAD X CENTROS'!J76</f>
        <v>657</v>
      </c>
      <c r="M65" s="190">
        <f>'3. FPI X EDAD X CENTROS'!K76</f>
        <v>657</v>
      </c>
      <c r="N65" s="190">
        <f>'3. FPI X EDAD X CENTROS'!L76</f>
        <v>750</v>
      </c>
      <c r="O65" s="190">
        <f>'3. FPI X EDAD X CENTROS'!M76</f>
        <v>750</v>
      </c>
      <c r="P65" s="190">
        <f>'3. FPI X EDAD X CENTROS'!N76</f>
        <v>330</v>
      </c>
      <c r="Q65" s="190">
        <f>'3. FPI X EDAD X CENTROS'!O76</f>
        <v>330</v>
      </c>
      <c r="R65" s="190">
        <f>'3. FPI X EDAD X CENTROS'!P76</f>
        <v>56</v>
      </c>
      <c r="S65" s="190">
        <f>'3. FPI X EDAD X CENTROS'!Q76</f>
        <v>56</v>
      </c>
      <c r="T65" s="190">
        <f>'3. FPI X EDAD X CENTROS'!R76</f>
        <v>15231</v>
      </c>
      <c r="U65" s="190">
        <f>'3. FPI X EDAD X CENTROS'!S76</f>
        <v>15231</v>
      </c>
      <c r="V65" s="190">
        <f>'3. FPI X EDAD X CENTROS'!T76</f>
        <v>299</v>
      </c>
      <c r="W65" s="190">
        <f>'3. FPI X EDAD X CENTROS'!U76</f>
        <v>299</v>
      </c>
      <c r="X65" s="190">
        <f>'3. FPI X EDAD X CENTROS'!V76</f>
        <v>2584</v>
      </c>
      <c r="Y65" s="190">
        <f>'3. FPI X EDAD X CENTROS'!W76</f>
        <v>2583</v>
      </c>
      <c r="Z65" s="190">
        <f>'3. FPI X EDAD X CENTROS'!X76</f>
        <v>886</v>
      </c>
      <c r="AA65" s="190">
        <f>'3. FPI X EDAD X CENTROS'!Y76</f>
        <v>886</v>
      </c>
      <c r="AB65" s="190">
        <f>'3. FPI X EDAD X CENTROS'!Z76</f>
        <v>938</v>
      </c>
      <c r="AC65" s="190">
        <f>'3. FPI X EDAD X CENTROS'!AA76</f>
        <v>938</v>
      </c>
      <c r="AD65" s="190">
        <f>'3. FPI X EDAD X CENTROS'!AB76</f>
        <v>315</v>
      </c>
      <c r="AE65" s="190">
        <f>'3. FPI X EDAD X CENTROS'!AC76</f>
        <v>315</v>
      </c>
      <c r="AF65" s="190">
        <f>'3. FPI X EDAD X CENTROS'!AD76</f>
        <v>19</v>
      </c>
      <c r="AG65" s="190">
        <f>'3. FPI X EDAD X CENTROS'!AE76</f>
        <v>19</v>
      </c>
      <c r="AH65" s="190">
        <f>'3. FPI X EDAD X CENTROS'!AF76</f>
        <v>5041</v>
      </c>
      <c r="AI65" s="190">
        <f>'3. FPI X EDAD X CENTROS'!AG76</f>
        <v>5040</v>
      </c>
      <c r="AJ65" s="190">
        <f>'3. FPI X EDAD X CENTROS'!AH76</f>
        <v>10046</v>
      </c>
      <c r="AK65" s="190">
        <f>'3. FPI X EDAD X CENTROS'!AI76</f>
        <v>10046</v>
      </c>
      <c r="AL65" s="190">
        <f>'3. FPI X EDAD X CENTROS'!AJ76</f>
        <v>6275</v>
      </c>
      <c r="AM65" s="190">
        <f>'3. FPI X EDAD X CENTROS'!AK76</f>
        <v>6274</v>
      </c>
      <c r="AN65" s="190">
        <f>'3. FPI X EDAD X CENTROS'!AL76</f>
        <v>1543</v>
      </c>
      <c r="AO65" s="190">
        <f>'3. FPI X EDAD X CENTROS'!AM76</f>
        <v>1543</v>
      </c>
      <c r="AP65" s="190">
        <f>'3. FPI X EDAD X CENTROS'!AN76</f>
        <v>1688</v>
      </c>
      <c r="AQ65" s="190">
        <f>'3. FPI X EDAD X CENTROS'!AO76</f>
        <v>1688</v>
      </c>
      <c r="AR65" s="190">
        <f>'3. FPI X EDAD X CENTROS'!AP76</f>
        <v>645</v>
      </c>
      <c r="AS65" s="190">
        <f>'3. FPI X EDAD X CENTROS'!AQ76</f>
        <v>645</v>
      </c>
      <c r="AT65" s="190">
        <f>'3. FPI X EDAD X CENTROS'!AR76</f>
        <v>75</v>
      </c>
      <c r="AU65" s="190">
        <f>'3. FPI X EDAD X CENTROS'!AS76</f>
        <v>75</v>
      </c>
      <c r="AV65" s="190">
        <f>'3. FPI X EDAD X CENTROS'!AT76</f>
        <v>20272</v>
      </c>
      <c r="AW65" s="190">
        <f>'3. FPI X EDAD X CENTROS'!AU76</f>
        <v>20271</v>
      </c>
      <c r="AX65" s="190">
        <f>'3. FPI X EDAD X CENTROS'!AV76</f>
        <v>22319</v>
      </c>
      <c r="AY65" s="191">
        <f>'3. FPI X EDAD X CENTROS'!AW76</f>
        <v>14097</v>
      </c>
      <c r="AZ65" s="191">
        <f>'3. FPI X EDAD X CENTROS'!AX76</f>
        <v>20256</v>
      </c>
      <c r="BA65" s="191">
        <f>'3. FPI X EDAD X CENTROS'!AY76</f>
        <v>16702</v>
      </c>
      <c r="BB65" s="191">
        <f>'3. FPI X EDAD X CENTROS'!AZ76</f>
        <v>14443</v>
      </c>
      <c r="BC65" s="191">
        <f>'3. FPI X EDAD X CENTROS'!BA76</f>
        <v>12694</v>
      </c>
      <c r="BD65" s="191">
        <f>'3. FPI X EDAD X CENTROS'!BB76</f>
        <v>19273</v>
      </c>
      <c r="BE65" s="191">
        <f>'3. FPI X EDAD X CENTROS'!BC76</f>
        <v>16215</v>
      </c>
      <c r="BF65" s="191">
        <f>'3. FPI X EDAD X CENTROS'!BD76</f>
        <v>16353</v>
      </c>
      <c r="BG65" s="191">
        <f>'3. FPI X EDAD X CENTROS'!BE76</f>
        <v>12407</v>
      </c>
      <c r="BH65" s="191">
        <f>'3. FPI X EDAD X CENTROS'!BF76</f>
        <v>10971</v>
      </c>
      <c r="BI65" s="191">
        <f>'3. FPI X EDAD X CENTROS'!BG76</f>
        <v>6740</v>
      </c>
      <c r="BJ65" s="191">
        <f>'3. FPI X EDAD X CENTROS'!BH76</f>
        <v>103615</v>
      </c>
      <c r="BK65" s="191">
        <f>'3. FPI X EDAD X CENTROS'!BI76</f>
        <v>78855</v>
      </c>
      <c r="BL65" s="191">
        <f>'3. FPI X EDAD X CENTROS'!BJ76</f>
        <v>32365</v>
      </c>
      <c r="BM65" s="191">
        <f>'3. FPI X EDAD X CENTROS'!BK76</f>
        <v>24143</v>
      </c>
      <c r="BN65" s="191">
        <f>'3. FPI X EDAD X CENTROS'!BL76</f>
        <v>26531</v>
      </c>
      <c r="BO65" s="191">
        <f>'3. FPI X EDAD X CENTROS'!BM76</f>
        <v>22976</v>
      </c>
      <c r="BP65" s="191">
        <f>'3. FPI X EDAD X CENTROS'!BN76</f>
        <v>15986</v>
      </c>
      <c r="BQ65" s="191">
        <f>'3. FPI X EDAD X CENTROS'!BO76</f>
        <v>14237</v>
      </c>
      <c r="BR65" s="191">
        <f>'3. FPI X EDAD X CENTROS'!BP76</f>
        <v>20961</v>
      </c>
      <c r="BS65" s="191">
        <f>'3. FPI X EDAD X CENTROS'!BQ76</f>
        <v>17903</v>
      </c>
      <c r="BT65" s="191">
        <f>'3. FPI X EDAD X CENTROS'!BR76</f>
        <v>16998</v>
      </c>
      <c r="BU65" s="191">
        <f>'3. FPI X EDAD X CENTROS'!BS76</f>
        <v>13052</v>
      </c>
      <c r="BV65" s="191">
        <f>'3. FPI X EDAD X CENTROS'!BT76</f>
        <v>11046</v>
      </c>
      <c r="BW65" s="191">
        <f>'3. FPI X EDAD X CENTROS'!BU76</f>
        <v>6815</v>
      </c>
      <c r="BX65" s="191">
        <f>'3. FPI X EDAD X CENTROS'!BV76</f>
        <v>123887</v>
      </c>
      <c r="BY65" s="191">
        <f>'3. FPI X EDAD X CENTROS'!BW76</f>
        <v>99126</v>
      </c>
    </row>
    <row r="66" spans="2:77" s="42" customFormat="1" ht="18" customHeight="1" x14ac:dyDescent="0.6">
      <c r="B66" s="50">
        <v>25</v>
      </c>
      <c r="C66" s="51" t="s">
        <v>29</v>
      </c>
      <c r="D66" s="23" t="s">
        <v>22</v>
      </c>
      <c r="E66" s="51" t="s">
        <v>110</v>
      </c>
      <c r="F66" s="50">
        <v>9509</v>
      </c>
      <c r="G66" s="51" t="s">
        <v>22</v>
      </c>
      <c r="H66" s="190">
        <f>'3. FPI X EDAD X CENTROS'!F77</f>
        <v>4294</v>
      </c>
      <c r="I66" s="190">
        <f>'3. FPI X EDAD X CENTROS'!G77</f>
        <v>4294</v>
      </c>
      <c r="J66" s="190">
        <f>'3. FPI X EDAD X CENTROS'!H77</f>
        <v>2226</v>
      </c>
      <c r="K66" s="190">
        <f>'3. FPI X EDAD X CENTROS'!I77</f>
        <v>2226</v>
      </c>
      <c r="L66" s="190">
        <f>'3. FPI X EDAD X CENTROS'!J77</f>
        <v>604</v>
      </c>
      <c r="M66" s="190">
        <f>'3. FPI X EDAD X CENTROS'!K77</f>
        <v>604</v>
      </c>
      <c r="N66" s="190">
        <f>'3. FPI X EDAD X CENTROS'!L77</f>
        <v>758</v>
      </c>
      <c r="O66" s="190">
        <f>'3. FPI X EDAD X CENTROS'!M77</f>
        <v>758</v>
      </c>
      <c r="P66" s="190">
        <f>'3. FPI X EDAD X CENTROS'!N77</f>
        <v>431</v>
      </c>
      <c r="Q66" s="190">
        <f>'3. FPI X EDAD X CENTROS'!O77</f>
        <v>431</v>
      </c>
      <c r="R66" s="190">
        <f>'3. FPI X EDAD X CENTROS'!P77</f>
        <v>124</v>
      </c>
      <c r="S66" s="190">
        <f>'3. FPI X EDAD X CENTROS'!Q77</f>
        <v>124</v>
      </c>
      <c r="T66" s="190">
        <f>'3. FPI X EDAD X CENTROS'!R77</f>
        <v>8437</v>
      </c>
      <c r="U66" s="190">
        <f>'3. FPI X EDAD X CENTROS'!S77</f>
        <v>8437</v>
      </c>
      <c r="V66" s="190">
        <f>'3. FPI X EDAD X CENTROS'!T77</f>
        <v>98</v>
      </c>
      <c r="W66" s="190">
        <f>'3. FPI X EDAD X CENTROS'!U77</f>
        <v>98</v>
      </c>
      <c r="X66" s="190">
        <f>'3. FPI X EDAD X CENTROS'!V77</f>
        <v>1524</v>
      </c>
      <c r="Y66" s="190">
        <f>'3. FPI X EDAD X CENTROS'!W77</f>
        <v>1524</v>
      </c>
      <c r="Z66" s="190">
        <f>'3. FPI X EDAD X CENTROS'!X77</f>
        <v>540</v>
      </c>
      <c r="AA66" s="190">
        <f>'3. FPI X EDAD X CENTROS'!Y77</f>
        <v>540</v>
      </c>
      <c r="AB66" s="190">
        <f>'3. FPI X EDAD X CENTROS'!Z77</f>
        <v>609</v>
      </c>
      <c r="AC66" s="190">
        <f>'3. FPI X EDAD X CENTROS'!AA77</f>
        <v>609</v>
      </c>
      <c r="AD66" s="190">
        <f>'3. FPI X EDAD X CENTROS'!AB77</f>
        <v>234</v>
      </c>
      <c r="AE66" s="190">
        <f>'3. FPI X EDAD X CENTROS'!AC77</f>
        <v>234</v>
      </c>
      <c r="AF66" s="190">
        <f>'3. FPI X EDAD X CENTROS'!AD77</f>
        <v>17</v>
      </c>
      <c r="AG66" s="190">
        <f>'3. FPI X EDAD X CENTROS'!AE77</f>
        <v>17</v>
      </c>
      <c r="AH66" s="190">
        <f>'3. FPI X EDAD X CENTROS'!AF77</f>
        <v>3022</v>
      </c>
      <c r="AI66" s="190">
        <f>'3. FPI X EDAD X CENTROS'!AG77</f>
        <v>3022</v>
      </c>
      <c r="AJ66" s="190">
        <f>'3. FPI X EDAD X CENTROS'!AH77</f>
        <v>4392</v>
      </c>
      <c r="AK66" s="190">
        <f>'3. FPI X EDAD X CENTROS'!AI77</f>
        <v>4392</v>
      </c>
      <c r="AL66" s="190">
        <f>'3. FPI X EDAD X CENTROS'!AJ77</f>
        <v>3750</v>
      </c>
      <c r="AM66" s="190">
        <f>'3. FPI X EDAD X CENTROS'!AK77</f>
        <v>3750</v>
      </c>
      <c r="AN66" s="190">
        <f>'3. FPI X EDAD X CENTROS'!AL77</f>
        <v>1144</v>
      </c>
      <c r="AO66" s="190">
        <f>'3. FPI X EDAD X CENTROS'!AM77</f>
        <v>1144</v>
      </c>
      <c r="AP66" s="190">
        <f>'3. FPI X EDAD X CENTROS'!AN77</f>
        <v>1367</v>
      </c>
      <c r="AQ66" s="190">
        <f>'3. FPI X EDAD X CENTROS'!AO77</f>
        <v>1367</v>
      </c>
      <c r="AR66" s="190">
        <f>'3. FPI X EDAD X CENTROS'!AP77</f>
        <v>665</v>
      </c>
      <c r="AS66" s="190">
        <f>'3. FPI X EDAD X CENTROS'!AQ77</f>
        <v>665</v>
      </c>
      <c r="AT66" s="190">
        <f>'3. FPI X EDAD X CENTROS'!AR77</f>
        <v>141</v>
      </c>
      <c r="AU66" s="190">
        <f>'3. FPI X EDAD X CENTROS'!AS77</f>
        <v>141</v>
      </c>
      <c r="AV66" s="190">
        <f>'3. FPI X EDAD X CENTROS'!AT77</f>
        <v>11459</v>
      </c>
      <c r="AW66" s="190">
        <f>'3. FPI X EDAD X CENTROS'!AU77</f>
        <v>11459</v>
      </c>
      <c r="AX66" s="190">
        <f>'3. FPI X EDAD X CENTROS'!AV77</f>
        <v>7061</v>
      </c>
      <c r="AY66" s="191">
        <f>'3. FPI X EDAD X CENTROS'!AW77</f>
        <v>4746</v>
      </c>
      <c r="AZ66" s="191">
        <f>'3. FPI X EDAD X CENTROS'!AX77</f>
        <v>12322</v>
      </c>
      <c r="BA66" s="191">
        <f>'3. FPI X EDAD X CENTROS'!AY77</f>
        <v>9896</v>
      </c>
      <c r="BB66" s="191">
        <f>'3. FPI X EDAD X CENTROS'!AZ77</f>
        <v>9515</v>
      </c>
      <c r="BC66" s="191">
        <f>'3. FPI X EDAD X CENTROS'!BA77</f>
        <v>7975</v>
      </c>
      <c r="BD66" s="191">
        <f>'3. FPI X EDAD X CENTROS'!BB77</f>
        <v>12531</v>
      </c>
      <c r="BE66" s="191">
        <f>'3. FPI X EDAD X CENTROS'!BC77</f>
        <v>10140</v>
      </c>
      <c r="BF66" s="191">
        <f>'3. FPI X EDAD X CENTROS'!BD77</f>
        <v>10898</v>
      </c>
      <c r="BG66" s="191">
        <f>'3. FPI X EDAD X CENTROS'!BE77</f>
        <v>7922</v>
      </c>
      <c r="BH66" s="191">
        <f>'3. FPI X EDAD X CENTROS'!BF77</f>
        <v>6647</v>
      </c>
      <c r="BI66" s="191">
        <f>'3. FPI X EDAD X CENTROS'!BG77</f>
        <v>4227</v>
      </c>
      <c r="BJ66" s="191">
        <f>'3. FPI X EDAD X CENTROS'!BH77</f>
        <v>58974</v>
      </c>
      <c r="BK66" s="191">
        <f>'3. FPI X EDAD X CENTROS'!BI77</f>
        <v>44906</v>
      </c>
      <c r="BL66" s="191">
        <f>'3. FPI X EDAD X CENTROS'!BJ77</f>
        <v>11453</v>
      </c>
      <c r="BM66" s="191">
        <f>'3. FPI X EDAD X CENTROS'!BK77</f>
        <v>9138</v>
      </c>
      <c r="BN66" s="191">
        <f>'3. FPI X EDAD X CENTROS'!BL77</f>
        <v>16072</v>
      </c>
      <c r="BO66" s="191">
        <f>'3. FPI X EDAD X CENTROS'!BM77</f>
        <v>13646</v>
      </c>
      <c r="BP66" s="191">
        <f>'3. FPI X EDAD X CENTROS'!BN77</f>
        <v>10659</v>
      </c>
      <c r="BQ66" s="191">
        <f>'3. FPI X EDAD X CENTROS'!BO77</f>
        <v>9119</v>
      </c>
      <c r="BR66" s="191">
        <f>'3. FPI X EDAD X CENTROS'!BP77</f>
        <v>13898</v>
      </c>
      <c r="BS66" s="191">
        <f>'3. FPI X EDAD X CENTROS'!BQ77</f>
        <v>11507</v>
      </c>
      <c r="BT66" s="191">
        <f>'3. FPI X EDAD X CENTROS'!BR77</f>
        <v>11563</v>
      </c>
      <c r="BU66" s="191">
        <f>'3. FPI X EDAD X CENTROS'!BS77</f>
        <v>8587</v>
      </c>
      <c r="BV66" s="191">
        <f>'3. FPI X EDAD X CENTROS'!BT77</f>
        <v>6788</v>
      </c>
      <c r="BW66" s="191">
        <f>'3. FPI X EDAD X CENTROS'!BU77</f>
        <v>4368</v>
      </c>
      <c r="BX66" s="191">
        <f>'3. FPI X EDAD X CENTROS'!BV77</f>
        <v>70433</v>
      </c>
      <c r="BY66" s="191">
        <f>'3. FPI X EDAD X CENTROS'!BW77</f>
        <v>56365</v>
      </c>
    </row>
    <row r="67" spans="2:77" s="42" customFormat="1" ht="18" customHeight="1" x14ac:dyDescent="0.6">
      <c r="B67" s="50">
        <v>25</v>
      </c>
      <c r="C67" s="51" t="s">
        <v>29</v>
      </c>
      <c r="D67" s="23" t="s">
        <v>22</v>
      </c>
      <c r="E67" s="51" t="s">
        <v>111</v>
      </c>
      <c r="F67" s="50">
        <v>9510</v>
      </c>
      <c r="G67" s="51" t="s">
        <v>22</v>
      </c>
      <c r="H67" s="190">
        <f>'3. FPI X EDAD X CENTROS'!F78</f>
        <v>4488</v>
      </c>
      <c r="I67" s="190">
        <f>'3. FPI X EDAD X CENTROS'!G78</f>
        <v>4488</v>
      </c>
      <c r="J67" s="190">
        <f>'3. FPI X EDAD X CENTROS'!H78</f>
        <v>2028</v>
      </c>
      <c r="K67" s="190">
        <f>'3. FPI X EDAD X CENTROS'!I78</f>
        <v>2026</v>
      </c>
      <c r="L67" s="190">
        <f>'3. FPI X EDAD X CENTROS'!J78</f>
        <v>549</v>
      </c>
      <c r="M67" s="190">
        <f>'3. FPI X EDAD X CENTROS'!K78</f>
        <v>549</v>
      </c>
      <c r="N67" s="190">
        <f>'3. FPI X EDAD X CENTROS'!L78</f>
        <v>585</v>
      </c>
      <c r="O67" s="190">
        <f>'3. FPI X EDAD X CENTROS'!M78</f>
        <v>584</v>
      </c>
      <c r="P67" s="190">
        <f>'3. FPI X EDAD X CENTROS'!N78</f>
        <v>448</v>
      </c>
      <c r="Q67" s="190">
        <f>'3. FPI X EDAD X CENTROS'!O78</f>
        <v>447</v>
      </c>
      <c r="R67" s="190">
        <f>'3. FPI X EDAD X CENTROS'!P78</f>
        <v>267</v>
      </c>
      <c r="S67" s="190">
        <f>'3. FPI X EDAD X CENTROS'!Q78</f>
        <v>267</v>
      </c>
      <c r="T67" s="190">
        <f>'3. FPI X EDAD X CENTROS'!R78</f>
        <v>8365</v>
      </c>
      <c r="U67" s="190">
        <f>'3. FPI X EDAD X CENTROS'!S78</f>
        <v>8361</v>
      </c>
      <c r="V67" s="190">
        <f>'3. FPI X EDAD X CENTROS'!T78</f>
        <v>67</v>
      </c>
      <c r="W67" s="190">
        <f>'3. FPI X EDAD X CENTROS'!U78</f>
        <v>67</v>
      </c>
      <c r="X67" s="190">
        <f>'3. FPI X EDAD X CENTROS'!V78</f>
        <v>1392</v>
      </c>
      <c r="Y67" s="190">
        <f>'3. FPI X EDAD X CENTROS'!W78</f>
        <v>1392</v>
      </c>
      <c r="Z67" s="190">
        <f>'3. FPI X EDAD X CENTROS'!X78</f>
        <v>571</v>
      </c>
      <c r="AA67" s="190">
        <f>'3. FPI X EDAD X CENTROS'!Y78</f>
        <v>571</v>
      </c>
      <c r="AB67" s="190">
        <f>'3. FPI X EDAD X CENTROS'!Z78</f>
        <v>629</v>
      </c>
      <c r="AC67" s="190">
        <f>'3. FPI X EDAD X CENTROS'!AA78</f>
        <v>629</v>
      </c>
      <c r="AD67" s="190">
        <f>'3. FPI X EDAD X CENTROS'!AB78</f>
        <v>243</v>
      </c>
      <c r="AE67" s="190">
        <f>'3. FPI X EDAD X CENTROS'!AC78</f>
        <v>243</v>
      </c>
      <c r="AF67" s="190">
        <f>'3. FPI X EDAD X CENTROS'!AD78</f>
        <v>15</v>
      </c>
      <c r="AG67" s="190">
        <f>'3. FPI X EDAD X CENTROS'!AE78</f>
        <v>15</v>
      </c>
      <c r="AH67" s="190">
        <f>'3. FPI X EDAD X CENTROS'!AF78</f>
        <v>2917</v>
      </c>
      <c r="AI67" s="190">
        <f>'3. FPI X EDAD X CENTROS'!AG78</f>
        <v>2917</v>
      </c>
      <c r="AJ67" s="190">
        <f>'3. FPI X EDAD X CENTROS'!AH78</f>
        <v>4555</v>
      </c>
      <c r="AK67" s="190">
        <f>'3. FPI X EDAD X CENTROS'!AI78</f>
        <v>4555</v>
      </c>
      <c r="AL67" s="190">
        <f>'3. FPI X EDAD X CENTROS'!AJ78</f>
        <v>3420</v>
      </c>
      <c r="AM67" s="190">
        <f>'3. FPI X EDAD X CENTROS'!AK78</f>
        <v>3418</v>
      </c>
      <c r="AN67" s="190">
        <f>'3. FPI X EDAD X CENTROS'!AL78</f>
        <v>1120</v>
      </c>
      <c r="AO67" s="190">
        <f>'3. FPI X EDAD X CENTROS'!AM78</f>
        <v>1120</v>
      </c>
      <c r="AP67" s="190">
        <f>'3. FPI X EDAD X CENTROS'!AN78</f>
        <v>1214</v>
      </c>
      <c r="AQ67" s="190">
        <f>'3. FPI X EDAD X CENTROS'!AO78</f>
        <v>1213</v>
      </c>
      <c r="AR67" s="190">
        <f>'3. FPI X EDAD X CENTROS'!AP78</f>
        <v>691</v>
      </c>
      <c r="AS67" s="190">
        <f>'3. FPI X EDAD X CENTROS'!AQ78</f>
        <v>690</v>
      </c>
      <c r="AT67" s="190">
        <f>'3. FPI X EDAD X CENTROS'!AR78</f>
        <v>282</v>
      </c>
      <c r="AU67" s="190">
        <f>'3. FPI X EDAD X CENTROS'!AS78</f>
        <v>282</v>
      </c>
      <c r="AV67" s="190">
        <f>'3. FPI X EDAD X CENTROS'!AT78</f>
        <v>11282</v>
      </c>
      <c r="AW67" s="190">
        <f>'3. FPI X EDAD X CENTROS'!AU78</f>
        <v>11278</v>
      </c>
      <c r="AX67" s="190">
        <f>'3. FPI X EDAD X CENTROS'!AV78</f>
        <v>6977</v>
      </c>
      <c r="AY67" s="191">
        <f>'3. FPI X EDAD X CENTROS'!AW78</f>
        <v>4551</v>
      </c>
      <c r="AZ67" s="191">
        <f>'3. FPI X EDAD X CENTROS'!AX78</f>
        <v>8795</v>
      </c>
      <c r="BA67" s="191">
        <f>'3. FPI X EDAD X CENTROS'!AY78</f>
        <v>6491</v>
      </c>
      <c r="BB67" s="191">
        <f>'3. FPI X EDAD X CENTROS'!AZ78</f>
        <v>6140</v>
      </c>
      <c r="BC67" s="191">
        <f>'3. FPI X EDAD X CENTROS'!BA78</f>
        <v>4484</v>
      </c>
      <c r="BD67" s="191">
        <f>'3. FPI X EDAD X CENTROS'!BB78</f>
        <v>8382</v>
      </c>
      <c r="BE67" s="191">
        <f>'3. FPI X EDAD X CENTROS'!BC78</f>
        <v>5823</v>
      </c>
      <c r="BF67" s="191">
        <f>'3. FPI X EDAD X CENTROS'!BD78</f>
        <v>9480</v>
      </c>
      <c r="BG67" s="191">
        <f>'3. FPI X EDAD X CENTROS'!BE78</f>
        <v>5994</v>
      </c>
      <c r="BH67" s="191">
        <f>'3. FPI X EDAD X CENTROS'!BF78</f>
        <v>8038</v>
      </c>
      <c r="BI67" s="191">
        <f>'3. FPI X EDAD X CENTROS'!BG78</f>
        <v>4695</v>
      </c>
      <c r="BJ67" s="191">
        <f>'3. FPI X EDAD X CENTROS'!BH78</f>
        <v>47812</v>
      </c>
      <c r="BK67" s="191">
        <f>'3. FPI X EDAD X CENTROS'!BI78</f>
        <v>32038</v>
      </c>
      <c r="BL67" s="191">
        <f>'3. FPI X EDAD X CENTROS'!BJ78</f>
        <v>11532</v>
      </c>
      <c r="BM67" s="191">
        <f>'3. FPI X EDAD X CENTROS'!BK78</f>
        <v>9106</v>
      </c>
      <c r="BN67" s="191">
        <f>'3. FPI X EDAD X CENTROS'!BL78</f>
        <v>12215</v>
      </c>
      <c r="BO67" s="191">
        <f>'3. FPI X EDAD X CENTROS'!BM78</f>
        <v>9909</v>
      </c>
      <c r="BP67" s="191">
        <f>'3. FPI X EDAD X CENTROS'!BN78</f>
        <v>7260</v>
      </c>
      <c r="BQ67" s="191">
        <f>'3. FPI X EDAD X CENTROS'!BO78</f>
        <v>5604</v>
      </c>
      <c r="BR67" s="191">
        <f>'3. FPI X EDAD X CENTROS'!BP78</f>
        <v>9596</v>
      </c>
      <c r="BS67" s="191">
        <f>'3. FPI X EDAD X CENTROS'!BQ78</f>
        <v>7036</v>
      </c>
      <c r="BT67" s="191">
        <f>'3. FPI X EDAD X CENTROS'!BR78</f>
        <v>10171</v>
      </c>
      <c r="BU67" s="191">
        <f>'3. FPI X EDAD X CENTROS'!BS78</f>
        <v>6684</v>
      </c>
      <c r="BV67" s="191">
        <f>'3. FPI X EDAD X CENTROS'!BT78</f>
        <v>8320</v>
      </c>
      <c r="BW67" s="191">
        <f>'3. FPI X EDAD X CENTROS'!BU78</f>
        <v>4977</v>
      </c>
      <c r="BX67" s="191">
        <f>'3. FPI X EDAD X CENTROS'!BV78</f>
        <v>59094</v>
      </c>
      <c r="BY67" s="191">
        <f>'3. FPI X EDAD X CENTROS'!BW78</f>
        <v>43316</v>
      </c>
    </row>
    <row r="68" spans="2:77" s="42" customFormat="1" ht="18" customHeight="1" x14ac:dyDescent="0.6">
      <c r="B68" s="50">
        <v>25</v>
      </c>
      <c r="C68" s="51" t="s">
        <v>29</v>
      </c>
      <c r="D68" s="23" t="s">
        <v>22</v>
      </c>
      <c r="E68" s="51" t="s">
        <v>112</v>
      </c>
      <c r="F68" s="50">
        <v>9511</v>
      </c>
      <c r="G68" s="51" t="s">
        <v>22</v>
      </c>
      <c r="H68" s="190">
        <f>'3. FPI X EDAD X CENTROS'!F79</f>
        <v>4229</v>
      </c>
      <c r="I68" s="190">
        <f>'3. FPI X EDAD X CENTROS'!G79</f>
        <v>4229</v>
      </c>
      <c r="J68" s="190">
        <f>'3. FPI X EDAD X CENTROS'!H79</f>
        <v>2896</v>
      </c>
      <c r="K68" s="190">
        <f>'3. FPI X EDAD X CENTROS'!I79</f>
        <v>2896</v>
      </c>
      <c r="L68" s="190">
        <f>'3. FPI X EDAD X CENTROS'!J79</f>
        <v>780</v>
      </c>
      <c r="M68" s="190">
        <f>'3. FPI X EDAD X CENTROS'!K79</f>
        <v>780</v>
      </c>
      <c r="N68" s="190">
        <f>'3. FPI X EDAD X CENTROS'!L79</f>
        <v>866</v>
      </c>
      <c r="O68" s="190">
        <f>'3. FPI X EDAD X CENTROS'!M79</f>
        <v>866</v>
      </c>
      <c r="P68" s="190">
        <f>'3. FPI X EDAD X CENTROS'!N79</f>
        <v>550</v>
      </c>
      <c r="Q68" s="190">
        <f>'3. FPI X EDAD X CENTROS'!O79</f>
        <v>550</v>
      </c>
      <c r="R68" s="190">
        <f>'3. FPI X EDAD X CENTROS'!P79</f>
        <v>209</v>
      </c>
      <c r="S68" s="190">
        <f>'3. FPI X EDAD X CENTROS'!Q79</f>
        <v>209</v>
      </c>
      <c r="T68" s="190">
        <f>'3. FPI X EDAD X CENTROS'!R79</f>
        <v>9530</v>
      </c>
      <c r="U68" s="190">
        <f>'3. FPI X EDAD X CENTROS'!S79</f>
        <v>9530</v>
      </c>
      <c r="V68" s="190">
        <f>'3. FPI X EDAD X CENTROS'!T79</f>
        <v>144</v>
      </c>
      <c r="W68" s="190">
        <f>'3. FPI X EDAD X CENTROS'!U79</f>
        <v>144</v>
      </c>
      <c r="X68" s="190">
        <f>'3. FPI X EDAD X CENTROS'!V79</f>
        <v>1772</v>
      </c>
      <c r="Y68" s="190">
        <f>'3. FPI X EDAD X CENTROS'!W79</f>
        <v>1772</v>
      </c>
      <c r="Z68" s="190">
        <f>'3. FPI X EDAD X CENTROS'!X79</f>
        <v>820</v>
      </c>
      <c r="AA68" s="190">
        <f>'3. FPI X EDAD X CENTROS'!Y79</f>
        <v>820</v>
      </c>
      <c r="AB68" s="190">
        <f>'3. FPI X EDAD X CENTROS'!Z79</f>
        <v>876</v>
      </c>
      <c r="AC68" s="190">
        <f>'3. FPI X EDAD X CENTROS'!AA79</f>
        <v>876</v>
      </c>
      <c r="AD68" s="190">
        <f>'3. FPI X EDAD X CENTROS'!AB79</f>
        <v>348</v>
      </c>
      <c r="AE68" s="190">
        <f>'3. FPI X EDAD X CENTROS'!AC79</f>
        <v>348</v>
      </c>
      <c r="AF68" s="190">
        <f>'3. FPI X EDAD X CENTROS'!AD79</f>
        <v>26</v>
      </c>
      <c r="AG68" s="190">
        <f>'3. FPI X EDAD X CENTROS'!AE79</f>
        <v>26</v>
      </c>
      <c r="AH68" s="190">
        <f>'3. FPI X EDAD X CENTROS'!AF79</f>
        <v>3986</v>
      </c>
      <c r="AI68" s="190">
        <f>'3. FPI X EDAD X CENTROS'!AG79</f>
        <v>3986</v>
      </c>
      <c r="AJ68" s="190">
        <f>'3. FPI X EDAD X CENTROS'!AH79</f>
        <v>4373</v>
      </c>
      <c r="AK68" s="190">
        <f>'3. FPI X EDAD X CENTROS'!AI79</f>
        <v>4373</v>
      </c>
      <c r="AL68" s="190">
        <f>'3. FPI X EDAD X CENTROS'!AJ79</f>
        <v>4668</v>
      </c>
      <c r="AM68" s="190">
        <f>'3. FPI X EDAD X CENTROS'!AK79</f>
        <v>4668</v>
      </c>
      <c r="AN68" s="190">
        <f>'3. FPI X EDAD X CENTROS'!AL79</f>
        <v>1600</v>
      </c>
      <c r="AO68" s="190">
        <f>'3. FPI X EDAD X CENTROS'!AM79</f>
        <v>1600</v>
      </c>
      <c r="AP68" s="190">
        <f>'3. FPI X EDAD X CENTROS'!AN79</f>
        <v>1742</v>
      </c>
      <c r="AQ68" s="190">
        <f>'3. FPI X EDAD X CENTROS'!AO79</f>
        <v>1742</v>
      </c>
      <c r="AR68" s="190">
        <f>'3. FPI X EDAD X CENTROS'!AP79</f>
        <v>898</v>
      </c>
      <c r="AS68" s="190">
        <f>'3. FPI X EDAD X CENTROS'!AQ79</f>
        <v>898</v>
      </c>
      <c r="AT68" s="190">
        <f>'3. FPI X EDAD X CENTROS'!AR79</f>
        <v>235</v>
      </c>
      <c r="AU68" s="190">
        <f>'3. FPI X EDAD X CENTROS'!AS79</f>
        <v>235</v>
      </c>
      <c r="AV68" s="190">
        <f>'3. FPI X EDAD X CENTROS'!AT79</f>
        <v>13516</v>
      </c>
      <c r="AW68" s="190">
        <f>'3. FPI X EDAD X CENTROS'!AU79</f>
        <v>13516</v>
      </c>
      <c r="AX68" s="190">
        <f>'3. FPI X EDAD X CENTROS'!AV79</f>
        <v>6456</v>
      </c>
      <c r="AY68" s="191">
        <f>'3. FPI X EDAD X CENTROS'!AW79</f>
        <v>4138</v>
      </c>
      <c r="AZ68" s="191">
        <f>'3. FPI X EDAD X CENTROS'!AX79</f>
        <v>16175</v>
      </c>
      <c r="BA68" s="191">
        <f>'3. FPI X EDAD X CENTROS'!AY79</f>
        <v>12056</v>
      </c>
      <c r="BB68" s="191">
        <f>'3. FPI X EDAD X CENTROS'!AZ79</f>
        <v>9923</v>
      </c>
      <c r="BC68" s="191">
        <f>'3. FPI X EDAD X CENTROS'!BA79</f>
        <v>7951</v>
      </c>
      <c r="BD68" s="191">
        <f>'3. FPI X EDAD X CENTROS'!BB79</f>
        <v>11688</v>
      </c>
      <c r="BE68" s="191">
        <f>'3. FPI X EDAD X CENTROS'!BC79</f>
        <v>8972</v>
      </c>
      <c r="BF68" s="191">
        <f>'3. FPI X EDAD X CENTROS'!BD79</f>
        <v>10704</v>
      </c>
      <c r="BG68" s="191">
        <f>'3. FPI X EDAD X CENTROS'!BE79</f>
        <v>6918</v>
      </c>
      <c r="BH68" s="191">
        <f>'3. FPI X EDAD X CENTROS'!BF79</f>
        <v>8078</v>
      </c>
      <c r="BI68" s="191">
        <f>'3. FPI X EDAD X CENTROS'!BG79</f>
        <v>3967</v>
      </c>
      <c r="BJ68" s="191">
        <f>'3. FPI X EDAD X CENTROS'!BH79</f>
        <v>63024</v>
      </c>
      <c r="BK68" s="191">
        <f>'3. FPI X EDAD X CENTROS'!BI79</f>
        <v>44002</v>
      </c>
      <c r="BL68" s="191">
        <f>'3. FPI X EDAD X CENTROS'!BJ79</f>
        <v>10829</v>
      </c>
      <c r="BM68" s="191">
        <f>'3. FPI X EDAD X CENTROS'!BK79</f>
        <v>8511</v>
      </c>
      <c r="BN68" s="191">
        <f>'3. FPI X EDAD X CENTROS'!BL79</f>
        <v>20843</v>
      </c>
      <c r="BO68" s="191">
        <f>'3. FPI X EDAD X CENTROS'!BM79</f>
        <v>16724</v>
      </c>
      <c r="BP68" s="191">
        <f>'3. FPI X EDAD X CENTROS'!BN79</f>
        <v>11523</v>
      </c>
      <c r="BQ68" s="191">
        <f>'3. FPI X EDAD X CENTROS'!BO79</f>
        <v>9551</v>
      </c>
      <c r="BR68" s="191">
        <f>'3. FPI X EDAD X CENTROS'!BP79</f>
        <v>13430</v>
      </c>
      <c r="BS68" s="191">
        <f>'3. FPI X EDAD X CENTROS'!BQ79</f>
        <v>10714</v>
      </c>
      <c r="BT68" s="191">
        <f>'3. FPI X EDAD X CENTROS'!BR79</f>
        <v>11602</v>
      </c>
      <c r="BU68" s="191">
        <f>'3. FPI X EDAD X CENTROS'!BS79</f>
        <v>7816</v>
      </c>
      <c r="BV68" s="191">
        <f>'3. FPI X EDAD X CENTROS'!BT79</f>
        <v>8313</v>
      </c>
      <c r="BW68" s="191">
        <f>'3. FPI X EDAD X CENTROS'!BU79</f>
        <v>4202</v>
      </c>
      <c r="BX68" s="191">
        <f>'3. FPI X EDAD X CENTROS'!BV79</f>
        <v>76540</v>
      </c>
      <c r="BY68" s="191">
        <f>'3. FPI X EDAD X CENTROS'!BW79</f>
        <v>57518</v>
      </c>
    </row>
    <row r="69" spans="2:77" s="42" customFormat="1" ht="18" customHeight="1" x14ac:dyDescent="0.6">
      <c r="B69" s="50">
        <v>25</v>
      </c>
      <c r="C69" s="51" t="s">
        <v>29</v>
      </c>
      <c r="D69" s="23" t="s">
        <v>17</v>
      </c>
      <c r="E69" s="51" t="s">
        <v>113</v>
      </c>
      <c r="F69" s="50">
        <v>9512</v>
      </c>
      <c r="G69" s="51" t="s">
        <v>17</v>
      </c>
      <c r="H69" s="190">
        <f>'3. FPI X EDAD X CENTROS'!F80</f>
        <v>7316</v>
      </c>
      <c r="I69" s="190">
        <f>'3. FPI X EDAD X CENTROS'!G80</f>
        <v>7315</v>
      </c>
      <c r="J69" s="190">
        <f>'3. FPI X EDAD X CENTROS'!H80</f>
        <v>4149</v>
      </c>
      <c r="K69" s="190">
        <f>'3. FPI X EDAD X CENTROS'!I80</f>
        <v>4147</v>
      </c>
      <c r="L69" s="190">
        <f>'3. FPI X EDAD X CENTROS'!J80</f>
        <v>820</v>
      </c>
      <c r="M69" s="190">
        <f>'3. FPI X EDAD X CENTROS'!K80</f>
        <v>820</v>
      </c>
      <c r="N69" s="190">
        <f>'3. FPI X EDAD X CENTROS'!L80</f>
        <v>980</v>
      </c>
      <c r="O69" s="190">
        <f>'3. FPI X EDAD X CENTROS'!M80</f>
        <v>980</v>
      </c>
      <c r="P69" s="190">
        <f>'3. FPI X EDAD X CENTROS'!N80</f>
        <v>529</v>
      </c>
      <c r="Q69" s="190">
        <f>'3. FPI X EDAD X CENTROS'!O80</f>
        <v>529</v>
      </c>
      <c r="R69" s="190">
        <f>'3. FPI X EDAD X CENTROS'!P80</f>
        <v>58</v>
      </c>
      <c r="S69" s="190">
        <f>'3. FPI X EDAD X CENTROS'!Q80</f>
        <v>58</v>
      </c>
      <c r="T69" s="190">
        <f>'3. FPI X EDAD X CENTROS'!R80</f>
        <v>13852</v>
      </c>
      <c r="U69" s="190">
        <f>'3. FPI X EDAD X CENTROS'!S80</f>
        <v>13849</v>
      </c>
      <c r="V69" s="190">
        <f>'3. FPI X EDAD X CENTROS'!T80</f>
        <v>385</v>
      </c>
      <c r="W69" s="190">
        <f>'3. FPI X EDAD X CENTROS'!U80</f>
        <v>385</v>
      </c>
      <c r="X69" s="190">
        <f>'3. FPI X EDAD X CENTROS'!V80</f>
        <v>2880</v>
      </c>
      <c r="Y69" s="190">
        <f>'3. FPI X EDAD X CENTROS'!W80</f>
        <v>2878</v>
      </c>
      <c r="Z69" s="190">
        <f>'3. FPI X EDAD X CENTROS'!X80</f>
        <v>837</v>
      </c>
      <c r="AA69" s="190">
        <f>'3. FPI X EDAD X CENTROS'!Y80</f>
        <v>837</v>
      </c>
      <c r="AB69" s="190">
        <f>'3. FPI X EDAD X CENTROS'!Z80</f>
        <v>807</v>
      </c>
      <c r="AC69" s="190">
        <f>'3. FPI X EDAD X CENTROS'!AA80</f>
        <v>807</v>
      </c>
      <c r="AD69" s="190">
        <f>'3. FPI X EDAD X CENTROS'!AB80</f>
        <v>304</v>
      </c>
      <c r="AE69" s="190">
        <f>'3. FPI X EDAD X CENTROS'!AC80</f>
        <v>304</v>
      </c>
      <c r="AF69" s="190">
        <f>'3. FPI X EDAD X CENTROS'!AD80</f>
        <v>19</v>
      </c>
      <c r="AG69" s="190">
        <f>'3. FPI X EDAD X CENTROS'!AE80</f>
        <v>19</v>
      </c>
      <c r="AH69" s="190">
        <f>'3. FPI X EDAD X CENTROS'!AF80</f>
        <v>5232</v>
      </c>
      <c r="AI69" s="190">
        <f>'3. FPI X EDAD X CENTROS'!AG80</f>
        <v>5230</v>
      </c>
      <c r="AJ69" s="190">
        <f>'3. FPI X EDAD X CENTROS'!AH80</f>
        <v>7701</v>
      </c>
      <c r="AK69" s="190">
        <f>'3. FPI X EDAD X CENTROS'!AI80</f>
        <v>7700</v>
      </c>
      <c r="AL69" s="190">
        <f>'3. FPI X EDAD X CENTROS'!AJ80</f>
        <v>7029</v>
      </c>
      <c r="AM69" s="190">
        <f>'3. FPI X EDAD X CENTROS'!AK80</f>
        <v>7025</v>
      </c>
      <c r="AN69" s="190">
        <f>'3. FPI X EDAD X CENTROS'!AL80</f>
        <v>1657</v>
      </c>
      <c r="AO69" s="190">
        <f>'3. FPI X EDAD X CENTROS'!AM80</f>
        <v>1657</v>
      </c>
      <c r="AP69" s="190">
        <f>'3. FPI X EDAD X CENTROS'!AN80</f>
        <v>1787</v>
      </c>
      <c r="AQ69" s="190">
        <f>'3. FPI X EDAD X CENTROS'!AO80</f>
        <v>1787</v>
      </c>
      <c r="AR69" s="190">
        <f>'3. FPI X EDAD X CENTROS'!AP80</f>
        <v>833</v>
      </c>
      <c r="AS69" s="190">
        <f>'3. FPI X EDAD X CENTROS'!AQ80</f>
        <v>833</v>
      </c>
      <c r="AT69" s="190">
        <f>'3. FPI X EDAD X CENTROS'!AR80</f>
        <v>77</v>
      </c>
      <c r="AU69" s="190">
        <f>'3. FPI X EDAD X CENTROS'!AS80</f>
        <v>77</v>
      </c>
      <c r="AV69" s="190">
        <f>'3. FPI X EDAD X CENTROS'!AT80</f>
        <v>19084</v>
      </c>
      <c r="AW69" s="190">
        <f>'3. FPI X EDAD X CENTROS'!AU80</f>
        <v>19079</v>
      </c>
      <c r="AX69" s="190">
        <f>'3. FPI X EDAD X CENTROS'!AV80</f>
        <v>9815</v>
      </c>
      <c r="AY69" s="191">
        <f>'3. FPI X EDAD X CENTROS'!AW80</f>
        <v>6883</v>
      </c>
      <c r="AZ69" s="191">
        <f>'3. FPI X EDAD X CENTROS'!AX80</f>
        <v>26649</v>
      </c>
      <c r="BA69" s="191">
        <f>'3. FPI X EDAD X CENTROS'!AY80</f>
        <v>18292</v>
      </c>
      <c r="BB69" s="191">
        <f>'3. FPI X EDAD X CENTROS'!AZ80</f>
        <v>17196</v>
      </c>
      <c r="BC69" s="191">
        <f>'3. FPI X EDAD X CENTROS'!BA80</f>
        <v>14116</v>
      </c>
      <c r="BD69" s="191">
        <f>'3. FPI X EDAD X CENTROS'!BB80</f>
        <v>20948</v>
      </c>
      <c r="BE69" s="191">
        <f>'3. FPI X EDAD X CENTROS'!BC80</f>
        <v>16818</v>
      </c>
      <c r="BF69" s="191">
        <f>'3. FPI X EDAD X CENTROS'!BD80</f>
        <v>16435</v>
      </c>
      <c r="BG69" s="191">
        <f>'3. FPI X EDAD X CENTROS'!BE80</f>
        <v>12369</v>
      </c>
      <c r="BH69" s="191">
        <f>'3. FPI X EDAD X CENTROS'!BF80</f>
        <v>7816</v>
      </c>
      <c r="BI69" s="191">
        <f>'3. FPI X EDAD X CENTROS'!BG80</f>
        <v>5352</v>
      </c>
      <c r="BJ69" s="191">
        <f>'3. FPI X EDAD X CENTROS'!BH80</f>
        <v>98859</v>
      </c>
      <c r="BK69" s="191">
        <f>'3. FPI X EDAD X CENTROS'!BI80</f>
        <v>73830</v>
      </c>
      <c r="BL69" s="191">
        <f>'3. FPI X EDAD X CENTROS'!BJ80</f>
        <v>17516</v>
      </c>
      <c r="BM69" s="191">
        <f>'3. FPI X EDAD X CENTROS'!BK80</f>
        <v>14583</v>
      </c>
      <c r="BN69" s="191">
        <f>'3. FPI X EDAD X CENTROS'!BL80</f>
        <v>33678</v>
      </c>
      <c r="BO69" s="191">
        <f>'3. FPI X EDAD X CENTROS'!BM80</f>
        <v>25317</v>
      </c>
      <c r="BP69" s="191">
        <f>'3. FPI X EDAD X CENTROS'!BN80</f>
        <v>18853</v>
      </c>
      <c r="BQ69" s="191">
        <f>'3. FPI X EDAD X CENTROS'!BO80</f>
        <v>15773</v>
      </c>
      <c r="BR69" s="191">
        <f>'3. FPI X EDAD X CENTROS'!BP80</f>
        <v>22735</v>
      </c>
      <c r="BS69" s="191">
        <f>'3. FPI X EDAD X CENTROS'!BQ80</f>
        <v>18605</v>
      </c>
      <c r="BT69" s="191">
        <f>'3. FPI X EDAD X CENTROS'!BR80</f>
        <v>17268</v>
      </c>
      <c r="BU69" s="191">
        <f>'3. FPI X EDAD X CENTROS'!BS80</f>
        <v>13202</v>
      </c>
      <c r="BV69" s="191">
        <f>'3. FPI X EDAD X CENTROS'!BT80</f>
        <v>7893</v>
      </c>
      <c r="BW69" s="191">
        <f>'3. FPI X EDAD X CENTROS'!BU80</f>
        <v>5429</v>
      </c>
      <c r="BX69" s="191">
        <f>'3. FPI X EDAD X CENTROS'!BV80</f>
        <v>117943</v>
      </c>
      <c r="BY69" s="191">
        <f>'3. FPI X EDAD X CENTROS'!BW80</f>
        <v>92909</v>
      </c>
    </row>
    <row r="70" spans="2:77" s="42" customFormat="1" ht="18" customHeight="1" x14ac:dyDescent="0.6">
      <c r="B70" s="50">
        <v>25</v>
      </c>
      <c r="C70" s="51" t="s">
        <v>29</v>
      </c>
      <c r="D70" s="23" t="s">
        <v>17</v>
      </c>
      <c r="E70" s="51" t="s">
        <v>114</v>
      </c>
      <c r="F70" s="50">
        <v>9513</v>
      </c>
      <c r="G70" s="51" t="s">
        <v>17</v>
      </c>
      <c r="H70" s="190">
        <f>'3. FPI X EDAD X CENTROS'!F81</f>
        <v>6948</v>
      </c>
      <c r="I70" s="190">
        <f>'3. FPI X EDAD X CENTROS'!G81</f>
        <v>6948</v>
      </c>
      <c r="J70" s="190">
        <f>'3. FPI X EDAD X CENTROS'!H81</f>
        <v>4910</v>
      </c>
      <c r="K70" s="190">
        <f>'3. FPI X EDAD X CENTROS'!I81</f>
        <v>4910</v>
      </c>
      <c r="L70" s="190">
        <f>'3. FPI X EDAD X CENTROS'!J81</f>
        <v>1252</v>
      </c>
      <c r="M70" s="190">
        <f>'3. FPI X EDAD X CENTROS'!K81</f>
        <v>1252</v>
      </c>
      <c r="N70" s="190">
        <f>'3. FPI X EDAD X CENTROS'!L81</f>
        <v>1171</v>
      </c>
      <c r="O70" s="190">
        <f>'3. FPI X EDAD X CENTROS'!M81</f>
        <v>1171</v>
      </c>
      <c r="P70" s="190">
        <f>'3. FPI X EDAD X CENTROS'!N81</f>
        <v>600</v>
      </c>
      <c r="Q70" s="190">
        <f>'3. FPI X EDAD X CENTROS'!O81</f>
        <v>600</v>
      </c>
      <c r="R70" s="190">
        <f>'3. FPI X EDAD X CENTROS'!P81</f>
        <v>72</v>
      </c>
      <c r="S70" s="190">
        <f>'3. FPI X EDAD X CENTROS'!Q81</f>
        <v>72</v>
      </c>
      <c r="T70" s="190">
        <f>'3. FPI X EDAD X CENTROS'!R81</f>
        <v>14953</v>
      </c>
      <c r="U70" s="190">
        <f>'3. FPI X EDAD X CENTROS'!S81</f>
        <v>14953</v>
      </c>
      <c r="V70" s="190">
        <f>'3. FPI X EDAD X CENTROS'!T81</f>
        <v>257</v>
      </c>
      <c r="W70" s="190">
        <f>'3. FPI X EDAD X CENTROS'!U81</f>
        <v>257</v>
      </c>
      <c r="X70" s="190">
        <f>'3. FPI X EDAD X CENTROS'!V81</f>
        <v>4136</v>
      </c>
      <c r="Y70" s="190">
        <f>'3. FPI X EDAD X CENTROS'!W81</f>
        <v>4136</v>
      </c>
      <c r="Z70" s="190">
        <f>'3. FPI X EDAD X CENTROS'!X81</f>
        <v>1517</v>
      </c>
      <c r="AA70" s="190">
        <f>'3. FPI X EDAD X CENTROS'!Y81</f>
        <v>1517</v>
      </c>
      <c r="AB70" s="190">
        <f>'3. FPI X EDAD X CENTROS'!Z81</f>
        <v>1297</v>
      </c>
      <c r="AC70" s="190">
        <f>'3. FPI X EDAD X CENTROS'!AA81</f>
        <v>1297</v>
      </c>
      <c r="AD70" s="190">
        <f>'3. FPI X EDAD X CENTROS'!AB81</f>
        <v>409</v>
      </c>
      <c r="AE70" s="190">
        <f>'3. FPI X EDAD X CENTROS'!AC81</f>
        <v>409</v>
      </c>
      <c r="AF70" s="190">
        <f>'3. FPI X EDAD X CENTROS'!AD81</f>
        <v>28</v>
      </c>
      <c r="AG70" s="190">
        <f>'3. FPI X EDAD X CENTROS'!AE81</f>
        <v>28</v>
      </c>
      <c r="AH70" s="190">
        <f>'3. FPI X EDAD X CENTROS'!AF81</f>
        <v>7644</v>
      </c>
      <c r="AI70" s="190">
        <f>'3. FPI X EDAD X CENTROS'!AG81</f>
        <v>7644</v>
      </c>
      <c r="AJ70" s="190">
        <f>'3. FPI X EDAD X CENTROS'!AH81</f>
        <v>7205</v>
      </c>
      <c r="AK70" s="190">
        <f>'3. FPI X EDAD X CENTROS'!AI81</f>
        <v>7205</v>
      </c>
      <c r="AL70" s="190">
        <f>'3. FPI X EDAD X CENTROS'!AJ81</f>
        <v>9046</v>
      </c>
      <c r="AM70" s="190">
        <f>'3. FPI X EDAD X CENTROS'!AK81</f>
        <v>9046</v>
      </c>
      <c r="AN70" s="190">
        <f>'3. FPI X EDAD X CENTROS'!AL81</f>
        <v>2769</v>
      </c>
      <c r="AO70" s="190">
        <f>'3. FPI X EDAD X CENTROS'!AM81</f>
        <v>2769</v>
      </c>
      <c r="AP70" s="190">
        <f>'3. FPI X EDAD X CENTROS'!AN81</f>
        <v>2468</v>
      </c>
      <c r="AQ70" s="190">
        <f>'3. FPI X EDAD X CENTROS'!AO81</f>
        <v>2468</v>
      </c>
      <c r="AR70" s="190">
        <f>'3. FPI X EDAD X CENTROS'!AP81</f>
        <v>1009</v>
      </c>
      <c r="AS70" s="190">
        <f>'3. FPI X EDAD X CENTROS'!AQ81</f>
        <v>1009</v>
      </c>
      <c r="AT70" s="190">
        <f>'3. FPI X EDAD X CENTROS'!AR81</f>
        <v>100</v>
      </c>
      <c r="AU70" s="190">
        <f>'3. FPI X EDAD X CENTROS'!AS81</f>
        <v>100</v>
      </c>
      <c r="AV70" s="190">
        <f>'3. FPI X EDAD X CENTROS'!AT81</f>
        <v>22597</v>
      </c>
      <c r="AW70" s="190">
        <f>'3. FPI X EDAD X CENTROS'!AU81</f>
        <v>22597</v>
      </c>
      <c r="AX70" s="190">
        <f>'3. FPI X EDAD X CENTROS'!AV81</f>
        <v>7650</v>
      </c>
      <c r="AY70" s="191">
        <f>'3. FPI X EDAD X CENTROS'!AW81</f>
        <v>5526</v>
      </c>
      <c r="AZ70" s="191">
        <f>'3. FPI X EDAD X CENTROS'!AX81</f>
        <v>18015</v>
      </c>
      <c r="BA70" s="191">
        <f>'3. FPI X EDAD X CENTROS'!AY81</f>
        <v>12619</v>
      </c>
      <c r="BB70" s="191">
        <f>'3. FPI X EDAD X CENTROS'!AZ81</f>
        <v>10464</v>
      </c>
      <c r="BC70" s="191">
        <f>'3. FPI X EDAD X CENTROS'!BA81</f>
        <v>8449</v>
      </c>
      <c r="BD70" s="191">
        <f>'3. FPI X EDAD X CENTROS'!BB81</f>
        <v>13440</v>
      </c>
      <c r="BE70" s="191">
        <f>'3. FPI X EDAD X CENTROS'!BC81</f>
        <v>10866</v>
      </c>
      <c r="BF70" s="191">
        <f>'3. FPI X EDAD X CENTROS'!BD81</f>
        <v>12021</v>
      </c>
      <c r="BG70" s="191">
        <f>'3. FPI X EDAD X CENTROS'!BE81</f>
        <v>9354</v>
      </c>
      <c r="BH70" s="191">
        <f>'3. FPI X EDAD X CENTROS'!BF81</f>
        <v>6505</v>
      </c>
      <c r="BI70" s="191">
        <f>'3. FPI X EDAD X CENTROS'!BG81</f>
        <v>4531</v>
      </c>
      <c r="BJ70" s="191">
        <f>'3. FPI X EDAD X CENTROS'!BH81</f>
        <v>68095</v>
      </c>
      <c r="BK70" s="191">
        <f>'3. FPI X EDAD X CENTROS'!BI81</f>
        <v>51345</v>
      </c>
      <c r="BL70" s="191">
        <f>'3. FPI X EDAD X CENTROS'!BJ81</f>
        <v>14855</v>
      </c>
      <c r="BM70" s="191">
        <f>'3. FPI X EDAD X CENTROS'!BK81</f>
        <v>12731</v>
      </c>
      <c r="BN70" s="191">
        <f>'3. FPI X EDAD X CENTROS'!BL81</f>
        <v>27061</v>
      </c>
      <c r="BO70" s="191">
        <f>'3. FPI X EDAD X CENTROS'!BM81</f>
        <v>21665</v>
      </c>
      <c r="BP70" s="191">
        <f>'3. FPI X EDAD X CENTROS'!BN81</f>
        <v>13233</v>
      </c>
      <c r="BQ70" s="191">
        <f>'3. FPI X EDAD X CENTROS'!BO81</f>
        <v>11218</v>
      </c>
      <c r="BR70" s="191">
        <f>'3. FPI X EDAD X CENTROS'!BP81</f>
        <v>15908</v>
      </c>
      <c r="BS70" s="191">
        <f>'3. FPI X EDAD X CENTROS'!BQ81</f>
        <v>13334</v>
      </c>
      <c r="BT70" s="191">
        <f>'3. FPI X EDAD X CENTROS'!BR81</f>
        <v>13030</v>
      </c>
      <c r="BU70" s="191">
        <f>'3. FPI X EDAD X CENTROS'!BS81</f>
        <v>10363</v>
      </c>
      <c r="BV70" s="191">
        <f>'3. FPI X EDAD X CENTROS'!BT81</f>
        <v>6605</v>
      </c>
      <c r="BW70" s="191">
        <f>'3. FPI X EDAD X CENTROS'!BU81</f>
        <v>4631</v>
      </c>
      <c r="BX70" s="191">
        <f>'3. FPI X EDAD X CENTROS'!BV81</f>
        <v>90692</v>
      </c>
      <c r="BY70" s="191">
        <f>'3. FPI X EDAD X CENTROS'!BW81</f>
        <v>73942</v>
      </c>
    </row>
    <row r="71" spans="2:77" s="42" customFormat="1" ht="18" customHeight="1" x14ac:dyDescent="0.6">
      <c r="B71" s="50">
        <v>27</v>
      </c>
      <c r="C71" s="51" t="s">
        <v>30</v>
      </c>
      <c r="D71" s="23" t="s">
        <v>22</v>
      </c>
      <c r="E71" s="51" t="s">
        <v>115</v>
      </c>
      <c r="F71" s="50">
        <v>9522</v>
      </c>
      <c r="G71" s="51" t="s">
        <v>22</v>
      </c>
      <c r="H71" s="190">
        <f>'3. FPI X EDAD X CENTROS'!F82</f>
        <v>2031</v>
      </c>
      <c r="I71" s="190">
        <f>'3. FPI X EDAD X CENTROS'!G82</f>
        <v>2031</v>
      </c>
      <c r="J71" s="190">
        <f>'3. FPI X EDAD X CENTROS'!H82</f>
        <v>1905</v>
      </c>
      <c r="K71" s="190">
        <f>'3. FPI X EDAD X CENTROS'!I82</f>
        <v>1905</v>
      </c>
      <c r="L71" s="190">
        <f>'3. FPI X EDAD X CENTROS'!J82</f>
        <v>802</v>
      </c>
      <c r="M71" s="190">
        <f>'3. FPI X EDAD X CENTROS'!K82</f>
        <v>802</v>
      </c>
      <c r="N71" s="190">
        <f>'3. FPI X EDAD X CENTROS'!L82</f>
        <v>882</v>
      </c>
      <c r="O71" s="190">
        <f>'3. FPI X EDAD X CENTROS'!M82</f>
        <v>882</v>
      </c>
      <c r="P71" s="190">
        <f>'3. FPI X EDAD X CENTROS'!N82</f>
        <v>387</v>
      </c>
      <c r="Q71" s="190">
        <f>'3. FPI X EDAD X CENTROS'!O82</f>
        <v>387</v>
      </c>
      <c r="R71" s="190">
        <f>'3. FPI X EDAD X CENTROS'!P82</f>
        <v>88</v>
      </c>
      <c r="S71" s="190">
        <f>'3. FPI X EDAD X CENTROS'!Q82</f>
        <v>88</v>
      </c>
      <c r="T71" s="190">
        <f>'3. FPI X EDAD X CENTROS'!R82</f>
        <v>6095</v>
      </c>
      <c r="U71" s="190">
        <f>'3. FPI X EDAD X CENTROS'!S82</f>
        <v>6095</v>
      </c>
      <c r="V71" s="190">
        <f>'3. FPI X EDAD X CENTROS'!T82</f>
        <v>4</v>
      </c>
      <c r="W71" s="190">
        <f>'3. FPI X EDAD X CENTROS'!U82</f>
        <v>4</v>
      </c>
      <c r="X71" s="190">
        <f>'3. FPI X EDAD X CENTROS'!V82</f>
        <v>224</v>
      </c>
      <c r="Y71" s="190">
        <f>'3. FPI X EDAD X CENTROS'!W82</f>
        <v>224</v>
      </c>
      <c r="Z71" s="190">
        <f>'3. FPI X EDAD X CENTROS'!X82</f>
        <v>138</v>
      </c>
      <c r="AA71" s="190">
        <f>'3. FPI X EDAD X CENTROS'!Y82</f>
        <v>138</v>
      </c>
      <c r="AB71" s="190">
        <f>'3. FPI X EDAD X CENTROS'!Z82</f>
        <v>103</v>
      </c>
      <c r="AC71" s="190">
        <f>'3. FPI X EDAD X CENTROS'!AA82</f>
        <v>103</v>
      </c>
      <c r="AD71" s="190">
        <f>'3. FPI X EDAD X CENTROS'!AB82</f>
        <v>37</v>
      </c>
      <c r="AE71" s="190">
        <f>'3. FPI X EDAD X CENTROS'!AC82</f>
        <v>37</v>
      </c>
      <c r="AF71" s="190">
        <f>'3. FPI X EDAD X CENTROS'!AD82</f>
        <v>3</v>
      </c>
      <c r="AG71" s="190">
        <f>'3. FPI X EDAD X CENTROS'!AE82</f>
        <v>3</v>
      </c>
      <c r="AH71" s="190">
        <f>'3. FPI X EDAD X CENTROS'!AF82</f>
        <v>509</v>
      </c>
      <c r="AI71" s="190">
        <f>'3. FPI X EDAD X CENTROS'!AG82</f>
        <v>509</v>
      </c>
      <c r="AJ71" s="190">
        <f>'3. FPI X EDAD X CENTROS'!AH82</f>
        <v>2035</v>
      </c>
      <c r="AK71" s="190">
        <f>'3. FPI X EDAD X CENTROS'!AI82</f>
        <v>2035</v>
      </c>
      <c r="AL71" s="190">
        <f>'3. FPI X EDAD X CENTROS'!AJ82</f>
        <v>2129</v>
      </c>
      <c r="AM71" s="190">
        <f>'3. FPI X EDAD X CENTROS'!AK82</f>
        <v>2129</v>
      </c>
      <c r="AN71" s="190">
        <f>'3. FPI X EDAD X CENTROS'!AL82</f>
        <v>940</v>
      </c>
      <c r="AO71" s="190">
        <f>'3. FPI X EDAD X CENTROS'!AM82</f>
        <v>940</v>
      </c>
      <c r="AP71" s="190">
        <f>'3. FPI X EDAD X CENTROS'!AN82</f>
        <v>985</v>
      </c>
      <c r="AQ71" s="190">
        <f>'3. FPI X EDAD X CENTROS'!AO82</f>
        <v>985</v>
      </c>
      <c r="AR71" s="190">
        <f>'3. FPI X EDAD X CENTROS'!AP82</f>
        <v>424</v>
      </c>
      <c r="AS71" s="190">
        <f>'3. FPI X EDAD X CENTROS'!AQ82</f>
        <v>424</v>
      </c>
      <c r="AT71" s="190">
        <f>'3. FPI X EDAD X CENTROS'!AR82</f>
        <v>91</v>
      </c>
      <c r="AU71" s="190">
        <f>'3. FPI X EDAD X CENTROS'!AS82</f>
        <v>91</v>
      </c>
      <c r="AV71" s="190">
        <f>'3. FPI X EDAD X CENTROS'!AT82</f>
        <v>6604</v>
      </c>
      <c r="AW71" s="190">
        <f>'3. FPI X EDAD X CENTROS'!AU82</f>
        <v>6604</v>
      </c>
      <c r="AX71" s="190">
        <f>'3. FPI X EDAD X CENTROS'!AV82</f>
        <v>3706</v>
      </c>
      <c r="AY71" s="191">
        <f>'3. FPI X EDAD X CENTROS'!AW82</f>
        <v>3220</v>
      </c>
      <c r="AZ71" s="191">
        <f>'3. FPI X EDAD X CENTROS'!AX82</f>
        <v>11047</v>
      </c>
      <c r="BA71" s="191">
        <f>'3. FPI X EDAD X CENTROS'!AY82</f>
        <v>7171</v>
      </c>
      <c r="BB71" s="191">
        <f>'3. FPI X EDAD X CENTROS'!AZ82</f>
        <v>9910</v>
      </c>
      <c r="BC71" s="191">
        <f>'3. FPI X EDAD X CENTROS'!BA82</f>
        <v>6167</v>
      </c>
      <c r="BD71" s="191">
        <f>'3. FPI X EDAD X CENTROS'!BB82</f>
        <v>13993</v>
      </c>
      <c r="BE71" s="191">
        <f>'3. FPI X EDAD X CENTROS'!BC82</f>
        <v>8315</v>
      </c>
      <c r="BF71" s="191">
        <f>'3. FPI X EDAD X CENTROS'!BD82</f>
        <v>11357</v>
      </c>
      <c r="BG71" s="191">
        <f>'3. FPI X EDAD X CENTROS'!BE82</f>
        <v>6470</v>
      </c>
      <c r="BH71" s="191">
        <f>'3. FPI X EDAD X CENTROS'!BF82</f>
        <v>6498</v>
      </c>
      <c r="BI71" s="191">
        <f>'3. FPI X EDAD X CENTROS'!BG82</f>
        <v>3496</v>
      </c>
      <c r="BJ71" s="191">
        <f>'3. FPI X EDAD X CENTROS'!BH82</f>
        <v>56511</v>
      </c>
      <c r="BK71" s="191">
        <f>'3. FPI X EDAD X CENTROS'!BI82</f>
        <v>34839</v>
      </c>
      <c r="BL71" s="191">
        <f>'3. FPI X EDAD X CENTROS'!BJ82</f>
        <v>5741</v>
      </c>
      <c r="BM71" s="191">
        <f>'3. FPI X EDAD X CENTROS'!BK82</f>
        <v>5255</v>
      </c>
      <c r="BN71" s="191">
        <f>'3. FPI X EDAD X CENTROS'!BL82</f>
        <v>13176</v>
      </c>
      <c r="BO71" s="191">
        <f>'3. FPI X EDAD X CENTROS'!BM82</f>
        <v>9300</v>
      </c>
      <c r="BP71" s="191">
        <f>'3. FPI X EDAD X CENTROS'!BN82</f>
        <v>10850</v>
      </c>
      <c r="BQ71" s="191">
        <f>'3. FPI X EDAD X CENTROS'!BO82</f>
        <v>7107</v>
      </c>
      <c r="BR71" s="191">
        <f>'3. FPI X EDAD X CENTROS'!BP82</f>
        <v>14978</v>
      </c>
      <c r="BS71" s="191">
        <f>'3. FPI X EDAD X CENTROS'!BQ82</f>
        <v>9300</v>
      </c>
      <c r="BT71" s="191">
        <f>'3. FPI X EDAD X CENTROS'!BR82</f>
        <v>11781</v>
      </c>
      <c r="BU71" s="191">
        <f>'3. FPI X EDAD X CENTROS'!BS82</f>
        <v>6894</v>
      </c>
      <c r="BV71" s="191">
        <f>'3. FPI X EDAD X CENTROS'!BT82</f>
        <v>6589</v>
      </c>
      <c r="BW71" s="191">
        <f>'3. FPI X EDAD X CENTROS'!BU82</f>
        <v>3587</v>
      </c>
      <c r="BX71" s="191">
        <f>'3. FPI X EDAD X CENTROS'!BV82</f>
        <v>63115</v>
      </c>
      <c r="BY71" s="191">
        <f>'3. FPI X EDAD X CENTROS'!BW82</f>
        <v>41443</v>
      </c>
    </row>
    <row r="72" spans="2:77" s="42" customFormat="1" ht="18" customHeight="1" x14ac:dyDescent="0.6">
      <c r="B72" s="50">
        <v>41</v>
      </c>
      <c r="C72" s="51" t="s">
        <v>31</v>
      </c>
      <c r="D72" s="23" t="s">
        <v>25</v>
      </c>
      <c r="E72" s="51" t="s">
        <v>116</v>
      </c>
      <c r="F72" s="50">
        <v>9116</v>
      </c>
      <c r="G72" s="51" t="s">
        <v>25</v>
      </c>
      <c r="H72" s="190">
        <f>'3. FPI X EDAD X CENTROS'!F83</f>
        <v>822</v>
      </c>
      <c r="I72" s="190">
        <f>'3. FPI X EDAD X CENTROS'!G83</f>
        <v>822</v>
      </c>
      <c r="J72" s="190">
        <f>'3. FPI X EDAD X CENTROS'!H83</f>
        <v>530</v>
      </c>
      <c r="K72" s="190">
        <f>'3. FPI X EDAD X CENTROS'!I83</f>
        <v>530</v>
      </c>
      <c r="L72" s="190">
        <f>'3. FPI X EDAD X CENTROS'!J83</f>
        <v>226</v>
      </c>
      <c r="M72" s="190">
        <f>'3. FPI X EDAD X CENTROS'!K83</f>
        <v>226</v>
      </c>
      <c r="N72" s="190">
        <f>'3. FPI X EDAD X CENTROS'!L83</f>
        <v>315</v>
      </c>
      <c r="O72" s="190">
        <f>'3. FPI X EDAD X CENTROS'!M83</f>
        <v>314</v>
      </c>
      <c r="P72" s="190">
        <f>'3. FPI X EDAD X CENTROS'!N83</f>
        <v>234</v>
      </c>
      <c r="Q72" s="190">
        <f>'3. FPI X EDAD X CENTROS'!O83</f>
        <v>234</v>
      </c>
      <c r="R72" s="190">
        <f>'3. FPI X EDAD X CENTROS'!P83</f>
        <v>67</v>
      </c>
      <c r="S72" s="190">
        <f>'3. FPI X EDAD X CENTROS'!Q83</f>
        <v>67</v>
      </c>
      <c r="T72" s="190">
        <f>'3. FPI X EDAD X CENTROS'!R83</f>
        <v>2194</v>
      </c>
      <c r="U72" s="190">
        <f>'3. FPI X EDAD X CENTROS'!S83</f>
        <v>2193</v>
      </c>
      <c r="V72" s="190">
        <f>'3. FPI X EDAD X CENTROS'!T83</f>
        <v>98</v>
      </c>
      <c r="W72" s="190">
        <f>'3. FPI X EDAD X CENTROS'!U83</f>
        <v>98</v>
      </c>
      <c r="X72" s="190">
        <f>'3. FPI X EDAD X CENTROS'!V83</f>
        <v>844</v>
      </c>
      <c r="Y72" s="190">
        <f>'3. FPI X EDAD X CENTROS'!W83</f>
        <v>844</v>
      </c>
      <c r="Z72" s="190">
        <f>'3. FPI X EDAD X CENTROS'!X83</f>
        <v>205</v>
      </c>
      <c r="AA72" s="190">
        <f>'3. FPI X EDAD X CENTROS'!Y83</f>
        <v>204</v>
      </c>
      <c r="AB72" s="190">
        <f>'3. FPI X EDAD X CENTROS'!Z83</f>
        <v>175</v>
      </c>
      <c r="AC72" s="190">
        <f>'3. FPI X EDAD X CENTROS'!AA83</f>
        <v>175</v>
      </c>
      <c r="AD72" s="190">
        <f>'3. FPI X EDAD X CENTROS'!AB83</f>
        <v>61</v>
      </c>
      <c r="AE72" s="190">
        <f>'3. FPI X EDAD X CENTROS'!AC83</f>
        <v>61</v>
      </c>
      <c r="AF72" s="190">
        <f>'3. FPI X EDAD X CENTROS'!AD83</f>
        <v>2</v>
      </c>
      <c r="AG72" s="190">
        <f>'3. FPI X EDAD X CENTROS'!AE83</f>
        <v>2</v>
      </c>
      <c r="AH72" s="190">
        <f>'3. FPI X EDAD X CENTROS'!AF83</f>
        <v>1385</v>
      </c>
      <c r="AI72" s="190">
        <f>'3. FPI X EDAD X CENTROS'!AG83</f>
        <v>1384</v>
      </c>
      <c r="AJ72" s="190">
        <f>'3. FPI X EDAD X CENTROS'!AH83</f>
        <v>920</v>
      </c>
      <c r="AK72" s="190">
        <f>'3. FPI X EDAD X CENTROS'!AI83</f>
        <v>920</v>
      </c>
      <c r="AL72" s="190">
        <f>'3. FPI X EDAD X CENTROS'!AJ83</f>
        <v>1374</v>
      </c>
      <c r="AM72" s="190">
        <f>'3. FPI X EDAD X CENTROS'!AK83</f>
        <v>1374</v>
      </c>
      <c r="AN72" s="190">
        <f>'3. FPI X EDAD X CENTROS'!AL83</f>
        <v>431</v>
      </c>
      <c r="AO72" s="190">
        <f>'3. FPI X EDAD X CENTROS'!AM83</f>
        <v>430</v>
      </c>
      <c r="AP72" s="190">
        <f>'3. FPI X EDAD X CENTROS'!AN83</f>
        <v>490</v>
      </c>
      <c r="AQ72" s="190">
        <f>'3. FPI X EDAD X CENTROS'!AO83</f>
        <v>489</v>
      </c>
      <c r="AR72" s="190">
        <f>'3. FPI X EDAD X CENTROS'!AP83</f>
        <v>295</v>
      </c>
      <c r="AS72" s="190">
        <f>'3. FPI X EDAD X CENTROS'!AQ83</f>
        <v>295</v>
      </c>
      <c r="AT72" s="190">
        <f>'3. FPI X EDAD X CENTROS'!AR83</f>
        <v>69</v>
      </c>
      <c r="AU72" s="190">
        <f>'3. FPI X EDAD X CENTROS'!AS83</f>
        <v>69</v>
      </c>
      <c r="AV72" s="190">
        <f>'3. FPI X EDAD X CENTROS'!AT83</f>
        <v>3579</v>
      </c>
      <c r="AW72" s="190">
        <f>'3. FPI X EDAD X CENTROS'!AU83</f>
        <v>3577</v>
      </c>
      <c r="AX72" s="190">
        <f>'3. FPI X EDAD X CENTROS'!AV83</f>
        <v>4834</v>
      </c>
      <c r="AY72" s="191">
        <f>'3. FPI X EDAD X CENTROS'!AW83</f>
        <v>3103</v>
      </c>
      <c r="AZ72" s="191">
        <f>'3. FPI X EDAD X CENTROS'!AX83</f>
        <v>9673</v>
      </c>
      <c r="BA72" s="191">
        <f>'3. FPI X EDAD X CENTROS'!AY83</f>
        <v>7005</v>
      </c>
      <c r="BB72" s="191">
        <f>'3. FPI X EDAD X CENTROS'!AZ83</f>
        <v>5997</v>
      </c>
      <c r="BC72" s="191">
        <f>'3. FPI X EDAD X CENTROS'!BA83</f>
        <v>5176</v>
      </c>
      <c r="BD72" s="191">
        <f>'3. FPI X EDAD X CENTROS'!BB83</f>
        <v>8230</v>
      </c>
      <c r="BE72" s="191">
        <f>'3. FPI X EDAD X CENTROS'!BC83</f>
        <v>6777</v>
      </c>
      <c r="BF72" s="191">
        <f>'3. FPI X EDAD X CENTROS'!BD83</f>
        <v>7916</v>
      </c>
      <c r="BG72" s="191">
        <f>'3. FPI X EDAD X CENTROS'!BE83</f>
        <v>5912</v>
      </c>
      <c r="BH72" s="191">
        <f>'3. FPI X EDAD X CENTROS'!BF83</f>
        <v>3837</v>
      </c>
      <c r="BI72" s="191">
        <f>'3. FPI X EDAD X CENTROS'!BG83</f>
        <v>2491</v>
      </c>
      <c r="BJ72" s="191">
        <f>'3. FPI X EDAD X CENTROS'!BH83</f>
        <v>40487</v>
      </c>
      <c r="BK72" s="191">
        <f>'3. FPI X EDAD X CENTROS'!BI83</f>
        <v>30464</v>
      </c>
      <c r="BL72" s="191">
        <f>'3. FPI X EDAD X CENTROS'!BJ83</f>
        <v>5754</v>
      </c>
      <c r="BM72" s="191">
        <f>'3. FPI X EDAD X CENTROS'!BK83</f>
        <v>4023</v>
      </c>
      <c r="BN72" s="191">
        <f>'3. FPI X EDAD X CENTROS'!BL83</f>
        <v>11047</v>
      </c>
      <c r="BO72" s="191">
        <f>'3. FPI X EDAD X CENTROS'!BM83</f>
        <v>8379</v>
      </c>
      <c r="BP72" s="191">
        <f>'3. FPI X EDAD X CENTROS'!BN83</f>
        <v>6428</v>
      </c>
      <c r="BQ72" s="191">
        <f>'3. FPI X EDAD X CENTROS'!BO83</f>
        <v>5606</v>
      </c>
      <c r="BR72" s="191">
        <f>'3. FPI X EDAD X CENTROS'!BP83</f>
        <v>8720</v>
      </c>
      <c r="BS72" s="191">
        <f>'3. FPI X EDAD X CENTROS'!BQ83</f>
        <v>7266</v>
      </c>
      <c r="BT72" s="191">
        <f>'3. FPI X EDAD X CENTROS'!BR83</f>
        <v>8211</v>
      </c>
      <c r="BU72" s="191">
        <f>'3. FPI X EDAD X CENTROS'!BS83</f>
        <v>6207</v>
      </c>
      <c r="BV72" s="191">
        <f>'3. FPI X EDAD X CENTROS'!BT83</f>
        <v>3906</v>
      </c>
      <c r="BW72" s="191">
        <f>'3. FPI X EDAD X CENTROS'!BU83</f>
        <v>2560</v>
      </c>
      <c r="BX72" s="191">
        <f>'3. FPI X EDAD X CENTROS'!BV83</f>
        <v>44066</v>
      </c>
      <c r="BY72" s="191">
        <f>'3. FPI X EDAD X CENTROS'!BW83</f>
        <v>34041</v>
      </c>
    </row>
    <row r="73" spans="2:77" s="42" customFormat="1" ht="18" customHeight="1" x14ac:dyDescent="0.6">
      <c r="B73" s="50">
        <v>41</v>
      </c>
      <c r="C73" s="51" t="s">
        <v>31</v>
      </c>
      <c r="D73" s="23" t="s">
        <v>25</v>
      </c>
      <c r="E73" s="51" t="s">
        <v>117</v>
      </c>
      <c r="F73" s="50">
        <v>9525</v>
      </c>
      <c r="G73" s="51" t="s">
        <v>25</v>
      </c>
      <c r="H73" s="190">
        <f>'3. FPI X EDAD X CENTROS'!F84</f>
        <v>1369</v>
      </c>
      <c r="I73" s="190">
        <f>'3. FPI X EDAD X CENTROS'!G84</f>
        <v>1369</v>
      </c>
      <c r="J73" s="190">
        <f>'3. FPI X EDAD X CENTROS'!H84</f>
        <v>679</v>
      </c>
      <c r="K73" s="190">
        <f>'3. FPI X EDAD X CENTROS'!I84</f>
        <v>679</v>
      </c>
      <c r="L73" s="190">
        <f>'3. FPI X EDAD X CENTROS'!J84</f>
        <v>255</v>
      </c>
      <c r="M73" s="190">
        <f>'3. FPI X EDAD X CENTROS'!K84</f>
        <v>255</v>
      </c>
      <c r="N73" s="190">
        <f>'3. FPI X EDAD X CENTROS'!L84</f>
        <v>265</v>
      </c>
      <c r="O73" s="190">
        <f>'3. FPI X EDAD X CENTROS'!M84</f>
        <v>265</v>
      </c>
      <c r="P73" s="190">
        <f>'3. FPI X EDAD X CENTROS'!N84</f>
        <v>132</v>
      </c>
      <c r="Q73" s="190">
        <f>'3. FPI X EDAD X CENTROS'!O84</f>
        <v>132</v>
      </c>
      <c r="R73" s="190">
        <f>'3. FPI X EDAD X CENTROS'!P84</f>
        <v>15</v>
      </c>
      <c r="S73" s="190">
        <f>'3. FPI X EDAD X CENTROS'!Q84</f>
        <v>15</v>
      </c>
      <c r="T73" s="190">
        <f>'3. FPI X EDAD X CENTROS'!R84</f>
        <v>2715</v>
      </c>
      <c r="U73" s="190">
        <f>'3. FPI X EDAD X CENTROS'!S84</f>
        <v>2715</v>
      </c>
      <c r="V73" s="190">
        <f>'3. FPI X EDAD X CENTROS'!T84</f>
        <v>93</v>
      </c>
      <c r="W73" s="190">
        <f>'3. FPI X EDAD X CENTROS'!U84</f>
        <v>93</v>
      </c>
      <c r="X73" s="190">
        <f>'3. FPI X EDAD X CENTROS'!V84</f>
        <v>1250</v>
      </c>
      <c r="Y73" s="190">
        <f>'3. FPI X EDAD X CENTROS'!W84</f>
        <v>1250</v>
      </c>
      <c r="Z73" s="190">
        <f>'3. FPI X EDAD X CENTROS'!X84</f>
        <v>314</v>
      </c>
      <c r="AA73" s="190">
        <f>'3. FPI X EDAD X CENTROS'!Y84</f>
        <v>314</v>
      </c>
      <c r="AB73" s="190">
        <f>'3. FPI X EDAD X CENTROS'!Z84</f>
        <v>274</v>
      </c>
      <c r="AC73" s="190">
        <f>'3. FPI X EDAD X CENTROS'!AA84</f>
        <v>274</v>
      </c>
      <c r="AD73" s="190">
        <f>'3. FPI X EDAD X CENTROS'!AB84</f>
        <v>82</v>
      </c>
      <c r="AE73" s="190">
        <f>'3. FPI X EDAD X CENTROS'!AC84</f>
        <v>82</v>
      </c>
      <c r="AF73" s="190">
        <f>'3. FPI X EDAD X CENTROS'!AD84</f>
        <v>1</v>
      </c>
      <c r="AG73" s="190">
        <f>'3. FPI X EDAD X CENTROS'!AE84</f>
        <v>1</v>
      </c>
      <c r="AH73" s="190">
        <f>'3. FPI X EDAD X CENTROS'!AF84</f>
        <v>2014</v>
      </c>
      <c r="AI73" s="190">
        <f>'3. FPI X EDAD X CENTROS'!AG84</f>
        <v>2014</v>
      </c>
      <c r="AJ73" s="190">
        <f>'3. FPI X EDAD X CENTROS'!AH84</f>
        <v>1462</v>
      </c>
      <c r="AK73" s="190">
        <f>'3. FPI X EDAD X CENTROS'!AI84</f>
        <v>1462</v>
      </c>
      <c r="AL73" s="190">
        <f>'3. FPI X EDAD X CENTROS'!AJ84</f>
        <v>1929</v>
      </c>
      <c r="AM73" s="190">
        <f>'3. FPI X EDAD X CENTROS'!AK84</f>
        <v>1929</v>
      </c>
      <c r="AN73" s="190">
        <f>'3. FPI X EDAD X CENTROS'!AL84</f>
        <v>569</v>
      </c>
      <c r="AO73" s="190">
        <f>'3. FPI X EDAD X CENTROS'!AM84</f>
        <v>569</v>
      </c>
      <c r="AP73" s="190">
        <f>'3. FPI X EDAD X CENTROS'!AN84</f>
        <v>539</v>
      </c>
      <c r="AQ73" s="190">
        <f>'3. FPI X EDAD X CENTROS'!AO84</f>
        <v>539</v>
      </c>
      <c r="AR73" s="190">
        <f>'3. FPI X EDAD X CENTROS'!AP84</f>
        <v>214</v>
      </c>
      <c r="AS73" s="190">
        <f>'3. FPI X EDAD X CENTROS'!AQ84</f>
        <v>214</v>
      </c>
      <c r="AT73" s="190">
        <f>'3. FPI X EDAD X CENTROS'!AR84</f>
        <v>16</v>
      </c>
      <c r="AU73" s="190">
        <f>'3. FPI X EDAD X CENTROS'!AS84</f>
        <v>16</v>
      </c>
      <c r="AV73" s="190">
        <f>'3. FPI X EDAD X CENTROS'!AT84</f>
        <v>4729</v>
      </c>
      <c r="AW73" s="190">
        <f>'3. FPI X EDAD X CENTROS'!AU84</f>
        <v>4729</v>
      </c>
      <c r="AX73" s="190">
        <f>'3. FPI X EDAD X CENTROS'!AV84</f>
        <v>4920</v>
      </c>
      <c r="AY73" s="191">
        <f>'3. FPI X EDAD X CENTROS'!AW84</f>
        <v>2737</v>
      </c>
      <c r="AZ73" s="191">
        <f>'3. FPI X EDAD X CENTROS'!AX84</f>
        <v>8110</v>
      </c>
      <c r="BA73" s="191">
        <f>'3. FPI X EDAD X CENTROS'!AY84</f>
        <v>6362</v>
      </c>
      <c r="BB73" s="191">
        <f>'3. FPI X EDAD X CENTROS'!AZ84</f>
        <v>5605</v>
      </c>
      <c r="BC73" s="191">
        <f>'3. FPI X EDAD X CENTROS'!BA84</f>
        <v>4432</v>
      </c>
      <c r="BD73" s="191">
        <f>'3. FPI X EDAD X CENTROS'!BB84</f>
        <v>6945</v>
      </c>
      <c r="BE73" s="191">
        <f>'3. FPI X EDAD X CENTROS'!BC84</f>
        <v>5296</v>
      </c>
      <c r="BF73" s="191">
        <f>'3. FPI X EDAD X CENTROS'!BD84</f>
        <v>5411</v>
      </c>
      <c r="BG73" s="191">
        <f>'3. FPI X EDAD X CENTROS'!BE84</f>
        <v>3767</v>
      </c>
      <c r="BH73" s="191">
        <f>'3. FPI X EDAD X CENTROS'!BF84</f>
        <v>2499</v>
      </c>
      <c r="BI73" s="191">
        <f>'3. FPI X EDAD X CENTROS'!BG84</f>
        <v>1524</v>
      </c>
      <c r="BJ73" s="191">
        <f>'3. FPI X EDAD X CENTROS'!BH84</f>
        <v>33490</v>
      </c>
      <c r="BK73" s="191">
        <f>'3. FPI X EDAD X CENTROS'!BI84</f>
        <v>24118</v>
      </c>
      <c r="BL73" s="191">
        <f>'3. FPI X EDAD X CENTROS'!BJ84</f>
        <v>6382</v>
      </c>
      <c r="BM73" s="191">
        <f>'3. FPI X EDAD X CENTROS'!BK84</f>
        <v>4199</v>
      </c>
      <c r="BN73" s="191">
        <f>'3. FPI X EDAD X CENTROS'!BL84</f>
        <v>10039</v>
      </c>
      <c r="BO73" s="191">
        <f>'3. FPI X EDAD X CENTROS'!BM84</f>
        <v>8291</v>
      </c>
      <c r="BP73" s="191">
        <f>'3. FPI X EDAD X CENTROS'!BN84</f>
        <v>6174</v>
      </c>
      <c r="BQ73" s="191">
        <f>'3. FPI X EDAD X CENTROS'!BO84</f>
        <v>5001</v>
      </c>
      <c r="BR73" s="191">
        <f>'3. FPI X EDAD X CENTROS'!BP84</f>
        <v>7484</v>
      </c>
      <c r="BS73" s="191">
        <f>'3. FPI X EDAD X CENTROS'!BQ84</f>
        <v>5835</v>
      </c>
      <c r="BT73" s="191">
        <f>'3. FPI X EDAD X CENTROS'!BR84</f>
        <v>5625</v>
      </c>
      <c r="BU73" s="191">
        <f>'3. FPI X EDAD X CENTROS'!BS84</f>
        <v>3981</v>
      </c>
      <c r="BV73" s="191">
        <f>'3. FPI X EDAD X CENTROS'!BT84</f>
        <v>2515</v>
      </c>
      <c r="BW73" s="191">
        <f>'3. FPI X EDAD X CENTROS'!BU84</f>
        <v>1540</v>
      </c>
      <c r="BX73" s="191">
        <f>'3. FPI X EDAD X CENTROS'!BV84</f>
        <v>38219</v>
      </c>
      <c r="BY73" s="191">
        <f>'3. FPI X EDAD X CENTROS'!BW84</f>
        <v>28847</v>
      </c>
    </row>
    <row r="74" spans="2:77" s="42" customFormat="1" ht="18" customHeight="1" x14ac:dyDescent="0.6">
      <c r="B74" s="50">
        <v>41</v>
      </c>
      <c r="C74" s="51" t="s">
        <v>31</v>
      </c>
      <c r="D74" s="23" t="s">
        <v>25</v>
      </c>
      <c r="E74" s="51" t="s">
        <v>118</v>
      </c>
      <c r="F74" s="50">
        <v>9526</v>
      </c>
      <c r="G74" s="51" t="s">
        <v>25</v>
      </c>
      <c r="H74" s="190">
        <f>'3. FPI X EDAD X CENTROS'!F85</f>
        <v>1202</v>
      </c>
      <c r="I74" s="190">
        <f>'3. FPI X EDAD X CENTROS'!G85</f>
        <v>1202</v>
      </c>
      <c r="J74" s="190">
        <f>'3. FPI X EDAD X CENTROS'!H85</f>
        <v>476</v>
      </c>
      <c r="K74" s="190">
        <f>'3. FPI X EDAD X CENTROS'!I85</f>
        <v>476</v>
      </c>
      <c r="L74" s="190">
        <f>'3. FPI X EDAD X CENTROS'!J85</f>
        <v>173</v>
      </c>
      <c r="M74" s="190">
        <f>'3. FPI X EDAD X CENTROS'!K85</f>
        <v>173</v>
      </c>
      <c r="N74" s="190">
        <f>'3. FPI X EDAD X CENTROS'!L85</f>
        <v>174</v>
      </c>
      <c r="O74" s="190">
        <f>'3. FPI X EDAD X CENTROS'!M85</f>
        <v>174</v>
      </c>
      <c r="P74" s="190">
        <f>'3. FPI X EDAD X CENTROS'!N85</f>
        <v>107</v>
      </c>
      <c r="Q74" s="190">
        <f>'3. FPI X EDAD X CENTROS'!O85</f>
        <v>107</v>
      </c>
      <c r="R74" s="190">
        <f>'3. FPI X EDAD X CENTROS'!P85</f>
        <v>13</v>
      </c>
      <c r="S74" s="190">
        <f>'3. FPI X EDAD X CENTROS'!Q85</f>
        <v>13</v>
      </c>
      <c r="T74" s="190">
        <f>'3. FPI X EDAD X CENTROS'!R85</f>
        <v>2145</v>
      </c>
      <c r="U74" s="190">
        <f>'3. FPI X EDAD X CENTROS'!S85</f>
        <v>2145</v>
      </c>
      <c r="V74" s="190">
        <f>'3. FPI X EDAD X CENTROS'!T85</f>
        <v>79</v>
      </c>
      <c r="W74" s="190">
        <f>'3. FPI X EDAD X CENTROS'!U85</f>
        <v>79</v>
      </c>
      <c r="X74" s="190">
        <f>'3. FPI X EDAD X CENTROS'!V85</f>
        <v>827</v>
      </c>
      <c r="Y74" s="190">
        <f>'3. FPI X EDAD X CENTROS'!W85</f>
        <v>827</v>
      </c>
      <c r="Z74" s="190">
        <f>'3. FPI X EDAD X CENTROS'!X85</f>
        <v>285</v>
      </c>
      <c r="AA74" s="190">
        <f>'3. FPI X EDAD X CENTROS'!Y85</f>
        <v>285</v>
      </c>
      <c r="AB74" s="190">
        <f>'3. FPI X EDAD X CENTROS'!Z85</f>
        <v>276</v>
      </c>
      <c r="AC74" s="190">
        <f>'3. FPI X EDAD X CENTROS'!AA85</f>
        <v>276</v>
      </c>
      <c r="AD74" s="190">
        <f>'3. FPI X EDAD X CENTROS'!AB85</f>
        <v>73</v>
      </c>
      <c r="AE74" s="190">
        <f>'3. FPI X EDAD X CENTROS'!AC85</f>
        <v>73</v>
      </c>
      <c r="AF74" s="190">
        <f>'3. FPI X EDAD X CENTROS'!AD85</f>
        <v>2</v>
      </c>
      <c r="AG74" s="190">
        <f>'3. FPI X EDAD X CENTROS'!AE85</f>
        <v>2</v>
      </c>
      <c r="AH74" s="190">
        <f>'3. FPI X EDAD X CENTROS'!AF85</f>
        <v>1542</v>
      </c>
      <c r="AI74" s="190">
        <f>'3. FPI X EDAD X CENTROS'!AG85</f>
        <v>1542</v>
      </c>
      <c r="AJ74" s="190">
        <f>'3. FPI X EDAD X CENTROS'!AH85</f>
        <v>1281</v>
      </c>
      <c r="AK74" s="190">
        <f>'3. FPI X EDAD X CENTROS'!AI85</f>
        <v>1281</v>
      </c>
      <c r="AL74" s="190">
        <f>'3. FPI X EDAD X CENTROS'!AJ85</f>
        <v>1303</v>
      </c>
      <c r="AM74" s="190">
        <f>'3. FPI X EDAD X CENTROS'!AK85</f>
        <v>1303</v>
      </c>
      <c r="AN74" s="190">
        <f>'3. FPI X EDAD X CENTROS'!AL85</f>
        <v>458</v>
      </c>
      <c r="AO74" s="190">
        <f>'3. FPI X EDAD X CENTROS'!AM85</f>
        <v>458</v>
      </c>
      <c r="AP74" s="190">
        <f>'3. FPI X EDAD X CENTROS'!AN85</f>
        <v>450</v>
      </c>
      <c r="AQ74" s="190">
        <f>'3. FPI X EDAD X CENTROS'!AO85</f>
        <v>450</v>
      </c>
      <c r="AR74" s="190">
        <f>'3. FPI X EDAD X CENTROS'!AP85</f>
        <v>180</v>
      </c>
      <c r="AS74" s="190">
        <f>'3. FPI X EDAD X CENTROS'!AQ85</f>
        <v>180</v>
      </c>
      <c r="AT74" s="190">
        <f>'3. FPI X EDAD X CENTROS'!AR85</f>
        <v>15</v>
      </c>
      <c r="AU74" s="190">
        <f>'3. FPI X EDAD X CENTROS'!AS85</f>
        <v>15</v>
      </c>
      <c r="AV74" s="190">
        <f>'3. FPI X EDAD X CENTROS'!AT85</f>
        <v>3687</v>
      </c>
      <c r="AW74" s="190">
        <f>'3. FPI X EDAD X CENTROS'!AU85</f>
        <v>3687</v>
      </c>
      <c r="AX74" s="190">
        <f>'3. FPI X EDAD X CENTROS'!AV85</f>
        <v>3720</v>
      </c>
      <c r="AY74" s="191">
        <f>'3. FPI X EDAD X CENTROS'!AW85</f>
        <v>2364</v>
      </c>
      <c r="AZ74" s="191">
        <f>'3. FPI X EDAD X CENTROS'!AX85</f>
        <v>9139</v>
      </c>
      <c r="BA74" s="191">
        <f>'3. FPI X EDAD X CENTROS'!AY85</f>
        <v>6944</v>
      </c>
      <c r="BB74" s="191">
        <f>'3. FPI X EDAD X CENTROS'!AZ85</f>
        <v>6725</v>
      </c>
      <c r="BC74" s="191">
        <f>'3. FPI X EDAD X CENTROS'!BA85</f>
        <v>5494</v>
      </c>
      <c r="BD74" s="191">
        <f>'3. FPI X EDAD X CENTROS'!BB85</f>
        <v>8424</v>
      </c>
      <c r="BE74" s="191">
        <f>'3. FPI X EDAD X CENTROS'!BC85</f>
        <v>6693</v>
      </c>
      <c r="BF74" s="191">
        <f>'3. FPI X EDAD X CENTROS'!BD85</f>
        <v>6227</v>
      </c>
      <c r="BG74" s="191">
        <f>'3. FPI X EDAD X CENTROS'!BE85</f>
        <v>4404</v>
      </c>
      <c r="BH74" s="191">
        <f>'3. FPI X EDAD X CENTROS'!BF85</f>
        <v>2237</v>
      </c>
      <c r="BI74" s="191">
        <f>'3. FPI X EDAD X CENTROS'!BG85</f>
        <v>1363</v>
      </c>
      <c r="BJ74" s="191">
        <f>'3. FPI X EDAD X CENTROS'!BH85</f>
        <v>36472</v>
      </c>
      <c r="BK74" s="191">
        <f>'3. FPI X EDAD X CENTROS'!BI85</f>
        <v>27262</v>
      </c>
      <c r="BL74" s="191">
        <f>'3. FPI X EDAD X CENTROS'!BJ85</f>
        <v>5001</v>
      </c>
      <c r="BM74" s="191">
        <f>'3. FPI X EDAD X CENTROS'!BK85</f>
        <v>3645</v>
      </c>
      <c r="BN74" s="191">
        <f>'3. FPI X EDAD X CENTROS'!BL85</f>
        <v>10442</v>
      </c>
      <c r="BO74" s="191">
        <f>'3. FPI X EDAD X CENTROS'!BM85</f>
        <v>8247</v>
      </c>
      <c r="BP74" s="191">
        <f>'3. FPI X EDAD X CENTROS'!BN85</f>
        <v>7183</v>
      </c>
      <c r="BQ74" s="191">
        <f>'3. FPI X EDAD X CENTROS'!BO85</f>
        <v>5952</v>
      </c>
      <c r="BR74" s="191">
        <f>'3. FPI X EDAD X CENTROS'!BP85</f>
        <v>8874</v>
      </c>
      <c r="BS74" s="191">
        <f>'3. FPI X EDAD X CENTROS'!BQ85</f>
        <v>7143</v>
      </c>
      <c r="BT74" s="191">
        <f>'3. FPI X EDAD X CENTROS'!BR85</f>
        <v>6407</v>
      </c>
      <c r="BU74" s="191">
        <f>'3. FPI X EDAD X CENTROS'!BS85</f>
        <v>4584</v>
      </c>
      <c r="BV74" s="191">
        <f>'3. FPI X EDAD X CENTROS'!BT85</f>
        <v>2252</v>
      </c>
      <c r="BW74" s="191">
        <f>'3. FPI X EDAD X CENTROS'!BU85</f>
        <v>1378</v>
      </c>
      <c r="BX74" s="191">
        <f>'3. FPI X EDAD X CENTROS'!BV85</f>
        <v>40159</v>
      </c>
      <c r="BY74" s="191">
        <f>'3. FPI X EDAD X CENTROS'!BW85</f>
        <v>30949</v>
      </c>
    </row>
    <row r="75" spans="2:77" s="42" customFormat="1" ht="18" customHeight="1" x14ac:dyDescent="0.6">
      <c r="B75" s="50">
        <v>41</v>
      </c>
      <c r="C75" s="51" t="s">
        <v>31</v>
      </c>
      <c r="D75" s="23" t="s">
        <v>22</v>
      </c>
      <c r="E75" s="51" t="s">
        <v>119</v>
      </c>
      <c r="F75" s="50">
        <v>9527</v>
      </c>
      <c r="G75" s="51" t="s">
        <v>22</v>
      </c>
      <c r="H75" s="190">
        <f>'3. FPI X EDAD X CENTROS'!F86</f>
        <v>3551</v>
      </c>
      <c r="I75" s="190">
        <f>'3. FPI X EDAD X CENTROS'!G86</f>
        <v>3551</v>
      </c>
      <c r="J75" s="190">
        <f>'3. FPI X EDAD X CENTROS'!H86</f>
        <v>1687</v>
      </c>
      <c r="K75" s="190">
        <f>'3. FPI X EDAD X CENTROS'!I86</f>
        <v>1687</v>
      </c>
      <c r="L75" s="190">
        <f>'3. FPI X EDAD X CENTROS'!J86</f>
        <v>493</v>
      </c>
      <c r="M75" s="190">
        <f>'3. FPI X EDAD X CENTROS'!K86</f>
        <v>493</v>
      </c>
      <c r="N75" s="190">
        <f>'3. FPI X EDAD X CENTROS'!L86</f>
        <v>522</v>
      </c>
      <c r="O75" s="190">
        <f>'3. FPI X EDAD X CENTROS'!M86</f>
        <v>522</v>
      </c>
      <c r="P75" s="190">
        <f>'3. FPI X EDAD X CENTROS'!N86</f>
        <v>260</v>
      </c>
      <c r="Q75" s="190">
        <f>'3. FPI X EDAD X CENTROS'!O86</f>
        <v>260</v>
      </c>
      <c r="R75" s="190">
        <f>'3. FPI X EDAD X CENTROS'!P86</f>
        <v>20</v>
      </c>
      <c r="S75" s="190">
        <f>'3. FPI X EDAD X CENTROS'!Q86</f>
        <v>20</v>
      </c>
      <c r="T75" s="190">
        <f>'3. FPI X EDAD X CENTROS'!R86</f>
        <v>6533</v>
      </c>
      <c r="U75" s="190">
        <f>'3. FPI X EDAD X CENTROS'!S86</f>
        <v>6533</v>
      </c>
      <c r="V75" s="190">
        <f>'3. FPI X EDAD X CENTROS'!T86</f>
        <v>187</v>
      </c>
      <c r="W75" s="190">
        <f>'3. FPI X EDAD X CENTROS'!U86</f>
        <v>187</v>
      </c>
      <c r="X75" s="190">
        <f>'3. FPI X EDAD X CENTROS'!V86</f>
        <v>2118</v>
      </c>
      <c r="Y75" s="190">
        <f>'3. FPI X EDAD X CENTROS'!W86</f>
        <v>2118</v>
      </c>
      <c r="Z75" s="190">
        <f>'3. FPI X EDAD X CENTROS'!X86</f>
        <v>823</v>
      </c>
      <c r="AA75" s="190">
        <f>'3. FPI X EDAD X CENTROS'!Y86</f>
        <v>823</v>
      </c>
      <c r="AB75" s="190">
        <f>'3. FPI X EDAD X CENTROS'!Z86</f>
        <v>693</v>
      </c>
      <c r="AC75" s="190">
        <f>'3. FPI X EDAD X CENTROS'!AA86</f>
        <v>693</v>
      </c>
      <c r="AD75" s="190">
        <f>'3. FPI X EDAD X CENTROS'!AB86</f>
        <v>294</v>
      </c>
      <c r="AE75" s="190">
        <f>'3. FPI X EDAD X CENTROS'!AC86</f>
        <v>294</v>
      </c>
      <c r="AF75" s="190">
        <f>'3. FPI X EDAD X CENTROS'!AD86</f>
        <v>21</v>
      </c>
      <c r="AG75" s="190">
        <f>'3. FPI X EDAD X CENTROS'!AE86</f>
        <v>21</v>
      </c>
      <c r="AH75" s="190">
        <f>'3. FPI X EDAD X CENTROS'!AF86</f>
        <v>4136</v>
      </c>
      <c r="AI75" s="190">
        <f>'3. FPI X EDAD X CENTROS'!AG86</f>
        <v>4136</v>
      </c>
      <c r="AJ75" s="190">
        <f>'3. FPI X EDAD X CENTROS'!AH86</f>
        <v>3738</v>
      </c>
      <c r="AK75" s="190">
        <f>'3. FPI X EDAD X CENTROS'!AI86</f>
        <v>3738</v>
      </c>
      <c r="AL75" s="190">
        <f>'3. FPI X EDAD X CENTROS'!AJ86</f>
        <v>3805</v>
      </c>
      <c r="AM75" s="190">
        <f>'3. FPI X EDAD X CENTROS'!AK86</f>
        <v>3805</v>
      </c>
      <c r="AN75" s="190">
        <f>'3. FPI X EDAD X CENTROS'!AL86</f>
        <v>1316</v>
      </c>
      <c r="AO75" s="190">
        <f>'3. FPI X EDAD X CENTROS'!AM86</f>
        <v>1316</v>
      </c>
      <c r="AP75" s="190">
        <f>'3. FPI X EDAD X CENTROS'!AN86</f>
        <v>1215</v>
      </c>
      <c r="AQ75" s="190">
        <f>'3. FPI X EDAD X CENTROS'!AO86</f>
        <v>1215</v>
      </c>
      <c r="AR75" s="190">
        <f>'3. FPI X EDAD X CENTROS'!AP86</f>
        <v>554</v>
      </c>
      <c r="AS75" s="190">
        <f>'3. FPI X EDAD X CENTROS'!AQ86</f>
        <v>554</v>
      </c>
      <c r="AT75" s="190">
        <f>'3. FPI X EDAD X CENTROS'!AR86</f>
        <v>41</v>
      </c>
      <c r="AU75" s="190">
        <f>'3. FPI X EDAD X CENTROS'!AS86</f>
        <v>41</v>
      </c>
      <c r="AV75" s="190">
        <f>'3. FPI X EDAD X CENTROS'!AT86</f>
        <v>10669</v>
      </c>
      <c r="AW75" s="190">
        <f>'3. FPI X EDAD X CENTROS'!AU86</f>
        <v>10669</v>
      </c>
      <c r="AX75" s="190">
        <f>'3. FPI X EDAD X CENTROS'!AV86</f>
        <v>7712</v>
      </c>
      <c r="AY75" s="191">
        <f>'3. FPI X EDAD X CENTROS'!AW86</f>
        <v>5233</v>
      </c>
      <c r="AZ75" s="191">
        <f>'3. FPI X EDAD X CENTROS'!AX86</f>
        <v>15769</v>
      </c>
      <c r="BA75" s="191">
        <f>'3. FPI X EDAD X CENTROS'!AY86</f>
        <v>12653</v>
      </c>
      <c r="BB75" s="191">
        <f>'3. FPI X EDAD X CENTROS'!AZ86</f>
        <v>10439</v>
      </c>
      <c r="BC75" s="191">
        <f>'3. FPI X EDAD X CENTROS'!BA86</f>
        <v>8734</v>
      </c>
      <c r="BD75" s="191">
        <f>'3. FPI X EDAD X CENTROS'!BB86</f>
        <v>12837</v>
      </c>
      <c r="BE75" s="191">
        <f>'3. FPI X EDAD X CENTROS'!BC86</f>
        <v>10377</v>
      </c>
      <c r="BF75" s="191">
        <f>'3. FPI X EDAD X CENTROS'!BD86</f>
        <v>9738</v>
      </c>
      <c r="BG75" s="191">
        <f>'3. FPI X EDAD X CENTROS'!BE86</f>
        <v>7516</v>
      </c>
      <c r="BH75" s="191">
        <f>'3. FPI X EDAD X CENTROS'!BF86</f>
        <v>3838</v>
      </c>
      <c r="BI75" s="191">
        <f>'3. FPI X EDAD X CENTROS'!BG86</f>
        <v>2607</v>
      </c>
      <c r="BJ75" s="191">
        <f>'3. FPI X EDAD X CENTROS'!BH86</f>
        <v>60333</v>
      </c>
      <c r="BK75" s="191">
        <f>'3. FPI X EDAD X CENTROS'!BI86</f>
        <v>47120</v>
      </c>
      <c r="BL75" s="191">
        <f>'3. FPI X EDAD X CENTROS'!BJ86</f>
        <v>11450</v>
      </c>
      <c r="BM75" s="191">
        <f>'3. FPI X EDAD X CENTROS'!BK86</f>
        <v>8971</v>
      </c>
      <c r="BN75" s="191">
        <f>'3. FPI X EDAD X CENTROS'!BL86</f>
        <v>19574</v>
      </c>
      <c r="BO75" s="191">
        <f>'3. FPI X EDAD X CENTROS'!BM86</f>
        <v>16458</v>
      </c>
      <c r="BP75" s="191">
        <f>'3. FPI X EDAD X CENTROS'!BN86</f>
        <v>11755</v>
      </c>
      <c r="BQ75" s="191">
        <f>'3. FPI X EDAD X CENTROS'!BO86</f>
        <v>10050</v>
      </c>
      <c r="BR75" s="191">
        <f>'3. FPI X EDAD X CENTROS'!BP86</f>
        <v>14052</v>
      </c>
      <c r="BS75" s="191">
        <f>'3. FPI X EDAD X CENTROS'!BQ86</f>
        <v>11592</v>
      </c>
      <c r="BT75" s="191">
        <f>'3. FPI X EDAD X CENTROS'!BR86</f>
        <v>10292</v>
      </c>
      <c r="BU75" s="191">
        <f>'3. FPI X EDAD X CENTROS'!BS86</f>
        <v>8070</v>
      </c>
      <c r="BV75" s="191">
        <f>'3. FPI X EDAD X CENTROS'!BT86</f>
        <v>3879</v>
      </c>
      <c r="BW75" s="191">
        <f>'3. FPI X EDAD X CENTROS'!BU86</f>
        <v>2648</v>
      </c>
      <c r="BX75" s="191">
        <f>'3. FPI X EDAD X CENTROS'!BV86</f>
        <v>71002</v>
      </c>
      <c r="BY75" s="191">
        <f>'3. FPI X EDAD X CENTROS'!BW86</f>
        <v>57789</v>
      </c>
    </row>
    <row r="76" spans="2:77" s="42" customFormat="1" ht="18" customHeight="1" x14ac:dyDescent="0.6">
      <c r="B76" s="50">
        <v>41</v>
      </c>
      <c r="C76" s="51" t="s">
        <v>31</v>
      </c>
      <c r="D76" s="23" t="s">
        <v>22</v>
      </c>
      <c r="E76" s="51" t="s">
        <v>120</v>
      </c>
      <c r="F76" s="50">
        <v>9528</v>
      </c>
      <c r="G76" s="51" t="s">
        <v>22</v>
      </c>
      <c r="H76" s="190">
        <f>'3. FPI X EDAD X CENTROS'!F87</f>
        <v>1760</v>
      </c>
      <c r="I76" s="190">
        <f>'3. FPI X EDAD X CENTROS'!G87</f>
        <v>1760</v>
      </c>
      <c r="J76" s="190">
        <f>'3. FPI X EDAD X CENTROS'!H87</f>
        <v>1407</v>
      </c>
      <c r="K76" s="190">
        <f>'3. FPI X EDAD X CENTROS'!I87</f>
        <v>1407</v>
      </c>
      <c r="L76" s="190">
        <f>'3. FPI X EDAD X CENTROS'!J87</f>
        <v>480</v>
      </c>
      <c r="M76" s="190">
        <f>'3. FPI X EDAD X CENTROS'!K87</f>
        <v>480</v>
      </c>
      <c r="N76" s="190">
        <f>'3. FPI X EDAD X CENTROS'!L87</f>
        <v>440</v>
      </c>
      <c r="O76" s="190">
        <f>'3. FPI X EDAD X CENTROS'!M87</f>
        <v>440</v>
      </c>
      <c r="P76" s="190">
        <f>'3. FPI X EDAD X CENTROS'!N87</f>
        <v>262</v>
      </c>
      <c r="Q76" s="190">
        <f>'3. FPI X EDAD X CENTROS'!O87</f>
        <v>262</v>
      </c>
      <c r="R76" s="190">
        <f>'3. FPI X EDAD X CENTROS'!P87</f>
        <v>64</v>
      </c>
      <c r="S76" s="190">
        <f>'3. FPI X EDAD X CENTROS'!Q87</f>
        <v>64</v>
      </c>
      <c r="T76" s="190">
        <f>'3. FPI X EDAD X CENTROS'!R87</f>
        <v>4413</v>
      </c>
      <c r="U76" s="190">
        <f>'3. FPI X EDAD X CENTROS'!S87</f>
        <v>4413</v>
      </c>
      <c r="V76" s="190">
        <f>'3. FPI X EDAD X CENTROS'!T87</f>
        <v>121</v>
      </c>
      <c r="W76" s="190">
        <f>'3. FPI X EDAD X CENTROS'!U87</f>
        <v>121</v>
      </c>
      <c r="X76" s="190">
        <f>'3. FPI X EDAD X CENTROS'!V87</f>
        <v>1470</v>
      </c>
      <c r="Y76" s="190">
        <f>'3. FPI X EDAD X CENTROS'!W87</f>
        <v>1470</v>
      </c>
      <c r="Z76" s="190">
        <f>'3. FPI X EDAD X CENTROS'!X87</f>
        <v>426</v>
      </c>
      <c r="AA76" s="190">
        <f>'3. FPI X EDAD X CENTROS'!Y87</f>
        <v>426</v>
      </c>
      <c r="AB76" s="190">
        <f>'3. FPI X EDAD X CENTROS'!Z87</f>
        <v>343</v>
      </c>
      <c r="AC76" s="190">
        <f>'3. FPI X EDAD X CENTROS'!AA87</f>
        <v>343</v>
      </c>
      <c r="AD76" s="190">
        <f>'3. FPI X EDAD X CENTROS'!AB87</f>
        <v>154</v>
      </c>
      <c r="AE76" s="190">
        <f>'3. FPI X EDAD X CENTROS'!AC87</f>
        <v>154</v>
      </c>
      <c r="AF76" s="190">
        <f>'3. FPI X EDAD X CENTROS'!AD87</f>
        <v>7</v>
      </c>
      <c r="AG76" s="190">
        <f>'3. FPI X EDAD X CENTROS'!AE87</f>
        <v>7</v>
      </c>
      <c r="AH76" s="190">
        <f>'3. FPI X EDAD X CENTROS'!AF87</f>
        <v>2521</v>
      </c>
      <c r="AI76" s="190">
        <f>'3. FPI X EDAD X CENTROS'!AG87</f>
        <v>2521</v>
      </c>
      <c r="AJ76" s="190">
        <f>'3. FPI X EDAD X CENTROS'!AH87</f>
        <v>1881</v>
      </c>
      <c r="AK76" s="190">
        <f>'3. FPI X EDAD X CENTROS'!AI87</f>
        <v>1881</v>
      </c>
      <c r="AL76" s="190">
        <f>'3. FPI X EDAD X CENTROS'!AJ87</f>
        <v>2877</v>
      </c>
      <c r="AM76" s="190">
        <f>'3. FPI X EDAD X CENTROS'!AK87</f>
        <v>2877</v>
      </c>
      <c r="AN76" s="190">
        <f>'3. FPI X EDAD X CENTROS'!AL87</f>
        <v>906</v>
      </c>
      <c r="AO76" s="190">
        <f>'3. FPI X EDAD X CENTROS'!AM87</f>
        <v>906</v>
      </c>
      <c r="AP76" s="190">
        <f>'3. FPI X EDAD X CENTROS'!AN87</f>
        <v>783</v>
      </c>
      <c r="AQ76" s="190">
        <f>'3. FPI X EDAD X CENTROS'!AO87</f>
        <v>783</v>
      </c>
      <c r="AR76" s="190">
        <f>'3. FPI X EDAD X CENTROS'!AP87</f>
        <v>416</v>
      </c>
      <c r="AS76" s="190">
        <f>'3. FPI X EDAD X CENTROS'!AQ87</f>
        <v>416</v>
      </c>
      <c r="AT76" s="190">
        <f>'3. FPI X EDAD X CENTROS'!AR87</f>
        <v>71</v>
      </c>
      <c r="AU76" s="190">
        <f>'3. FPI X EDAD X CENTROS'!AS87</f>
        <v>71</v>
      </c>
      <c r="AV76" s="190">
        <f>'3. FPI X EDAD X CENTROS'!AT87</f>
        <v>6934</v>
      </c>
      <c r="AW76" s="190">
        <f>'3. FPI X EDAD X CENTROS'!AU87</f>
        <v>6934</v>
      </c>
      <c r="AX76" s="190">
        <f>'3. FPI X EDAD X CENTROS'!AV87</f>
        <v>3761</v>
      </c>
      <c r="AY76" s="191">
        <f>'3. FPI X EDAD X CENTROS'!AW87</f>
        <v>3106</v>
      </c>
      <c r="AZ76" s="191">
        <f>'3. FPI X EDAD X CENTROS'!AX87</f>
        <v>9817</v>
      </c>
      <c r="BA76" s="191">
        <f>'3. FPI X EDAD X CENTROS'!AY87</f>
        <v>7887</v>
      </c>
      <c r="BB76" s="191">
        <f>'3. FPI X EDAD X CENTROS'!AZ87</f>
        <v>7255</v>
      </c>
      <c r="BC76" s="191">
        <f>'3. FPI X EDAD X CENTROS'!BA87</f>
        <v>6037</v>
      </c>
      <c r="BD76" s="191">
        <f>'3. FPI X EDAD X CENTROS'!BB87</f>
        <v>9106</v>
      </c>
      <c r="BE76" s="191">
        <f>'3. FPI X EDAD X CENTROS'!BC87</f>
        <v>7444</v>
      </c>
      <c r="BF76" s="191">
        <f>'3. FPI X EDAD X CENTROS'!BD87</f>
        <v>7513</v>
      </c>
      <c r="BG76" s="191">
        <f>'3. FPI X EDAD X CENTROS'!BE87</f>
        <v>5709</v>
      </c>
      <c r="BH76" s="191">
        <f>'3. FPI X EDAD X CENTROS'!BF87</f>
        <v>2426</v>
      </c>
      <c r="BI76" s="191">
        <f>'3. FPI X EDAD X CENTROS'!BG87</f>
        <v>1740</v>
      </c>
      <c r="BJ76" s="191">
        <f>'3. FPI X EDAD X CENTROS'!BH87</f>
        <v>39878</v>
      </c>
      <c r="BK76" s="191">
        <f>'3. FPI X EDAD X CENTROS'!BI87</f>
        <v>31923</v>
      </c>
      <c r="BL76" s="191">
        <f>'3. FPI X EDAD X CENTROS'!BJ87</f>
        <v>5642</v>
      </c>
      <c r="BM76" s="191">
        <f>'3. FPI X EDAD X CENTROS'!BK87</f>
        <v>4987</v>
      </c>
      <c r="BN76" s="191">
        <f>'3. FPI X EDAD X CENTROS'!BL87</f>
        <v>12694</v>
      </c>
      <c r="BO76" s="191">
        <f>'3. FPI X EDAD X CENTROS'!BM87</f>
        <v>10764</v>
      </c>
      <c r="BP76" s="191">
        <f>'3. FPI X EDAD X CENTROS'!BN87</f>
        <v>8161</v>
      </c>
      <c r="BQ76" s="191">
        <f>'3. FPI X EDAD X CENTROS'!BO87</f>
        <v>6943</v>
      </c>
      <c r="BR76" s="191">
        <f>'3. FPI X EDAD X CENTROS'!BP87</f>
        <v>9889</v>
      </c>
      <c r="BS76" s="191">
        <f>'3. FPI X EDAD X CENTROS'!BQ87</f>
        <v>8227</v>
      </c>
      <c r="BT76" s="191">
        <f>'3. FPI X EDAD X CENTROS'!BR87</f>
        <v>7929</v>
      </c>
      <c r="BU76" s="191">
        <f>'3. FPI X EDAD X CENTROS'!BS87</f>
        <v>6125</v>
      </c>
      <c r="BV76" s="191">
        <f>'3. FPI X EDAD X CENTROS'!BT87</f>
        <v>2497</v>
      </c>
      <c r="BW76" s="191">
        <f>'3. FPI X EDAD X CENTROS'!BU87</f>
        <v>1811</v>
      </c>
      <c r="BX76" s="191">
        <f>'3. FPI X EDAD X CENTROS'!BV87</f>
        <v>46812</v>
      </c>
      <c r="BY76" s="191">
        <f>'3. FPI X EDAD X CENTROS'!BW87</f>
        <v>38857</v>
      </c>
    </row>
    <row r="77" spans="2:77" s="42" customFormat="1" ht="18" customHeight="1" x14ac:dyDescent="0.6">
      <c r="B77" s="50">
        <v>44</v>
      </c>
      <c r="C77" s="51" t="s">
        <v>32</v>
      </c>
      <c r="D77" s="23" t="s">
        <v>22</v>
      </c>
      <c r="E77" s="51" t="s">
        <v>121</v>
      </c>
      <c r="F77" s="50">
        <v>9222</v>
      </c>
      <c r="G77" s="51" t="s">
        <v>22</v>
      </c>
      <c r="H77" s="190">
        <f>'3. FPI X EDAD X CENTROS'!F88</f>
        <v>2319</v>
      </c>
      <c r="I77" s="190">
        <f>'3. FPI X EDAD X CENTROS'!G88</f>
        <v>2319</v>
      </c>
      <c r="J77" s="190">
        <f>'3. FPI X EDAD X CENTROS'!H88</f>
        <v>2357</v>
      </c>
      <c r="K77" s="190">
        <f>'3. FPI X EDAD X CENTROS'!I88</f>
        <v>2357</v>
      </c>
      <c r="L77" s="190">
        <f>'3. FPI X EDAD X CENTROS'!J88</f>
        <v>703</v>
      </c>
      <c r="M77" s="190">
        <f>'3. FPI X EDAD X CENTROS'!K88</f>
        <v>703</v>
      </c>
      <c r="N77" s="190">
        <f>'3. FPI X EDAD X CENTROS'!L88</f>
        <v>502</v>
      </c>
      <c r="O77" s="190">
        <f>'3. FPI X EDAD X CENTROS'!M88</f>
        <v>502</v>
      </c>
      <c r="P77" s="190">
        <f>'3. FPI X EDAD X CENTROS'!N88</f>
        <v>213</v>
      </c>
      <c r="Q77" s="190">
        <f>'3. FPI X EDAD X CENTROS'!O88</f>
        <v>213</v>
      </c>
      <c r="R77" s="190">
        <f>'3. FPI X EDAD X CENTROS'!P88</f>
        <v>25</v>
      </c>
      <c r="S77" s="190">
        <f>'3. FPI X EDAD X CENTROS'!Q88</f>
        <v>25</v>
      </c>
      <c r="T77" s="190">
        <f>'3. FPI X EDAD X CENTROS'!R88</f>
        <v>6119</v>
      </c>
      <c r="U77" s="190">
        <f>'3. FPI X EDAD X CENTROS'!S88</f>
        <v>6119</v>
      </c>
      <c r="V77" s="190">
        <f>'3. FPI X EDAD X CENTROS'!T88</f>
        <v>44</v>
      </c>
      <c r="W77" s="190">
        <f>'3. FPI X EDAD X CENTROS'!U88</f>
        <v>44</v>
      </c>
      <c r="X77" s="190">
        <f>'3. FPI X EDAD X CENTROS'!V88</f>
        <v>1182</v>
      </c>
      <c r="Y77" s="190">
        <f>'3. FPI X EDAD X CENTROS'!W88</f>
        <v>1182</v>
      </c>
      <c r="Z77" s="190">
        <f>'3. FPI X EDAD X CENTROS'!X88</f>
        <v>517</v>
      </c>
      <c r="AA77" s="190">
        <f>'3. FPI X EDAD X CENTROS'!Y88</f>
        <v>517</v>
      </c>
      <c r="AB77" s="190">
        <f>'3. FPI X EDAD X CENTROS'!Z88</f>
        <v>357</v>
      </c>
      <c r="AC77" s="190">
        <f>'3. FPI X EDAD X CENTROS'!AA88</f>
        <v>357</v>
      </c>
      <c r="AD77" s="190">
        <f>'3. FPI X EDAD X CENTROS'!AB88</f>
        <v>136</v>
      </c>
      <c r="AE77" s="190">
        <f>'3. FPI X EDAD X CENTROS'!AC88</f>
        <v>136</v>
      </c>
      <c r="AF77" s="190">
        <f>'3. FPI X EDAD X CENTROS'!AD88</f>
        <v>8</v>
      </c>
      <c r="AG77" s="190">
        <f>'3. FPI X EDAD X CENTROS'!AE88</f>
        <v>8</v>
      </c>
      <c r="AH77" s="190">
        <f>'3. FPI X EDAD X CENTROS'!AF88</f>
        <v>2244</v>
      </c>
      <c r="AI77" s="190">
        <f>'3. FPI X EDAD X CENTROS'!AG88</f>
        <v>2244</v>
      </c>
      <c r="AJ77" s="190">
        <f>'3. FPI X EDAD X CENTROS'!AH88</f>
        <v>2363</v>
      </c>
      <c r="AK77" s="190">
        <f>'3. FPI X EDAD X CENTROS'!AI88</f>
        <v>2363</v>
      </c>
      <c r="AL77" s="190">
        <f>'3. FPI X EDAD X CENTROS'!AJ88</f>
        <v>3539</v>
      </c>
      <c r="AM77" s="190">
        <f>'3. FPI X EDAD X CENTROS'!AK88</f>
        <v>3539</v>
      </c>
      <c r="AN77" s="190">
        <f>'3. FPI X EDAD X CENTROS'!AL88</f>
        <v>1220</v>
      </c>
      <c r="AO77" s="190">
        <f>'3. FPI X EDAD X CENTROS'!AM88</f>
        <v>1220</v>
      </c>
      <c r="AP77" s="190">
        <f>'3. FPI X EDAD X CENTROS'!AN88</f>
        <v>859</v>
      </c>
      <c r="AQ77" s="190">
        <f>'3. FPI X EDAD X CENTROS'!AO88</f>
        <v>859</v>
      </c>
      <c r="AR77" s="190">
        <f>'3. FPI X EDAD X CENTROS'!AP88</f>
        <v>349</v>
      </c>
      <c r="AS77" s="190">
        <f>'3. FPI X EDAD X CENTROS'!AQ88</f>
        <v>349</v>
      </c>
      <c r="AT77" s="190">
        <f>'3. FPI X EDAD X CENTROS'!AR88</f>
        <v>33</v>
      </c>
      <c r="AU77" s="190">
        <f>'3. FPI X EDAD X CENTROS'!AS88</f>
        <v>33</v>
      </c>
      <c r="AV77" s="190">
        <f>'3. FPI X EDAD X CENTROS'!AT88</f>
        <v>8363</v>
      </c>
      <c r="AW77" s="190">
        <f>'3. FPI X EDAD X CENTROS'!AU88</f>
        <v>8363</v>
      </c>
      <c r="AX77" s="190">
        <f>'3. FPI X EDAD X CENTROS'!AV88</f>
        <v>8255</v>
      </c>
      <c r="AY77" s="191">
        <f>'3. FPI X EDAD X CENTROS'!AW88</f>
        <v>6071</v>
      </c>
      <c r="AZ77" s="191">
        <f>'3. FPI X EDAD X CENTROS'!AX88</f>
        <v>10256</v>
      </c>
      <c r="BA77" s="191">
        <f>'3. FPI X EDAD X CENTROS'!AY88</f>
        <v>7957</v>
      </c>
      <c r="BB77" s="191">
        <f>'3. FPI X EDAD X CENTROS'!AZ88</f>
        <v>6961</v>
      </c>
      <c r="BC77" s="191">
        <f>'3. FPI X EDAD X CENTROS'!BA88</f>
        <v>5362</v>
      </c>
      <c r="BD77" s="191">
        <f>'3. FPI X EDAD X CENTROS'!BB88</f>
        <v>9027</v>
      </c>
      <c r="BE77" s="191">
        <f>'3. FPI X EDAD X CENTROS'!BC88</f>
        <v>6953</v>
      </c>
      <c r="BF77" s="191">
        <f>'3. FPI X EDAD X CENTROS'!BD88</f>
        <v>7613</v>
      </c>
      <c r="BG77" s="191">
        <f>'3. FPI X EDAD X CENTROS'!BE88</f>
        <v>5645</v>
      </c>
      <c r="BH77" s="191">
        <f>'3. FPI X EDAD X CENTROS'!BF88</f>
        <v>3149</v>
      </c>
      <c r="BI77" s="191">
        <f>'3. FPI X EDAD X CENTROS'!BG88</f>
        <v>2281</v>
      </c>
      <c r="BJ77" s="191">
        <f>'3. FPI X EDAD X CENTROS'!BH88</f>
        <v>45261</v>
      </c>
      <c r="BK77" s="191">
        <f>'3. FPI X EDAD X CENTROS'!BI88</f>
        <v>34269</v>
      </c>
      <c r="BL77" s="191">
        <f>'3. FPI X EDAD X CENTROS'!BJ88</f>
        <v>10618</v>
      </c>
      <c r="BM77" s="191">
        <f>'3. FPI X EDAD X CENTROS'!BK88</f>
        <v>8434</v>
      </c>
      <c r="BN77" s="191">
        <f>'3. FPI X EDAD X CENTROS'!BL88</f>
        <v>13795</v>
      </c>
      <c r="BO77" s="191">
        <f>'3. FPI X EDAD X CENTROS'!BM88</f>
        <v>11496</v>
      </c>
      <c r="BP77" s="191">
        <f>'3. FPI X EDAD X CENTROS'!BN88</f>
        <v>8181</v>
      </c>
      <c r="BQ77" s="191">
        <f>'3. FPI X EDAD X CENTROS'!BO88</f>
        <v>6582</v>
      </c>
      <c r="BR77" s="191">
        <f>'3. FPI X EDAD X CENTROS'!BP88</f>
        <v>9886</v>
      </c>
      <c r="BS77" s="191">
        <f>'3. FPI X EDAD X CENTROS'!BQ88</f>
        <v>7812</v>
      </c>
      <c r="BT77" s="191">
        <f>'3. FPI X EDAD X CENTROS'!BR88</f>
        <v>7962</v>
      </c>
      <c r="BU77" s="191">
        <f>'3. FPI X EDAD X CENTROS'!BS88</f>
        <v>5994</v>
      </c>
      <c r="BV77" s="191">
        <f>'3. FPI X EDAD X CENTROS'!BT88</f>
        <v>3182</v>
      </c>
      <c r="BW77" s="191">
        <f>'3. FPI X EDAD X CENTROS'!BU88</f>
        <v>2314</v>
      </c>
      <c r="BX77" s="191">
        <f>'3. FPI X EDAD X CENTROS'!BV88</f>
        <v>53624</v>
      </c>
      <c r="BY77" s="191">
        <f>'3. FPI X EDAD X CENTROS'!BW88</f>
        <v>42632</v>
      </c>
    </row>
    <row r="78" spans="2:77" s="42" customFormat="1" ht="18" customHeight="1" x14ac:dyDescent="0.6">
      <c r="B78" s="50">
        <v>44</v>
      </c>
      <c r="C78" s="51" t="s">
        <v>32</v>
      </c>
      <c r="D78" s="23" t="s">
        <v>22</v>
      </c>
      <c r="E78" s="51" t="s">
        <v>122</v>
      </c>
      <c r="F78" s="50">
        <v>9524</v>
      </c>
      <c r="G78" s="51" t="s">
        <v>22</v>
      </c>
      <c r="H78" s="190">
        <f>'3. FPI X EDAD X CENTROS'!F89</f>
        <v>2795</v>
      </c>
      <c r="I78" s="190">
        <f>'3. FPI X EDAD X CENTROS'!G89</f>
        <v>2795</v>
      </c>
      <c r="J78" s="190">
        <f>'3. FPI X EDAD X CENTROS'!H89</f>
        <v>2466</v>
      </c>
      <c r="K78" s="190">
        <f>'3. FPI X EDAD X CENTROS'!I89</f>
        <v>2466</v>
      </c>
      <c r="L78" s="190">
        <f>'3. FPI X EDAD X CENTROS'!J89</f>
        <v>531</v>
      </c>
      <c r="M78" s="190">
        <f>'3. FPI X EDAD X CENTROS'!K89</f>
        <v>531</v>
      </c>
      <c r="N78" s="190">
        <f>'3. FPI X EDAD X CENTROS'!L89</f>
        <v>595</v>
      </c>
      <c r="O78" s="190">
        <f>'3. FPI X EDAD X CENTROS'!M89</f>
        <v>595</v>
      </c>
      <c r="P78" s="190">
        <f>'3. FPI X EDAD X CENTROS'!N89</f>
        <v>374</v>
      </c>
      <c r="Q78" s="190">
        <f>'3. FPI X EDAD X CENTROS'!O89</f>
        <v>374</v>
      </c>
      <c r="R78" s="190">
        <f>'3. FPI X EDAD X CENTROS'!P89</f>
        <v>86</v>
      </c>
      <c r="S78" s="190">
        <f>'3. FPI X EDAD X CENTROS'!Q89</f>
        <v>86</v>
      </c>
      <c r="T78" s="190">
        <f>'3. FPI X EDAD X CENTROS'!R89</f>
        <v>6847</v>
      </c>
      <c r="U78" s="190">
        <f>'3. FPI X EDAD X CENTROS'!S89</f>
        <v>6847</v>
      </c>
      <c r="V78" s="190">
        <f>'3. FPI X EDAD X CENTROS'!T89</f>
        <v>62</v>
      </c>
      <c r="W78" s="190">
        <f>'3. FPI X EDAD X CENTROS'!U89</f>
        <v>62</v>
      </c>
      <c r="X78" s="190">
        <f>'3. FPI X EDAD X CENTROS'!V89</f>
        <v>1377</v>
      </c>
      <c r="Y78" s="190">
        <f>'3. FPI X EDAD X CENTROS'!W89</f>
        <v>1377</v>
      </c>
      <c r="Z78" s="190">
        <f>'3. FPI X EDAD X CENTROS'!X89</f>
        <v>456</v>
      </c>
      <c r="AA78" s="190">
        <f>'3. FPI X EDAD X CENTROS'!Y89</f>
        <v>456</v>
      </c>
      <c r="AB78" s="190">
        <f>'3. FPI X EDAD X CENTROS'!Z89</f>
        <v>352</v>
      </c>
      <c r="AC78" s="190">
        <f>'3. FPI X EDAD X CENTROS'!AA89</f>
        <v>352</v>
      </c>
      <c r="AD78" s="190">
        <f>'3. FPI X EDAD X CENTROS'!AB89</f>
        <v>108</v>
      </c>
      <c r="AE78" s="190">
        <f>'3. FPI X EDAD X CENTROS'!AC89</f>
        <v>108</v>
      </c>
      <c r="AF78" s="190">
        <f>'3. FPI X EDAD X CENTROS'!AD89</f>
        <v>7</v>
      </c>
      <c r="AG78" s="190">
        <f>'3. FPI X EDAD X CENTROS'!AE89</f>
        <v>7</v>
      </c>
      <c r="AH78" s="190">
        <f>'3. FPI X EDAD X CENTROS'!AF89</f>
        <v>2362</v>
      </c>
      <c r="AI78" s="190">
        <f>'3. FPI X EDAD X CENTROS'!AG89</f>
        <v>2362</v>
      </c>
      <c r="AJ78" s="190">
        <f>'3. FPI X EDAD X CENTROS'!AH89</f>
        <v>2857</v>
      </c>
      <c r="AK78" s="190">
        <f>'3. FPI X EDAD X CENTROS'!AI89</f>
        <v>2857</v>
      </c>
      <c r="AL78" s="190">
        <f>'3. FPI X EDAD X CENTROS'!AJ89</f>
        <v>3843</v>
      </c>
      <c r="AM78" s="190">
        <f>'3. FPI X EDAD X CENTROS'!AK89</f>
        <v>3843</v>
      </c>
      <c r="AN78" s="190">
        <f>'3. FPI X EDAD X CENTROS'!AL89</f>
        <v>987</v>
      </c>
      <c r="AO78" s="190">
        <f>'3. FPI X EDAD X CENTROS'!AM89</f>
        <v>987</v>
      </c>
      <c r="AP78" s="190">
        <f>'3. FPI X EDAD X CENTROS'!AN89</f>
        <v>947</v>
      </c>
      <c r="AQ78" s="190">
        <f>'3. FPI X EDAD X CENTROS'!AO89</f>
        <v>947</v>
      </c>
      <c r="AR78" s="190">
        <f>'3. FPI X EDAD X CENTROS'!AP89</f>
        <v>482</v>
      </c>
      <c r="AS78" s="190">
        <f>'3. FPI X EDAD X CENTROS'!AQ89</f>
        <v>482</v>
      </c>
      <c r="AT78" s="190">
        <f>'3. FPI X EDAD X CENTROS'!AR89</f>
        <v>93</v>
      </c>
      <c r="AU78" s="190">
        <f>'3. FPI X EDAD X CENTROS'!AS89</f>
        <v>93</v>
      </c>
      <c r="AV78" s="190">
        <f>'3. FPI X EDAD X CENTROS'!AT89</f>
        <v>9209</v>
      </c>
      <c r="AW78" s="190">
        <f>'3. FPI X EDAD X CENTROS'!AU89</f>
        <v>9209</v>
      </c>
      <c r="AX78" s="190">
        <f>'3. FPI X EDAD X CENTROS'!AV89</f>
        <v>6600</v>
      </c>
      <c r="AY78" s="191">
        <f>'3. FPI X EDAD X CENTROS'!AW89</f>
        <v>5541</v>
      </c>
      <c r="AZ78" s="191">
        <f>'3. FPI X EDAD X CENTROS'!AX89</f>
        <v>8595</v>
      </c>
      <c r="BA78" s="191">
        <f>'3. FPI X EDAD X CENTROS'!AY89</f>
        <v>6770</v>
      </c>
      <c r="BB78" s="191">
        <f>'3. FPI X EDAD X CENTROS'!AZ89</f>
        <v>6334</v>
      </c>
      <c r="BC78" s="191">
        <f>'3. FPI X EDAD X CENTROS'!BA89</f>
        <v>5051</v>
      </c>
      <c r="BD78" s="191">
        <f>'3. FPI X EDAD X CENTROS'!BB89</f>
        <v>9820</v>
      </c>
      <c r="BE78" s="191">
        <f>'3. FPI X EDAD X CENTROS'!BC89</f>
        <v>7642</v>
      </c>
      <c r="BF78" s="191">
        <f>'3. FPI X EDAD X CENTROS'!BD89</f>
        <v>9319</v>
      </c>
      <c r="BG78" s="191">
        <f>'3. FPI X EDAD X CENTROS'!BE89</f>
        <v>6939</v>
      </c>
      <c r="BH78" s="191">
        <f>'3. FPI X EDAD X CENTROS'!BF89</f>
        <v>4965</v>
      </c>
      <c r="BI78" s="191">
        <f>'3. FPI X EDAD X CENTROS'!BG89</f>
        <v>3542</v>
      </c>
      <c r="BJ78" s="191">
        <f>'3. FPI X EDAD X CENTROS'!BH89</f>
        <v>45633</v>
      </c>
      <c r="BK78" s="191">
        <f>'3. FPI X EDAD X CENTROS'!BI89</f>
        <v>35485</v>
      </c>
      <c r="BL78" s="191">
        <f>'3. FPI X EDAD X CENTROS'!BJ89</f>
        <v>9457</v>
      </c>
      <c r="BM78" s="191">
        <f>'3. FPI X EDAD X CENTROS'!BK89</f>
        <v>8398</v>
      </c>
      <c r="BN78" s="191">
        <f>'3. FPI X EDAD X CENTROS'!BL89</f>
        <v>12438</v>
      </c>
      <c r="BO78" s="191">
        <f>'3. FPI X EDAD X CENTROS'!BM89</f>
        <v>10613</v>
      </c>
      <c r="BP78" s="191">
        <f>'3. FPI X EDAD X CENTROS'!BN89</f>
        <v>7321</v>
      </c>
      <c r="BQ78" s="191">
        <f>'3. FPI X EDAD X CENTROS'!BO89</f>
        <v>6038</v>
      </c>
      <c r="BR78" s="191">
        <f>'3. FPI X EDAD X CENTROS'!BP89</f>
        <v>10767</v>
      </c>
      <c r="BS78" s="191">
        <f>'3. FPI X EDAD X CENTROS'!BQ89</f>
        <v>8589</v>
      </c>
      <c r="BT78" s="191">
        <f>'3. FPI X EDAD X CENTROS'!BR89</f>
        <v>9801</v>
      </c>
      <c r="BU78" s="191">
        <f>'3. FPI X EDAD X CENTROS'!BS89</f>
        <v>7421</v>
      </c>
      <c r="BV78" s="191">
        <f>'3. FPI X EDAD X CENTROS'!BT89</f>
        <v>5058</v>
      </c>
      <c r="BW78" s="191">
        <f>'3. FPI X EDAD X CENTROS'!BU89</f>
        <v>3635</v>
      </c>
      <c r="BX78" s="191">
        <f>'3. FPI X EDAD X CENTROS'!BV89</f>
        <v>54842</v>
      </c>
      <c r="BY78" s="191">
        <f>'3. FPI X EDAD X CENTROS'!BW89</f>
        <v>44694</v>
      </c>
    </row>
    <row r="79" spans="2:77" s="42" customFormat="1" ht="18" customHeight="1" x14ac:dyDescent="0.6">
      <c r="B79" s="50">
        <v>47</v>
      </c>
      <c r="C79" s="51" t="s">
        <v>33</v>
      </c>
      <c r="D79" s="23" t="s">
        <v>22</v>
      </c>
      <c r="E79" s="51" t="s">
        <v>123</v>
      </c>
      <c r="F79" s="50">
        <v>9118</v>
      </c>
      <c r="G79" s="51" t="s">
        <v>22</v>
      </c>
      <c r="H79" s="190">
        <f>'3. FPI X EDAD X CENTROS'!F90</f>
        <v>4912</v>
      </c>
      <c r="I79" s="190">
        <f>'3. FPI X EDAD X CENTROS'!G90</f>
        <v>4912</v>
      </c>
      <c r="J79" s="190">
        <f>'3. FPI X EDAD X CENTROS'!H90</f>
        <v>2800</v>
      </c>
      <c r="K79" s="190">
        <f>'3. FPI X EDAD X CENTROS'!I90</f>
        <v>2800</v>
      </c>
      <c r="L79" s="190">
        <f>'3. FPI X EDAD X CENTROS'!J90</f>
        <v>385</v>
      </c>
      <c r="M79" s="190">
        <f>'3. FPI X EDAD X CENTROS'!K90</f>
        <v>385</v>
      </c>
      <c r="N79" s="190">
        <f>'3. FPI X EDAD X CENTROS'!L90</f>
        <v>379</v>
      </c>
      <c r="O79" s="190">
        <f>'3. FPI X EDAD X CENTROS'!M90</f>
        <v>379</v>
      </c>
      <c r="P79" s="190">
        <f>'3. FPI X EDAD X CENTROS'!N90</f>
        <v>193</v>
      </c>
      <c r="Q79" s="190">
        <f>'3. FPI X EDAD X CENTROS'!O90</f>
        <v>193</v>
      </c>
      <c r="R79" s="190">
        <f>'3. FPI X EDAD X CENTROS'!P90</f>
        <v>28</v>
      </c>
      <c r="S79" s="190">
        <f>'3. FPI X EDAD X CENTROS'!Q90</f>
        <v>28</v>
      </c>
      <c r="T79" s="190">
        <f>'3. FPI X EDAD X CENTROS'!R90</f>
        <v>8697</v>
      </c>
      <c r="U79" s="190">
        <f>'3. FPI X EDAD X CENTROS'!S90</f>
        <v>8697</v>
      </c>
      <c r="V79" s="190">
        <f>'3. FPI X EDAD X CENTROS'!T90</f>
        <v>52</v>
      </c>
      <c r="W79" s="190">
        <f>'3. FPI X EDAD X CENTROS'!U90</f>
        <v>52</v>
      </c>
      <c r="X79" s="190">
        <f>'3. FPI X EDAD X CENTROS'!V90</f>
        <v>1108</v>
      </c>
      <c r="Y79" s="190">
        <f>'3. FPI X EDAD X CENTROS'!W90</f>
        <v>1108</v>
      </c>
      <c r="Z79" s="190">
        <f>'3. FPI X EDAD X CENTROS'!X90</f>
        <v>381</v>
      </c>
      <c r="AA79" s="190">
        <f>'3. FPI X EDAD X CENTROS'!Y90</f>
        <v>381</v>
      </c>
      <c r="AB79" s="190">
        <f>'3. FPI X EDAD X CENTROS'!Z90</f>
        <v>300</v>
      </c>
      <c r="AC79" s="190">
        <f>'3. FPI X EDAD X CENTROS'!AA90</f>
        <v>300</v>
      </c>
      <c r="AD79" s="190">
        <f>'3. FPI X EDAD X CENTROS'!AB90</f>
        <v>88</v>
      </c>
      <c r="AE79" s="190">
        <f>'3. FPI X EDAD X CENTROS'!AC90</f>
        <v>88</v>
      </c>
      <c r="AF79" s="190">
        <f>'3. FPI X EDAD X CENTROS'!AD90</f>
        <v>5</v>
      </c>
      <c r="AG79" s="190">
        <f>'3. FPI X EDAD X CENTROS'!AE90</f>
        <v>5</v>
      </c>
      <c r="AH79" s="190">
        <f>'3. FPI X EDAD X CENTROS'!AF90</f>
        <v>1934</v>
      </c>
      <c r="AI79" s="190">
        <f>'3. FPI X EDAD X CENTROS'!AG90</f>
        <v>1934</v>
      </c>
      <c r="AJ79" s="190">
        <f>'3. FPI X EDAD X CENTROS'!AH90</f>
        <v>4964</v>
      </c>
      <c r="AK79" s="190">
        <f>'3. FPI X EDAD X CENTROS'!AI90</f>
        <v>4964</v>
      </c>
      <c r="AL79" s="190">
        <f>'3. FPI X EDAD X CENTROS'!AJ90</f>
        <v>3908</v>
      </c>
      <c r="AM79" s="190">
        <f>'3. FPI X EDAD X CENTROS'!AK90</f>
        <v>3908</v>
      </c>
      <c r="AN79" s="190">
        <f>'3. FPI X EDAD X CENTROS'!AL90</f>
        <v>766</v>
      </c>
      <c r="AO79" s="190">
        <f>'3. FPI X EDAD X CENTROS'!AM90</f>
        <v>766</v>
      </c>
      <c r="AP79" s="190">
        <f>'3. FPI X EDAD X CENTROS'!AN90</f>
        <v>679</v>
      </c>
      <c r="AQ79" s="190">
        <f>'3. FPI X EDAD X CENTROS'!AO90</f>
        <v>679</v>
      </c>
      <c r="AR79" s="190">
        <f>'3. FPI X EDAD X CENTROS'!AP90</f>
        <v>281</v>
      </c>
      <c r="AS79" s="190">
        <f>'3. FPI X EDAD X CENTROS'!AQ90</f>
        <v>281</v>
      </c>
      <c r="AT79" s="190">
        <f>'3. FPI X EDAD X CENTROS'!AR90</f>
        <v>33</v>
      </c>
      <c r="AU79" s="190">
        <f>'3. FPI X EDAD X CENTROS'!AS90</f>
        <v>33</v>
      </c>
      <c r="AV79" s="190">
        <f>'3. FPI X EDAD X CENTROS'!AT90</f>
        <v>10631</v>
      </c>
      <c r="AW79" s="190">
        <f>'3. FPI X EDAD X CENTROS'!AU90</f>
        <v>10631</v>
      </c>
      <c r="AX79" s="190">
        <f>'3. FPI X EDAD X CENTROS'!AV90</f>
        <v>3664</v>
      </c>
      <c r="AY79" s="191">
        <f>'3. FPI X EDAD X CENTROS'!AW90</f>
        <v>3071</v>
      </c>
      <c r="AZ79" s="191">
        <f>'3. FPI X EDAD X CENTROS'!AX90</f>
        <v>9205</v>
      </c>
      <c r="BA79" s="191">
        <f>'3. FPI X EDAD X CENTROS'!AY90</f>
        <v>5557</v>
      </c>
      <c r="BB79" s="191">
        <f>'3. FPI X EDAD X CENTROS'!AZ90</f>
        <v>5068</v>
      </c>
      <c r="BC79" s="191">
        <f>'3. FPI X EDAD X CENTROS'!BA90</f>
        <v>3653</v>
      </c>
      <c r="BD79" s="191">
        <f>'3. FPI X EDAD X CENTROS'!BB90</f>
        <v>6512</v>
      </c>
      <c r="BE79" s="191">
        <f>'3. FPI X EDAD X CENTROS'!BC90</f>
        <v>4787</v>
      </c>
      <c r="BF79" s="191">
        <f>'3. FPI X EDAD X CENTROS'!BD90</f>
        <v>6190</v>
      </c>
      <c r="BG79" s="191">
        <f>'3. FPI X EDAD X CENTROS'!BE90</f>
        <v>4711</v>
      </c>
      <c r="BH79" s="191">
        <f>'3. FPI X EDAD X CENTROS'!BF90</f>
        <v>2703</v>
      </c>
      <c r="BI79" s="191">
        <f>'3. FPI X EDAD X CENTROS'!BG90</f>
        <v>2029</v>
      </c>
      <c r="BJ79" s="191">
        <f>'3. FPI X EDAD X CENTROS'!BH90</f>
        <v>33342</v>
      </c>
      <c r="BK79" s="191">
        <f>'3. FPI X EDAD X CENTROS'!BI90</f>
        <v>23808</v>
      </c>
      <c r="BL79" s="191">
        <f>'3. FPI X EDAD X CENTROS'!BJ90</f>
        <v>8628</v>
      </c>
      <c r="BM79" s="191">
        <f>'3. FPI X EDAD X CENTROS'!BK90</f>
        <v>8035</v>
      </c>
      <c r="BN79" s="191">
        <f>'3. FPI X EDAD X CENTROS'!BL90</f>
        <v>13113</v>
      </c>
      <c r="BO79" s="191">
        <f>'3. FPI X EDAD X CENTROS'!BM90</f>
        <v>9465</v>
      </c>
      <c r="BP79" s="191">
        <f>'3. FPI X EDAD X CENTROS'!BN90</f>
        <v>5834</v>
      </c>
      <c r="BQ79" s="191">
        <f>'3. FPI X EDAD X CENTROS'!BO90</f>
        <v>4419</v>
      </c>
      <c r="BR79" s="191">
        <f>'3. FPI X EDAD X CENTROS'!BP90</f>
        <v>7191</v>
      </c>
      <c r="BS79" s="191">
        <f>'3. FPI X EDAD X CENTROS'!BQ90</f>
        <v>5466</v>
      </c>
      <c r="BT79" s="191">
        <f>'3. FPI X EDAD X CENTROS'!BR90</f>
        <v>6471</v>
      </c>
      <c r="BU79" s="191">
        <f>'3. FPI X EDAD X CENTROS'!BS90</f>
        <v>4992</v>
      </c>
      <c r="BV79" s="191">
        <f>'3. FPI X EDAD X CENTROS'!BT90</f>
        <v>2736</v>
      </c>
      <c r="BW79" s="191">
        <f>'3. FPI X EDAD X CENTROS'!BU90</f>
        <v>2062</v>
      </c>
      <c r="BX79" s="191">
        <f>'3. FPI X EDAD X CENTROS'!BV90</f>
        <v>43973</v>
      </c>
      <c r="BY79" s="191">
        <f>'3. FPI X EDAD X CENTROS'!BW90</f>
        <v>34439</v>
      </c>
    </row>
    <row r="80" spans="2:77" s="42" customFormat="1" ht="18" customHeight="1" x14ac:dyDescent="0.6">
      <c r="B80" s="50">
        <v>47</v>
      </c>
      <c r="C80" s="51" t="s">
        <v>33</v>
      </c>
      <c r="D80" s="23" t="s">
        <v>22</v>
      </c>
      <c r="E80" s="51" t="s">
        <v>124</v>
      </c>
      <c r="F80" s="50">
        <v>9529</v>
      </c>
      <c r="G80" s="51" t="s">
        <v>22</v>
      </c>
      <c r="H80" s="190">
        <f>'3. FPI X EDAD X CENTROS'!F91</f>
        <v>6560</v>
      </c>
      <c r="I80" s="190">
        <f>'3. FPI X EDAD X CENTROS'!G91</f>
        <v>6560</v>
      </c>
      <c r="J80" s="190">
        <f>'3. FPI X EDAD X CENTROS'!H91</f>
        <v>3558</v>
      </c>
      <c r="K80" s="190">
        <f>'3. FPI X EDAD X CENTROS'!I91</f>
        <v>3558</v>
      </c>
      <c r="L80" s="190">
        <f>'3. FPI X EDAD X CENTROS'!J91</f>
        <v>813</v>
      </c>
      <c r="M80" s="190">
        <f>'3. FPI X EDAD X CENTROS'!K91</f>
        <v>813</v>
      </c>
      <c r="N80" s="190">
        <f>'3. FPI X EDAD X CENTROS'!L91</f>
        <v>658</v>
      </c>
      <c r="O80" s="190">
        <f>'3. FPI X EDAD X CENTROS'!M91</f>
        <v>658</v>
      </c>
      <c r="P80" s="190">
        <f>'3. FPI X EDAD X CENTROS'!N91</f>
        <v>190</v>
      </c>
      <c r="Q80" s="190">
        <f>'3. FPI X EDAD X CENTROS'!O91</f>
        <v>190</v>
      </c>
      <c r="R80" s="190">
        <f>'3. FPI X EDAD X CENTROS'!P91</f>
        <v>15</v>
      </c>
      <c r="S80" s="190">
        <f>'3. FPI X EDAD X CENTROS'!Q91</f>
        <v>15</v>
      </c>
      <c r="T80" s="190">
        <f>'3. FPI X EDAD X CENTROS'!R91</f>
        <v>11794</v>
      </c>
      <c r="U80" s="190">
        <f>'3. FPI X EDAD X CENTROS'!S91</f>
        <v>11794</v>
      </c>
      <c r="V80" s="190">
        <f>'3. FPI X EDAD X CENTROS'!T91</f>
        <v>129</v>
      </c>
      <c r="W80" s="190">
        <f>'3. FPI X EDAD X CENTROS'!U91</f>
        <v>129</v>
      </c>
      <c r="X80" s="190">
        <f>'3. FPI X EDAD X CENTROS'!V91</f>
        <v>1580</v>
      </c>
      <c r="Y80" s="190">
        <f>'3. FPI X EDAD X CENTROS'!W91</f>
        <v>1580</v>
      </c>
      <c r="Z80" s="190">
        <f>'3. FPI X EDAD X CENTROS'!X91</f>
        <v>702</v>
      </c>
      <c r="AA80" s="190">
        <f>'3. FPI X EDAD X CENTROS'!Y91</f>
        <v>702</v>
      </c>
      <c r="AB80" s="190">
        <f>'3. FPI X EDAD X CENTROS'!Z91</f>
        <v>636</v>
      </c>
      <c r="AC80" s="190">
        <f>'3. FPI X EDAD X CENTROS'!AA91</f>
        <v>636</v>
      </c>
      <c r="AD80" s="190">
        <f>'3. FPI X EDAD X CENTROS'!AB91</f>
        <v>225</v>
      </c>
      <c r="AE80" s="190">
        <f>'3. FPI X EDAD X CENTROS'!AC91</f>
        <v>225</v>
      </c>
      <c r="AF80" s="190">
        <f>'3. FPI X EDAD X CENTROS'!AD91</f>
        <v>5</v>
      </c>
      <c r="AG80" s="190">
        <f>'3. FPI X EDAD X CENTROS'!AE91</f>
        <v>5</v>
      </c>
      <c r="AH80" s="190">
        <f>'3. FPI X EDAD X CENTROS'!AF91</f>
        <v>3277</v>
      </c>
      <c r="AI80" s="190">
        <f>'3. FPI X EDAD X CENTROS'!AG91</f>
        <v>3277</v>
      </c>
      <c r="AJ80" s="190">
        <f>'3. FPI X EDAD X CENTROS'!AH91</f>
        <v>6689</v>
      </c>
      <c r="AK80" s="190">
        <f>'3. FPI X EDAD X CENTROS'!AI91</f>
        <v>6689</v>
      </c>
      <c r="AL80" s="190">
        <f>'3. FPI X EDAD X CENTROS'!AJ91</f>
        <v>5138</v>
      </c>
      <c r="AM80" s="190">
        <f>'3. FPI X EDAD X CENTROS'!AK91</f>
        <v>5138</v>
      </c>
      <c r="AN80" s="190">
        <f>'3. FPI X EDAD X CENTROS'!AL91</f>
        <v>1515</v>
      </c>
      <c r="AO80" s="190">
        <f>'3. FPI X EDAD X CENTROS'!AM91</f>
        <v>1515</v>
      </c>
      <c r="AP80" s="190">
        <f>'3. FPI X EDAD X CENTROS'!AN91</f>
        <v>1294</v>
      </c>
      <c r="AQ80" s="190">
        <f>'3. FPI X EDAD X CENTROS'!AO91</f>
        <v>1294</v>
      </c>
      <c r="AR80" s="190">
        <f>'3. FPI X EDAD X CENTROS'!AP91</f>
        <v>415</v>
      </c>
      <c r="AS80" s="190">
        <f>'3. FPI X EDAD X CENTROS'!AQ91</f>
        <v>415</v>
      </c>
      <c r="AT80" s="190">
        <f>'3. FPI X EDAD X CENTROS'!AR91</f>
        <v>20</v>
      </c>
      <c r="AU80" s="190">
        <f>'3. FPI X EDAD X CENTROS'!AS91</f>
        <v>20</v>
      </c>
      <c r="AV80" s="190">
        <f>'3. FPI X EDAD X CENTROS'!AT91</f>
        <v>15071</v>
      </c>
      <c r="AW80" s="190">
        <f>'3. FPI X EDAD X CENTROS'!AU91</f>
        <v>15071</v>
      </c>
      <c r="AX80" s="190">
        <f>'3. FPI X EDAD X CENTROS'!AV91</f>
        <v>5430</v>
      </c>
      <c r="AY80" s="191">
        <f>'3. FPI X EDAD X CENTROS'!AW91</f>
        <v>4915</v>
      </c>
      <c r="AZ80" s="191">
        <f>'3. FPI X EDAD X CENTROS'!AX91</f>
        <v>12257</v>
      </c>
      <c r="BA80" s="191">
        <f>'3. FPI X EDAD X CENTROS'!AY91</f>
        <v>9742</v>
      </c>
      <c r="BB80" s="191">
        <f>'3. FPI X EDAD X CENTROS'!AZ91</f>
        <v>6947</v>
      </c>
      <c r="BC80" s="191">
        <f>'3. FPI X EDAD X CENTROS'!BA91</f>
        <v>5988</v>
      </c>
      <c r="BD80" s="191">
        <f>'3. FPI X EDAD X CENTROS'!BB91</f>
        <v>8900</v>
      </c>
      <c r="BE80" s="191">
        <f>'3. FPI X EDAD X CENTROS'!BC91</f>
        <v>7541</v>
      </c>
      <c r="BF80" s="191">
        <f>'3. FPI X EDAD X CENTROS'!BD91</f>
        <v>6921</v>
      </c>
      <c r="BG80" s="191">
        <f>'3. FPI X EDAD X CENTROS'!BE91</f>
        <v>5609</v>
      </c>
      <c r="BH80" s="191">
        <f>'3. FPI X EDAD X CENTROS'!BF91</f>
        <v>2377</v>
      </c>
      <c r="BI80" s="191">
        <f>'3. FPI X EDAD X CENTROS'!BG91</f>
        <v>1846</v>
      </c>
      <c r="BJ80" s="191">
        <f>'3. FPI X EDAD X CENTROS'!BH91</f>
        <v>42832</v>
      </c>
      <c r="BK80" s="191">
        <f>'3. FPI X EDAD X CENTROS'!BI91</f>
        <v>35641</v>
      </c>
      <c r="BL80" s="191">
        <f>'3. FPI X EDAD X CENTROS'!BJ91</f>
        <v>12119</v>
      </c>
      <c r="BM80" s="191">
        <f>'3. FPI X EDAD X CENTROS'!BK91</f>
        <v>11604</v>
      </c>
      <c r="BN80" s="191">
        <f>'3. FPI X EDAD X CENTROS'!BL91</f>
        <v>17395</v>
      </c>
      <c r="BO80" s="191">
        <f>'3. FPI X EDAD X CENTROS'!BM91</f>
        <v>14880</v>
      </c>
      <c r="BP80" s="191">
        <f>'3. FPI X EDAD X CENTROS'!BN91</f>
        <v>8462</v>
      </c>
      <c r="BQ80" s="191">
        <f>'3. FPI X EDAD X CENTROS'!BO91</f>
        <v>7503</v>
      </c>
      <c r="BR80" s="191">
        <f>'3. FPI X EDAD X CENTROS'!BP91</f>
        <v>10194</v>
      </c>
      <c r="BS80" s="191">
        <f>'3. FPI X EDAD X CENTROS'!BQ91</f>
        <v>8835</v>
      </c>
      <c r="BT80" s="191">
        <f>'3. FPI X EDAD X CENTROS'!BR91</f>
        <v>7336</v>
      </c>
      <c r="BU80" s="191">
        <f>'3. FPI X EDAD X CENTROS'!BS91</f>
        <v>6024</v>
      </c>
      <c r="BV80" s="191">
        <f>'3. FPI X EDAD X CENTROS'!BT91</f>
        <v>2397</v>
      </c>
      <c r="BW80" s="191">
        <f>'3. FPI X EDAD X CENTROS'!BU91</f>
        <v>1866</v>
      </c>
      <c r="BX80" s="191">
        <f>'3. FPI X EDAD X CENTROS'!BV91</f>
        <v>57903</v>
      </c>
      <c r="BY80" s="191">
        <f>'3. FPI X EDAD X CENTROS'!BW91</f>
        <v>50712</v>
      </c>
    </row>
    <row r="81" spans="2:77" s="42" customFormat="1" ht="18" customHeight="1" x14ac:dyDescent="0.6">
      <c r="B81" s="50">
        <v>50</v>
      </c>
      <c r="C81" s="51" t="s">
        <v>34</v>
      </c>
      <c r="D81" s="23" t="s">
        <v>22</v>
      </c>
      <c r="E81" s="51" t="s">
        <v>125</v>
      </c>
      <c r="F81" s="50">
        <v>9117</v>
      </c>
      <c r="G81" s="51" t="s">
        <v>22</v>
      </c>
      <c r="H81" s="190">
        <f>'3. FPI X EDAD X CENTROS'!F92</f>
        <v>3933</v>
      </c>
      <c r="I81" s="190">
        <f>'3. FPI X EDAD X CENTROS'!G92</f>
        <v>3933</v>
      </c>
      <c r="J81" s="190">
        <f>'3. FPI X EDAD X CENTROS'!H92</f>
        <v>2281</v>
      </c>
      <c r="K81" s="190">
        <f>'3. FPI X EDAD X CENTROS'!I92</f>
        <v>2279</v>
      </c>
      <c r="L81" s="190">
        <f>'3. FPI X EDAD X CENTROS'!J92</f>
        <v>607</v>
      </c>
      <c r="M81" s="190">
        <f>'3. FPI X EDAD X CENTROS'!K92</f>
        <v>605</v>
      </c>
      <c r="N81" s="190">
        <f>'3. FPI X EDAD X CENTROS'!L92</f>
        <v>684</v>
      </c>
      <c r="O81" s="190">
        <f>'3. FPI X EDAD X CENTROS'!M92</f>
        <v>684</v>
      </c>
      <c r="P81" s="190">
        <f>'3. FPI X EDAD X CENTROS'!N92</f>
        <v>357</v>
      </c>
      <c r="Q81" s="190">
        <f>'3. FPI X EDAD X CENTROS'!O92</f>
        <v>357</v>
      </c>
      <c r="R81" s="190">
        <f>'3. FPI X EDAD X CENTROS'!P92</f>
        <v>77</v>
      </c>
      <c r="S81" s="190">
        <f>'3. FPI X EDAD X CENTROS'!Q92</f>
        <v>77</v>
      </c>
      <c r="T81" s="190">
        <f>'3. FPI X EDAD X CENTROS'!R92</f>
        <v>7939</v>
      </c>
      <c r="U81" s="190">
        <f>'3. FPI X EDAD X CENTROS'!S92</f>
        <v>7935</v>
      </c>
      <c r="V81" s="190">
        <f>'3. FPI X EDAD X CENTROS'!T92</f>
        <v>118</v>
      </c>
      <c r="W81" s="190">
        <f>'3. FPI X EDAD X CENTROS'!U92</f>
        <v>118</v>
      </c>
      <c r="X81" s="190">
        <f>'3. FPI X EDAD X CENTROS'!V92</f>
        <v>1206</v>
      </c>
      <c r="Y81" s="190">
        <f>'3. FPI X EDAD X CENTROS'!W92</f>
        <v>1206</v>
      </c>
      <c r="Z81" s="190">
        <f>'3. FPI X EDAD X CENTROS'!X92</f>
        <v>127</v>
      </c>
      <c r="AA81" s="190">
        <f>'3. FPI X EDAD X CENTROS'!Y92</f>
        <v>127</v>
      </c>
      <c r="AB81" s="190">
        <f>'3. FPI X EDAD X CENTROS'!Z92</f>
        <v>97</v>
      </c>
      <c r="AC81" s="190">
        <f>'3. FPI X EDAD X CENTROS'!AA92</f>
        <v>97</v>
      </c>
      <c r="AD81" s="190">
        <f>'3. FPI X EDAD X CENTROS'!AB92</f>
        <v>28</v>
      </c>
      <c r="AE81" s="190">
        <f>'3. FPI X EDAD X CENTROS'!AC92</f>
        <v>28</v>
      </c>
      <c r="AF81" s="190">
        <f>'3. FPI X EDAD X CENTROS'!AD92</f>
        <v>2</v>
      </c>
      <c r="AG81" s="190">
        <f>'3. FPI X EDAD X CENTROS'!AE92</f>
        <v>2</v>
      </c>
      <c r="AH81" s="190">
        <f>'3. FPI X EDAD X CENTROS'!AF92</f>
        <v>1578</v>
      </c>
      <c r="AI81" s="190">
        <f>'3. FPI X EDAD X CENTROS'!AG92</f>
        <v>1578</v>
      </c>
      <c r="AJ81" s="190">
        <f>'3. FPI X EDAD X CENTROS'!AH92</f>
        <v>4051</v>
      </c>
      <c r="AK81" s="190">
        <f>'3. FPI X EDAD X CENTROS'!AI92</f>
        <v>4051</v>
      </c>
      <c r="AL81" s="190">
        <f>'3. FPI X EDAD X CENTROS'!AJ92</f>
        <v>3487</v>
      </c>
      <c r="AM81" s="190">
        <f>'3. FPI X EDAD X CENTROS'!AK92</f>
        <v>3485</v>
      </c>
      <c r="AN81" s="190">
        <f>'3. FPI X EDAD X CENTROS'!AL92</f>
        <v>734</v>
      </c>
      <c r="AO81" s="190">
        <f>'3. FPI X EDAD X CENTROS'!AM92</f>
        <v>732</v>
      </c>
      <c r="AP81" s="190">
        <f>'3. FPI X EDAD X CENTROS'!AN92</f>
        <v>781</v>
      </c>
      <c r="AQ81" s="190">
        <f>'3. FPI X EDAD X CENTROS'!AO92</f>
        <v>781</v>
      </c>
      <c r="AR81" s="190">
        <f>'3. FPI X EDAD X CENTROS'!AP92</f>
        <v>385</v>
      </c>
      <c r="AS81" s="190">
        <f>'3. FPI X EDAD X CENTROS'!AQ92</f>
        <v>385</v>
      </c>
      <c r="AT81" s="190">
        <f>'3. FPI X EDAD X CENTROS'!AR92</f>
        <v>79</v>
      </c>
      <c r="AU81" s="190">
        <f>'3. FPI X EDAD X CENTROS'!AS92</f>
        <v>79</v>
      </c>
      <c r="AV81" s="190">
        <f>'3. FPI X EDAD X CENTROS'!AT92</f>
        <v>9517</v>
      </c>
      <c r="AW81" s="190">
        <f>'3. FPI X EDAD X CENTROS'!AU92</f>
        <v>9513</v>
      </c>
      <c r="AX81" s="190">
        <f>'3. FPI X EDAD X CENTROS'!AV92</f>
        <v>4782</v>
      </c>
      <c r="AY81" s="191">
        <f>'3. FPI X EDAD X CENTROS'!AW92</f>
        <v>3583</v>
      </c>
      <c r="AZ81" s="191">
        <f>'3. FPI X EDAD X CENTROS'!AX92</f>
        <v>6366</v>
      </c>
      <c r="BA81" s="191">
        <f>'3. FPI X EDAD X CENTROS'!AY92</f>
        <v>4901</v>
      </c>
      <c r="BB81" s="191">
        <f>'3. FPI X EDAD X CENTROS'!AZ92</f>
        <v>4641</v>
      </c>
      <c r="BC81" s="191">
        <f>'3. FPI X EDAD X CENTROS'!BA92</f>
        <v>3686</v>
      </c>
      <c r="BD81" s="191">
        <f>'3. FPI X EDAD X CENTROS'!BB92</f>
        <v>6512</v>
      </c>
      <c r="BE81" s="191">
        <f>'3. FPI X EDAD X CENTROS'!BC92</f>
        <v>4893</v>
      </c>
      <c r="BF81" s="191">
        <f>'3. FPI X EDAD X CENTROS'!BD92</f>
        <v>6828</v>
      </c>
      <c r="BG81" s="191">
        <f>'3. FPI X EDAD X CENTROS'!BE92</f>
        <v>4679</v>
      </c>
      <c r="BH81" s="191">
        <f>'3. FPI X EDAD X CENTROS'!BF92</f>
        <v>3773</v>
      </c>
      <c r="BI81" s="191">
        <f>'3. FPI X EDAD X CENTROS'!BG92</f>
        <v>2358</v>
      </c>
      <c r="BJ81" s="191">
        <f>'3. FPI X EDAD X CENTROS'!BH92</f>
        <v>32902</v>
      </c>
      <c r="BK81" s="191">
        <f>'3. FPI X EDAD X CENTROS'!BI92</f>
        <v>24100</v>
      </c>
      <c r="BL81" s="191">
        <f>'3. FPI X EDAD X CENTROS'!BJ92</f>
        <v>8833</v>
      </c>
      <c r="BM81" s="191">
        <f>'3. FPI X EDAD X CENTROS'!BK92</f>
        <v>7634</v>
      </c>
      <c r="BN81" s="191">
        <f>'3. FPI X EDAD X CENTROS'!BL92</f>
        <v>9853</v>
      </c>
      <c r="BO81" s="191">
        <f>'3. FPI X EDAD X CENTROS'!BM92</f>
        <v>8386</v>
      </c>
      <c r="BP81" s="191">
        <f>'3. FPI X EDAD X CENTROS'!BN92</f>
        <v>5375</v>
      </c>
      <c r="BQ81" s="191">
        <f>'3. FPI X EDAD X CENTROS'!BO92</f>
        <v>4418</v>
      </c>
      <c r="BR81" s="191">
        <f>'3. FPI X EDAD X CENTROS'!BP92</f>
        <v>7293</v>
      </c>
      <c r="BS81" s="191">
        <f>'3. FPI X EDAD X CENTROS'!BQ92</f>
        <v>5674</v>
      </c>
      <c r="BT81" s="191">
        <f>'3. FPI X EDAD X CENTROS'!BR92</f>
        <v>7213</v>
      </c>
      <c r="BU81" s="191">
        <f>'3. FPI X EDAD X CENTROS'!BS92</f>
        <v>5064</v>
      </c>
      <c r="BV81" s="191">
        <f>'3. FPI X EDAD X CENTROS'!BT92</f>
        <v>3852</v>
      </c>
      <c r="BW81" s="191">
        <f>'3. FPI X EDAD X CENTROS'!BU92</f>
        <v>2437</v>
      </c>
      <c r="BX81" s="191">
        <f>'3. FPI X EDAD X CENTROS'!BV92</f>
        <v>42419</v>
      </c>
      <c r="BY81" s="191">
        <f>'3. FPI X EDAD X CENTROS'!BW92</f>
        <v>33613</v>
      </c>
    </row>
    <row r="82" spans="2:77" s="42" customFormat="1" ht="18" customHeight="1" x14ac:dyDescent="0.6">
      <c r="B82" s="50">
        <v>50</v>
      </c>
      <c r="C82" s="51" t="s">
        <v>34</v>
      </c>
      <c r="D82" s="23" t="s">
        <v>22</v>
      </c>
      <c r="E82" s="51" t="s">
        <v>126</v>
      </c>
      <c r="F82" s="50">
        <v>9532</v>
      </c>
      <c r="G82" s="51" t="s">
        <v>22</v>
      </c>
      <c r="H82" s="190">
        <f>'3. FPI X EDAD X CENTROS'!F93</f>
        <v>6117</v>
      </c>
      <c r="I82" s="190">
        <f>'3. FPI X EDAD X CENTROS'!G93</f>
        <v>6117</v>
      </c>
      <c r="J82" s="190">
        <f>'3. FPI X EDAD X CENTROS'!H93</f>
        <v>2561</v>
      </c>
      <c r="K82" s="190">
        <f>'3. FPI X EDAD X CENTROS'!I93</f>
        <v>2561</v>
      </c>
      <c r="L82" s="190">
        <f>'3. FPI X EDAD X CENTROS'!J93</f>
        <v>560</v>
      </c>
      <c r="M82" s="190">
        <f>'3. FPI X EDAD X CENTROS'!K93</f>
        <v>560</v>
      </c>
      <c r="N82" s="190">
        <f>'3. FPI X EDAD X CENTROS'!L93</f>
        <v>737</v>
      </c>
      <c r="O82" s="190">
        <f>'3. FPI X EDAD X CENTROS'!M93</f>
        <v>737</v>
      </c>
      <c r="P82" s="190">
        <f>'3. FPI X EDAD X CENTROS'!N93</f>
        <v>434</v>
      </c>
      <c r="Q82" s="190">
        <f>'3. FPI X EDAD X CENTROS'!O93</f>
        <v>434</v>
      </c>
      <c r="R82" s="190">
        <f>'3. FPI X EDAD X CENTROS'!P93</f>
        <v>68</v>
      </c>
      <c r="S82" s="190">
        <f>'3. FPI X EDAD X CENTROS'!Q93</f>
        <v>68</v>
      </c>
      <c r="T82" s="190">
        <f>'3. FPI X EDAD X CENTROS'!R93</f>
        <v>10477</v>
      </c>
      <c r="U82" s="190">
        <f>'3. FPI X EDAD X CENTROS'!S93</f>
        <v>10477</v>
      </c>
      <c r="V82" s="190">
        <f>'3. FPI X EDAD X CENTROS'!T93</f>
        <v>140</v>
      </c>
      <c r="W82" s="190">
        <f>'3. FPI X EDAD X CENTROS'!U93</f>
        <v>140</v>
      </c>
      <c r="X82" s="190">
        <f>'3. FPI X EDAD X CENTROS'!V93</f>
        <v>1289</v>
      </c>
      <c r="Y82" s="190">
        <f>'3. FPI X EDAD X CENTROS'!W93</f>
        <v>1289</v>
      </c>
      <c r="Z82" s="190">
        <f>'3. FPI X EDAD X CENTROS'!X93</f>
        <v>441</v>
      </c>
      <c r="AA82" s="190">
        <f>'3. FPI X EDAD X CENTROS'!Y93</f>
        <v>441</v>
      </c>
      <c r="AB82" s="190">
        <f>'3. FPI X EDAD X CENTROS'!Z93</f>
        <v>411</v>
      </c>
      <c r="AC82" s="190">
        <f>'3. FPI X EDAD X CENTROS'!AA93</f>
        <v>411</v>
      </c>
      <c r="AD82" s="190">
        <f>'3. FPI X EDAD X CENTROS'!AB93</f>
        <v>128</v>
      </c>
      <c r="AE82" s="190">
        <f>'3. FPI X EDAD X CENTROS'!AC93</f>
        <v>128</v>
      </c>
      <c r="AF82" s="190">
        <f>'3. FPI X EDAD X CENTROS'!AD93</f>
        <v>8</v>
      </c>
      <c r="AG82" s="190">
        <f>'3. FPI X EDAD X CENTROS'!AE93</f>
        <v>8</v>
      </c>
      <c r="AH82" s="190">
        <f>'3. FPI X EDAD X CENTROS'!AF93</f>
        <v>2417</v>
      </c>
      <c r="AI82" s="190">
        <f>'3. FPI X EDAD X CENTROS'!AG93</f>
        <v>2417</v>
      </c>
      <c r="AJ82" s="190">
        <f>'3. FPI X EDAD X CENTROS'!AH93</f>
        <v>6257</v>
      </c>
      <c r="AK82" s="190">
        <f>'3. FPI X EDAD X CENTROS'!AI93</f>
        <v>6257</v>
      </c>
      <c r="AL82" s="190">
        <f>'3. FPI X EDAD X CENTROS'!AJ93</f>
        <v>3850</v>
      </c>
      <c r="AM82" s="190">
        <f>'3. FPI X EDAD X CENTROS'!AK93</f>
        <v>3850</v>
      </c>
      <c r="AN82" s="190">
        <f>'3. FPI X EDAD X CENTROS'!AL93</f>
        <v>1001</v>
      </c>
      <c r="AO82" s="190">
        <f>'3. FPI X EDAD X CENTROS'!AM93</f>
        <v>1001</v>
      </c>
      <c r="AP82" s="190">
        <f>'3. FPI X EDAD X CENTROS'!AN93</f>
        <v>1148</v>
      </c>
      <c r="AQ82" s="190">
        <f>'3. FPI X EDAD X CENTROS'!AO93</f>
        <v>1148</v>
      </c>
      <c r="AR82" s="190">
        <f>'3. FPI X EDAD X CENTROS'!AP93</f>
        <v>562</v>
      </c>
      <c r="AS82" s="190">
        <f>'3. FPI X EDAD X CENTROS'!AQ93</f>
        <v>562</v>
      </c>
      <c r="AT82" s="190">
        <f>'3. FPI X EDAD X CENTROS'!AR93</f>
        <v>76</v>
      </c>
      <c r="AU82" s="190">
        <f>'3. FPI X EDAD X CENTROS'!AS93</f>
        <v>76</v>
      </c>
      <c r="AV82" s="190">
        <f>'3. FPI X EDAD X CENTROS'!AT93</f>
        <v>12894</v>
      </c>
      <c r="AW82" s="190">
        <f>'3. FPI X EDAD X CENTROS'!AU93</f>
        <v>12894</v>
      </c>
      <c r="AX82" s="190">
        <f>'3. FPI X EDAD X CENTROS'!AV93</f>
        <v>2217</v>
      </c>
      <c r="AY82" s="191">
        <f>'3. FPI X EDAD X CENTROS'!AW93</f>
        <v>1534</v>
      </c>
      <c r="AZ82" s="191">
        <f>'3. FPI X EDAD X CENTROS'!AX93</f>
        <v>7562</v>
      </c>
      <c r="BA82" s="191">
        <f>'3. FPI X EDAD X CENTROS'!AY93</f>
        <v>5142</v>
      </c>
      <c r="BB82" s="191">
        <f>'3. FPI X EDAD X CENTROS'!AZ93</f>
        <v>5884</v>
      </c>
      <c r="BC82" s="191">
        <f>'3. FPI X EDAD X CENTROS'!BA93</f>
        <v>3858</v>
      </c>
      <c r="BD82" s="191">
        <f>'3. FPI X EDAD X CENTROS'!BB93</f>
        <v>7637</v>
      </c>
      <c r="BE82" s="191">
        <f>'3. FPI X EDAD X CENTROS'!BC93</f>
        <v>4885</v>
      </c>
      <c r="BF82" s="191">
        <f>'3. FPI X EDAD X CENTROS'!BD93</f>
        <v>7970</v>
      </c>
      <c r="BG82" s="191">
        <f>'3. FPI X EDAD X CENTROS'!BE93</f>
        <v>4551</v>
      </c>
      <c r="BH82" s="191">
        <f>'3. FPI X EDAD X CENTROS'!BF93</f>
        <v>3611</v>
      </c>
      <c r="BI82" s="191">
        <f>'3. FPI X EDAD X CENTROS'!BG93</f>
        <v>1779</v>
      </c>
      <c r="BJ82" s="191">
        <f>'3. FPI X EDAD X CENTROS'!BH93</f>
        <v>34881</v>
      </c>
      <c r="BK82" s="191">
        <f>'3. FPI X EDAD X CENTROS'!BI93</f>
        <v>21749</v>
      </c>
      <c r="BL82" s="191">
        <f>'3. FPI X EDAD X CENTROS'!BJ93</f>
        <v>8474</v>
      </c>
      <c r="BM82" s="191">
        <f>'3. FPI X EDAD X CENTROS'!BK93</f>
        <v>7791</v>
      </c>
      <c r="BN82" s="191">
        <f>'3. FPI X EDAD X CENTROS'!BL93</f>
        <v>11412</v>
      </c>
      <c r="BO82" s="191">
        <f>'3. FPI X EDAD X CENTROS'!BM93</f>
        <v>8992</v>
      </c>
      <c r="BP82" s="191">
        <f>'3. FPI X EDAD X CENTROS'!BN93</f>
        <v>6885</v>
      </c>
      <c r="BQ82" s="191">
        <f>'3. FPI X EDAD X CENTROS'!BO93</f>
        <v>4859</v>
      </c>
      <c r="BR82" s="191">
        <f>'3. FPI X EDAD X CENTROS'!BP93</f>
        <v>8785</v>
      </c>
      <c r="BS82" s="191">
        <f>'3. FPI X EDAD X CENTROS'!BQ93</f>
        <v>6033</v>
      </c>
      <c r="BT82" s="191">
        <f>'3. FPI X EDAD X CENTROS'!BR93</f>
        <v>8532</v>
      </c>
      <c r="BU82" s="191">
        <f>'3. FPI X EDAD X CENTROS'!BS93</f>
        <v>5113</v>
      </c>
      <c r="BV82" s="191">
        <f>'3. FPI X EDAD X CENTROS'!BT93</f>
        <v>3687</v>
      </c>
      <c r="BW82" s="191">
        <f>'3. FPI X EDAD X CENTROS'!BU93</f>
        <v>1855</v>
      </c>
      <c r="BX82" s="191">
        <f>'3. FPI X EDAD X CENTROS'!BV93</f>
        <v>47775</v>
      </c>
      <c r="BY82" s="191">
        <f>'3. FPI X EDAD X CENTROS'!BW93</f>
        <v>34643</v>
      </c>
    </row>
    <row r="83" spans="2:77" s="42" customFormat="1" ht="18" customHeight="1" x14ac:dyDescent="0.6">
      <c r="B83" s="50">
        <v>52</v>
      </c>
      <c r="C83" s="51" t="s">
        <v>35</v>
      </c>
      <c r="D83" s="23" t="s">
        <v>25</v>
      </c>
      <c r="E83" s="51" t="s">
        <v>127</v>
      </c>
      <c r="F83" s="50">
        <v>9534</v>
      </c>
      <c r="G83" s="51" t="s">
        <v>25</v>
      </c>
      <c r="H83" s="190">
        <f>'3. FPI X EDAD X CENTROS'!F94</f>
        <v>1407</v>
      </c>
      <c r="I83" s="190">
        <f>'3. FPI X EDAD X CENTROS'!G94</f>
        <v>1407</v>
      </c>
      <c r="J83" s="190">
        <f>'3. FPI X EDAD X CENTROS'!H94</f>
        <v>1213</v>
      </c>
      <c r="K83" s="190">
        <f>'3. FPI X EDAD X CENTROS'!I94</f>
        <v>1213</v>
      </c>
      <c r="L83" s="190">
        <f>'3. FPI X EDAD X CENTROS'!J94</f>
        <v>413</v>
      </c>
      <c r="M83" s="190">
        <f>'3. FPI X EDAD X CENTROS'!K94</f>
        <v>413</v>
      </c>
      <c r="N83" s="190">
        <f>'3. FPI X EDAD X CENTROS'!L94</f>
        <v>381</v>
      </c>
      <c r="O83" s="190">
        <f>'3. FPI X EDAD X CENTROS'!M94</f>
        <v>381</v>
      </c>
      <c r="P83" s="190">
        <f>'3. FPI X EDAD X CENTROS'!N94</f>
        <v>164</v>
      </c>
      <c r="Q83" s="190">
        <f>'3. FPI X EDAD X CENTROS'!O94</f>
        <v>164</v>
      </c>
      <c r="R83" s="190">
        <f>'3. FPI X EDAD X CENTROS'!P94</f>
        <v>19</v>
      </c>
      <c r="S83" s="190">
        <f>'3. FPI X EDAD X CENTROS'!Q94</f>
        <v>19</v>
      </c>
      <c r="T83" s="190">
        <f>'3. FPI X EDAD X CENTROS'!R94</f>
        <v>3597</v>
      </c>
      <c r="U83" s="190">
        <f>'3. FPI X EDAD X CENTROS'!S94</f>
        <v>3597</v>
      </c>
      <c r="V83" s="190">
        <f>'3. FPI X EDAD X CENTROS'!T94</f>
        <v>41</v>
      </c>
      <c r="W83" s="190">
        <f>'3. FPI X EDAD X CENTROS'!U94</f>
        <v>41</v>
      </c>
      <c r="X83" s="190">
        <f>'3. FPI X EDAD X CENTROS'!V94</f>
        <v>591</v>
      </c>
      <c r="Y83" s="190">
        <f>'3. FPI X EDAD X CENTROS'!W94</f>
        <v>591</v>
      </c>
      <c r="Z83" s="190">
        <f>'3. FPI X EDAD X CENTROS'!X94</f>
        <v>266</v>
      </c>
      <c r="AA83" s="190">
        <f>'3. FPI X EDAD X CENTROS'!Y94</f>
        <v>266</v>
      </c>
      <c r="AB83" s="190">
        <f>'3. FPI X EDAD X CENTROS'!Z94</f>
        <v>245</v>
      </c>
      <c r="AC83" s="190">
        <f>'3. FPI X EDAD X CENTROS'!AA94</f>
        <v>245</v>
      </c>
      <c r="AD83" s="190">
        <f>'3. FPI X EDAD X CENTROS'!AB94</f>
        <v>88</v>
      </c>
      <c r="AE83" s="190">
        <f>'3. FPI X EDAD X CENTROS'!AC94</f>
        <v>88</v>
      </c>
      <c r="AF83" s="190">
        <f>'3. FPI X EDAD X CENTROS'!AD94</f>
        <v>2</v>
      </c>
      <c r="AG83" s="190">
        <f>'3. FPI X EDAD X CENTROS'!AE94</f>
        <v>2</v>
      </c>
      <c r="AH83" s="190">
        <f>'3. FPI X EDAD X CENTROS'!AF94</f>
        <v>1233</v>
      </c>
      <c r="AI83" s="190">
        <f>'3. FPI X EDAD X CENTROS'!AG94</f>
        <v>1233</v>
      </c>
      <c r="AJ83" s="190">
        <f>'3. FPI X EDAD X CENTROS'!AH94</f>
        <v>1448</v>
      </c>
      <c r="AK83" s="190">
        <f>'3. FPI X EDAD X CENTROS'!AI94</f>
        <v>1448</v>
      </c>
      <c r="AL83" s="190">
        <f>'3. FPI X EDAD X CENTROS'!AJ94</f>
        <v>1804</v>
      </c>
      <c r="AM83" s="190">
        <f>'3. FPI X EDAD X CENTROS'!AK94</f>
        <v>1804</v>
      </c>
      <c r="AN83" s="190">
        <f>'3. FPI X EDAD X CENTROS'!AL94</f>
        <v>679</v>
      </c>
      <c r="AO83" s="190">
        <f>'3. FPI X EDAD X CENTROS'!AM94</f>
        <v>679</v>
      </c>
      <c r="AP83" s="190">
        <f>'3. FPI X EDAD X CENTROS'!AN94</f>
        <v>626</v>
      </c>
      <c r="AQ83" s="190">
        <f>'3. FPI X EDAD X CENTROS'!AO94</f>
        <v>626</v>
      </c>
      <c r="AR83" s="190">
        <f>'3. FPI X EDAD X CENTROS'!AP94</f>
        <v>252</v>
      </c>
      <c r="AS83" s="190">
        <f>'3. FPI X EDAD X CENTROS'!AQ94</f>
        <v>252</v>
      </c>
      <c r="AT83" s="190">
        <f>'3. FPI X EDAD X CENTROS'!AR94</f>
        <v>21</v>
      </c>
      <c r="AU83" s="190">
        <f>'3. FPI X EDAD X CENTROS'!AS94</f>
        <v>21</v>
      </c>
      <c r="AV83" s="190">
        <f>'3. FPI X EDAD X CENTROS'!AT94</f>
        <v>4830</v>
      </c>
      <c r="AW83" s="190">
        <f>'3. FPI X EDAD X CENTROS'!AU94</f>
        <v>4830</v>
      </c>
      <c r="AX83" s="190">
        <f>'3. FPI X EDAD X CENTROS'!AV94</f>
        <v>5053</v>
      </c>
      <c r="AY83" s="191">
        <f>'3. FPI X EDAD X CENTROS'!AW94</f>
        <v>4052</v>
      </c>
      <c r="AZ83" s="191">
        <f>'3. FPI X EDAD X CENTROS'!AX94</f>
        <v>6994</v>
      </c>
      <c r="BA83" s="191">
        <f>'3. FPI X EDAD X CENTROS'!AY94</f>
        <v>4881</v>
      </c>
      <c r="BB83" s="191">
        <f>'3. FPI X EDAD X CENTROS'!AZ94</f>
        <v>5213</v>
      </c>
      <c r="BC83" s="191">
        <f>'3. FPI X EDAD X CENTROS'!BA94</f>
        <v>3930</v>
      </c>
      <c r="BD83" s="191">
        <f>'3. FPI X EDAD X CENTROS'!BB94</f>
        <v>7051</v>
      </c>
      <c r="BE83" s="191">
        <f>'3. FPI X EDAD X CENTROS'!BC94</f>
        <v>5051</v>
      </c>
      <c r="BF83" s="191">
        <f>'3. FPI X EDAD X CENTROS'!BD94</f>
        <v>7429</v>
      </c>
      <c r="BG83" s="191">
        <f>'3. FPI X EDAD X CENTROS'!BE94</f>
        <v>4657</v>
      </c>
      <c r="BH83" s="191">
        <f>'3. FPI X EDAD X CENTROS'!BF94</f>
        <v>3751</v>
      </c>
      <c r="BI83" s="191">
        <f>'3. FPI X EDAD X CENTROS'!BG94</f>
        <v>2159</v>
      </c>
      <c r="BJ83" s="191">
        <f>'3. FPI X EDAD X CENTROS'!BH94</f>
        <v>35491</v>
      </c>
      <c r="BK83" s="191">
        <f>'3. FPI X EDAD X CENTROS'!BI94</f>
        <v>24730</v>
      </c>
      <c r="BL83" s="191">
        <f>'3. FPI X EDAD X CENTROS'!BJ94</f>
        <v>6501</v>
      </c>
      <c r="BM83" s="191">
        <f>'3. FPI X EDAD X CENTROS'!BK94</f>
        <v>5500</v>
      </c>
      <c r="BN83" s="191">
        <f>'3. FPI X EDAD X CENTROS'!BL94</f>
        <v>8798</v>
      </c>
      <c r="BO83" s="191">
        <f>'3. FPI X EDAD X CENTROS'!BM94</f>
        <v>6685</v>
      </c>
      <c r="BP83" s="191">
        <f>'3. FPI X EDAD X CENTROS'!BN94</f>
        <v>5892</v>
      </c>
      <c r="BQ83" s="191">
        <f>'3. FPI X EDAD X CENTROS'!BO94</f>
        <v>4609</v>
      </c>
      <c r="BR83" s="191">
        <f>'3. FPI X EDAD X CENTROS'!BP94</f>
        <v>7677</v>
      </c>
      <c r="BS83" s="191">
        <f>'3. FPI X EDAD X CENTROS'!BQ94</f>
        <v>5677</v>
      </c>
      <c r="BT83" s="191">
        <f>'3. FPI X EDAD X CENTROS'!BR94</f>
        <v>7681</v>
      </c>
      <c r="BU83" s="191">
        <f>'3. FPI X EDAD X CENTROS'!BS94</f>
        <v>4909</v>
      </c>
      <c r="BV83" s="191">
        <f>'3. FPI X EDAD X CENTROS'!BT94</f>
        <v>3772</v>
      </c>
      <c r="BW83" s="191">
        <f>'3. FPI X EDAD X CENTROS'!BU94</f>
        <v>2180</v>
      </c>
      <c r="BX83" s="191">
        <f>'3. FPI X EDAD X CENTROS'!BV94</f>
        <v>40321</v>
      </c>
      <c r="BY83" s="191">
        <f>'3. FPI X EDAD X CENTROS'!BW94</f>
        <v>29560</v>
      </c>
    </row>
    <row r="84" spans="2:77" s="42" customFormat="1" ht="18" customHeight="1" x14ac:dyDescent="0.6">
      <c r="B84" s="50">
        <v>52</v>
      </c>
      <c r="C84" s="51" t="s">
        <v>35</v>
      </c>
      <c r="D84" s="23" t="s">
        <v>25</v>
      </c>
      <c r="E84" s="51" t="s">
        <v>128</v>
      </c>
      <c r="F84" s="50">
        <v>9535</v>
      </c>
      <c r="G84" s="51" t="s">
        <v>25</v>
      </c>
      <c r="H84" s="190">
        <f>'3. FPI X EDAD X CENTROS'!F95</f>
        <v>2181</v>
      </c>
      <c r="I84" s="190">
        <f>'3. FPI X EDAD X CENTROS'!G95</f>
        <v>2180</v>
      </c>
      <c r="J84" s="190">
        <f>'3. FPI X EDAD X CENTROS'!H95</f>
        <v>1570</v>
      </c>
      <c r="K84" s="190">
        <f>'3. FPI X EDAD X CENTROS'!I95</f>
        <v>1570</v>
      </c>
      <c r="L84" s="190">
        <f>'3. FPI X EDAD X CENTROS'!J95</f>
        <v>321</v>
      </c>
      <c r="M84" s="190">
        <f>'3. FPI X EDAD X CENTROS'!K95</f>
        <v>321</v>
      </c>
      <c r="N84" s="190">
        <f>'3. FPI X EDAD X CENTROS'!L95</f>
        <v>240</v>
      </c>
      <c r="O84" s="190">
        <f>'3. FPI X EDAD X CENTROS'!M95</f>
        <v>240</v>
      </c>
      <c r="P84" s="190">
        <f>'3. FPI X EDAD X CENTROS'!N95</f>
        <v>103</v>
      </c>
      <c r="Q84" s="190">
        <f>'3. FPI X EDAD X CENTROS'!O95</f>
        <v>103</v>
      </c>
      <c r="R84" s="190">
        <f>'3. FPI X EDAD X CENTROS'!P95</f>
        <v>19</v>
      </c>
      <c r="S84" s="190">
        <f>'3. FPI X EDAD X CENTROS'!Q95</f>
        <v>19</v>
      </c>
      <c r="T84" s="190">
        <f>'3. FPI X EDAD X CENTROS'!R95</f>
        <v>4434</v>
      </c>
      <c r="U84" s="190">
        <f>'3. FPI X EDAD X CENTROS'!S95</f>
        <v>4433</v>
      </c>
      <c r="V84" s="190">
        <f>'3. FPI X EDAD X CENTROS'!T95</f>
        <v>42</v>
      </c>
      <c r="W84" s="190">
        <f>'3. FPI X EDAD X CENTROS'!U95</f>
        <v>42</v>
      </c>
      <c r="X84" s="190">
        <f>'3. FPI X EDAD X CENTROS'!V95</f>
        <v>699</v>
      </c>
      <c r="Y84" s="190">
        <f>'3. FPI X EDAD X CENTROS'!W95</f>
        <v>699</v>
      </c>
      <c r="Z84" s="190">
        <f>'3. FPI X EDAD X CENTROS'!X95</f>
        <v>348</v>
      </c>
      <c r="AA84" s="190">
        <f>'3. FPI X EDAD X CENTROS'!Y95</f>
        <v>348</v>
      </c>
      <c r="AB84" s="190">
        <f>'3. FPI X EDAD X CENTROS'!Z95</f>
        <v>301</v>
      </c>
      <c r="AC84" s="190">
        <f>'3. FPI X EDAD X CENTROS'!AA95</f>
        <v>301</v>
      </c>
      <c r="AD84" s="190">
        <f>'3. FPI X EDAD X CENTROS'!AB95</f>
        <v>94</v>
      </c>
      <c r="AE84" s="190">
        <f>'3. FPI X EDAD X CENTROS'!AC95</f>
        <v>94</v>
      </c>
      <c r="AF84" s="190">
        <f>'3. FPI X EDAD X CENTROS'!AD95</f>
        <v>3</v>
      </c>
      <c r="AG84" s="190">
        <f>'3. FPI X EDAD X CENTROS'!AE95</f>
        <v>3</v>
      </c>
      <c r="AH84" s="190">
        <f>'3. FPI X EDAD X CENTROS'!AF95</f>
        <v>1487</v>
      </c>
      <c r="AI84" s="190">
        <f>'3. FPI X EDAD X CENTROS'!AG95</f>
        <v>1487</v>
      </c>
      <c r="AJ84" s="190">
        <f>'3. FPI X EDAD X CENTROS'!AH95</f>
        <v>2223</v>
      </c>
      <c r="AK84" s="190">
        <f>'3. FPI X EDAD X CENTROS'!AI95</f>
        <v>2222</v>
      </c>
      <c r="AL84" s="190">
        <f>'3. FPI X EDAD X CENTROS'!AJ95</f>
        <v>2269</v>
      </c>
      <c r="AM84" s="190">
        <f>'3. FPI X EDAD X CENTROS'!AK95</f>
        <v>2269</v>
      </c>
      <c r="AN84" s="190">
        <f>'3. FPI X EDAD X CENTROS'!AL95</f>
        <v>669</v>
      </c>
      <c r="AO84" s="190">
        <f>'3. FPI X EDAD X CENTROS'!AM95</f>
        <v>669</v>
      </c>
      <c r="AP84" s="190">
        <f>'3. FPI X EDAD X CENTROS'!AN95</f>
        <v>541</v>
      </c>
      <c r="AQ84" s="190">
        <f>'3. FPI X EDAD X CENTROS'!AO95</f>
        <v>541</v>
      </c>
      <c r="AR84" s="190">
        <f>'3. FPI X EDAD X CENTROS'!AP95</f>
        <v>197</v>
      </c>
      <c r="AS84" s="190">
        <f>'3. FPI X EDAD X CENTROS'!AQ95</f>
        <v>197</v>
      </c>
      <c r="AT84" s="190">
        <f>'3. FPI X EDAD X CENTROS'!AR95</f>
        <v>22</v>
      </c>
      <c r="AU84" s="190">
        <f>'3. FPI X EDAD X CENTROS'!AS95</f>
        <v>22</v>
      </c>
      <c r="AV84" s="190">
        <f>'3. FPI X EDAD X CENTROS'!AT95</f>
        <v>5921</v>
      </c>
      <c r="AW84" s="190">
        <f>'3. FPI X EDAD X CENTROS'!AU95</f>
        <v>5920</v>
      </c>
      <c r="AX84" s="190">
        <f>'3. FPI X EDAD X CENTROS'!AV95</f>
        <v>4158</v>
      </c>
      <c r="AY84" s="191">
        <f>'3. FPI X EDAD X CENTROS'!AW95</f>
        <v>2741</v>
      </c>
      <c r="AZ84" s="191">
        <f>'3. FPI X EDAD X CENTROS'!AX95</f>
        <v>7362</v>
      </c>
      <c r="BA84" s="191">
        <f>'3. FPI X EDAD X CENTROS'!AY95</f>
        <v>4757</v>
      </c>
      <c r="BB84" s="191">
        <f>'3. FPI X EDAD X CENTROS'!AZ95</f>
        <v>6225</v>
      </c>
      <c r="BC84" s="191">
        <f>'3. FPI X EDAD X CENTROS'!BA95</f>
        <v>3739</v>
      </c>
      <c r="BD84" s="191">
        <f>'3. FPI X EDAD X CENTROS'!BB95</f>
        <v>7839</v>
      </c>
      <c r="BE84" s="191">
        <f>'3. FPI X EDAD X CENTROS'!BC95</f>
        <v>4787</v>
      </c>
      <c r="BF84" s="191">
        <f>'3. FPI X EDAD X CENTROS'!BD95</f>
        <v>7058</v>
      </c>
      <c r="BG84" s="191">
        <f>'3. FPI X EDAD X CENTROS'!BE95</f>
        <v>4222</v>
      </c>
      <c r="BH84" s="191">
        <f>'3. FPI X EDAD X CENTROS'!BF95</f>
        <v>3466</v>
      </c>
      <c r="BI84" s="191">
        <f>'3. FPI X EDAD X CENTROS'!BG95</f>
        <v>2014</v>
      </c>
      <c r="BJ84" s="191">
        <f>'3. FPI X EDAD X CENTROS'!BH95</f>
        <v>36108</v>
      </c>
      <c r="BK84" s="191">
        <f>'3. FPI X EDAD X CENTROS'!BI95</f>
        <v>22260</v>
      </c>
      <c r="BL84" s="191">
        <f>'3. FPI X EDAD X CENTROS'!BJ95</f>
        <v>6381</v>
      </c>
      <c r="BM84" s="191">
        <f>'3. FPI X EDAD X CENTROS'!BK95</f>
        <v>4963</v>
      </c>
      <c r="BN84" s="191">
        <f>'3. FPI X EDAD X CENTROS'!BL95</f>
        <v>9631</v>
      </c>
      <c r="BO84" s="191">
        <f>'3. FPI X EDAD X CENTROS'!BM95</f>
        <v>7026</v>
      </c>
      <c r="BP84" s="191">
        <f>'3. FPI X EDAD X CENTROS'!BN95</f>
        <v>6894</v>
      </c>
      <c r="BQ84" s="191">
        <f>'3. FPI X EDAD X CENTROS'!BO95</f>
        <v>4408</v>
      </c>
      <c r="BR84" s="191">
        <f>'3. FPI X EDAD X CENTROS'!BP95</f>
        <v>8380</v>
      </c>
      <c r="BS84" s="191">
        <f>'3. FPI X EDAD X CENTROS'!BQ95</f>
        <v>5328</v>
      </c>
      <c r="BT84" s="191">
        <f>'3. FPI X EDAD X CENTROS'!BR95</f>
        <v>7255</v>
      </c>
      <c r="BU84" s="191">
        <f>'3. FPI X EDAD X CENTROS'!BS95</f>
        <v>4419</v>
      </c>
      <c r="BV84" s="191">
        <f>'3. FPI X EDAD X CENTROS'!BT95</f>
        <v>3488</v>
      </c>
      <c r="BW84" s="191">
        <f>'3. FPI X EDAD X CENTROS'!BU95</f>
        <v>2036</v>
      </c>
      <c r="BX84" s="191">
        <f>'3. FPI X EDAD X CENTROS'!BV95</f>
        <v>42029</v>
      </c>
      <c r="BY84" s="191">
        <f>'3. FPI X EDAD X CENTROS'!BW95</f>
        <v>28180</v>
      </c>
    </row>
    <row r="85" spans="2:77" s="42" customFormat="1" ht="18" customHeight="1" x14ac:dyDescent="0.6">
      <c r="B85" s="50">
        <v>52</v>
      </c>
      <c r="C85" s="51" t="s">
        <v>35</v>
      </c>
      <c r="D85" s="23" t="s">
        <v>22</v>
      </c>
      <c r="E85" s="51" t="s">
        <v>129</v>
      </c>
      <c r="F85" s="50">
        <v>9536</v>
      </c>
      <c r="G85" s="51" t="s">
        <v>22</v>
      </c>
      <c r="H85" s="190">
        <f>'3. FPI X EDAD X CENTROS'!F96</f>
        <v>3615</v>
      </c>
      <c r="I85" s="190">
        <f>'3. FPI X EDAD X CENTROS'!G96</f>
        <v>3615</v>
      </c>
      <c r="J85" s="190">
        <f>'3. FPI X EDAD X CENTROS'!H96</f>
        <v>2448</v>
      </c>
      <c r="K85" s="190">
        <f>'3. FPI X EDAD X CENTROS'!I96</f>
        <v>2448</v>
      </c>
      <c r="L85" s="190">
        <f>'3. FPI X EDAD X CENTROS'!J96</f>
        <v>593</v>
      </c>
      <c r="M85" s="190">
        <f>'3. FPI X EDAD X CENTROS'!K96</f>
        <v>593</v>
      </c>
      <c r="N85" s="190">
        <f>'3. FPI X EDAD X CENTROS'!L96</f>
        <v>559</v>
      </c>
      <c r="O85" s="190">
        <f>'3. FPI X EDAD X CENTROS'!M96</f>
        <v>559</v>
      </c>
      <c r="P85" s="190">
        <f>'3. FPI X EDAD X CENTROS'!N96</f>
        <v>279</v>
      </c>
      <c r="Q85" s="190">
        <f>'3. FPI X EDAD X CENTROS'!O96</f>
        <v>279</v>
      </c>
      <c r="R85" s="190">
        <f>'3. FPI X EDAD X CENTROS'!P96</f>
        <v>71</v>
      </c>
      <c r="S85" s="190">
        <f>'3. FPI X EDAD X CENTROS'!Q96</f>
        <v>71</v>
      </c>
      <c r="T85" s="190">
        <f>'3. FPI X EDAD X CENTROS'!R96</f>
        <v>7565</v>
      </c>
      <c r="U85" s="190">
        <f>'3. FPI X EDAD X CENTROS'!S96</f>
        <v>7565</v>
      </c>
      <c r="V85" s="190">
        <f>'3. FPI X EDAD X CENTROS'!T96</f>
        <v>55</v>
      </c>
      <c r="W85" s="190">
        <f>'3. FPI X EDAD X CENTROS'!U96</f>
        <v>55</v>
      </c>
      <c r="X85" s="190">
        <f>'3. FPI X EDAD X CENTROS'!V96</f>
        <v>916</v>
      </c>
      <c r="Y85" s="190">
        <f>'3. FPI X EDAD X CENTROS'!W96</f>
        <v>916</v>
      </c>
      <c r="Z85" s="190">
        <f>'3. FPI X EDAD X CENTROS'!X96</f>
        <v>349</v>
      </c>
      <c r="AA85" s="190">
        <f>'3. FPI X EDAD X CENTROS'!Y96</f>
        <v>349</v>
      </c>
      <c r="AB85" s="190">
        <f>'3. FPI X EDAD X CENTROS'!Z96</f>
        <v>259</v>
      </c>
      <c r="AC85" s="190">
        <f>'3. FPI X EDAD X CENTROS'!AA96</f>
        <v>259</v>
      </c>
      <c r="AD85" s="190">
        <f>'3. FPI X EDAD X CENTROS'!AB96</f>
        <v>100</v>
      </c>
      <c r="AE85" s="190">
        <f>'3. FPI X EDAD X CENTROS'!AC96</f>
        <v>100</v>
      </c>
      <c r="AF85" s="190">
        <f>'3. FPI X EDAD X CENTROS'!AD96</f>
        <v>12</v>
      </c>
      <c r="AG85" s="190">
        <f>'3. FPI X EDAD X CENTROS'!AE96</f>
        <v>12</v>
      </c>
      <c r="AH85" s="190">
        <f>'3. FPI X EDAD X CENTROS'!AF96</f>
        <v>1691</v>
      </c>
      <c r="AI85" s="190">
        <f>'3. FPI X EDAD X CENTROS'!AG96</f>
        <v>1691</v>
      </c>
      <c r="AJ85" s="190">
        <f>'3. FPI X EDAD X CENTROS'!AH96</f>
        <v>3670</v>
      </c>
      <c r="AK85" s="190">
        <f>'3. FPI X EDAD X CENTROS'!AI96</f>
        <v>3670</v>
      </c>
      <c r="AL85" s="190">
        <f>'3. FPI X EDAD X CENTROS'!AJ96</f>
        <v>3364</v>
      </c>
      <c r="AM85" s="190">
        <f>'3. FPI X EDAD X CENTROS'!AK96</f>
        <v>3364</v>
      </c>
      <c r="AN85" s="190">
        <f>'3. FPI X EDAD X CENTROS'!AL96</f>
        <v>942</v>
      </c>
      <c r="AO85" s="190">
        <f>'3. FPI X EDAD X CENTROS'!AM96</f>
        <v>942</v>
      </c>
      <c r="AP85" s="190">
        <f>'3. FPI X EDAD X CENTROS'!AN96</f>
        <v>818</v>
      </c>
      <c r="AQ85" s="190">
        <f>'3. FPI X EDAD X CENTROS'!AO96</f>
        <v>818</v>
      </c>
      <c r="AR85" s="190">
        <f>'3. FPI X EDAD X CENTROS'!AP96</f>
        <v>379</v>
      </c>
      <c r="AS85" s="190">
        <f>'3. FPI X EDAD X CENTROS'!AQ96</f>
        <v>379</v>
      </c>
      <c r="AT85" s="190">
        <f>'3. FPI X EDAD X CENTROS'!AR96</f>
        <v>83</v>
      </c>
      <c r="AU85" s="190">
        <f>'3. FPI X EDAD X CENTROS'!AS96</f>
        <v>83</v>
      </c>
      <c r="AV85" s="190">
        <f>'3. FPI X EDAD X CENTROS'!AT96</f>
        <v>9256</v>
      </c>
      <c r="AW85" s="190">
        <f>'3. FPI X EDAD X CENTROS'!AU96</f>
        <v>9256</v>
      </c>
      <c r="AX85" s="190">
        <f>'3. FPI X EDAD X CENTROS'!AV96</f>
        <v>2714</v>
      </c>
      <c r="AY85" s="191">
        <f>'3. FPI X EDAD X CENTROS'!AW96</f>
        <v>1881</v>
      </c>
      <c r="AZ85" s="191">
        <f>'3. FPI X EDAD X CENTROS'!AX96</f>
        <v>10398</v>
      </c>
      <c r="BA85" s="191">
        <f>'3. FPI X EDAD X CENTROS'!AY96</f>
        <v>7259</v>
      </c>
      <c r="BB85" s="191">
        <f>'3. FPI X EDAD X CENTROS'!AZ96</f>
        <v>8392</v>
      </c>
      <c r="BC85" s="191">
        <f>'3. FPI X EDAD X CENTROS'!BA96</f>
        <v>6057</v>
      </c>
      <c r="BD85" s="191">
        <f>'3. FPI X EDAD X CENTROS'!BB96</f>
        <v>11641</v>
      </c>
      <c r="BE85" s="191">
        <f>'3. FPI X EDAD X CENTROS'!BC96</f>
        <v>8040</v>
      </c>
      <c r="BF85" s="191">
        <f>'3. FPI X EDAD X CENTROS'!BD96</f>
        <v>12412</v>
      </c>
      <c r="BG85" s="191">
        <f>'3. FPI X EDAD X CENTROS'!BE96</f>
        <v>7982</v>
      </c>
      <c r="BH85" s="191">
        <f>'3. FPI X EDAD X CENTROS'!BF96</f>
        <v>6590</v>
      </c>
      <c r="BI85" s="191">
        <f>'3. FPI X EDAD X CENTROS'!BG96</f>
        <v>4074</v>
      </c>
      <c r="BJ85" s="191">
        <f>'3. FPI X EDAD X CENTROS'!BH96</f>
        <v>52147</v>
      </c>
      <c r="BK85" s="191">
        <f>'3. FPI X EDAD X CENTROS'!BI96</f>
        <v>35293</v>
      </c>
      <c r="BL85" s="191">
        <f>'3. FPI X EDAD X CENTROS'!BJ96</f>
        <v>6384</v>
      </c>
      <c r="BM85" s="191">
        <f>'3. FPI X EDAD X CENTROS'!BK96</f>
        <v>5551</v>
      </c>
      <c r="BN85" s="191">
        <f>'3. FPI X EDAD X CENTROS'!BL96</f>
        <v>13762</v>
      </c>
      <c r="BO85" s="191">
        <f>'3. FPI X EDAD X CENTROS'!BM96</f>
        <v>10623</v>
      </c>
      <c r="BP85" s="191">
        <f>'3. FPI X EDAD X CENTROS'!BN96</f>
        <v>9334</v>
      </c>
      <c r="BQ85" s="191">
        <f>'3. FPI X EDAD X CENTROS'!BO96</f>
        <v>6999</v>
      </c>
      <c r="BR85" s="191">
        <f>'3. FPI X EDAD X CENTROS'!BP96</f>
        <v>12459</v>
      </c>
      <c r="BS85" s="191">
        <f>'3. FPI X EDAD X CENTROS'!BQ96</f>
        <v>8858</v>
      </c>
      <c r="BT85" s="191">
        <f>'3. FPI X EDAD X CENTROS'!BR96</f>
        <v>12791</v>
      </c>
      <c r="BU85" s="191">
        <f>'3. FPI X EDAD X CENTROS'!BS96</f>
        <v>8361</v>
      </c>
      <c r="BV85" s="191">
        <f>'3. FPI X EDAD X CENTROS'!BT96</f>
        <v>6673</v>
      </c>
      <c r="BW85" s="191">
        <f>'3. FPI X EDAD X CENTROS'!BU96</f>
        <v>4157</v>
      </c>
      <c r="BX85" s="191">
        <f>'3. FPI X EDAD X CENTROS'!BV96</f>
        <v>61403</v>
      </c>
      <c r="BY85" s="191">
        <f>'3. FPI X EDAD X CENTROS'!BW96</f>
        <v>44549</v>
      </c>
    </row>
    <row r="86" spans="2:77" s="42" customFormat="1" ht="18" customHeight="1" x14ac:dyDescent="0.6">
      <c r="B86" s="50">
        <v>54</v>
      </c>
      <c r="C86" s="51" t="s">
        <v>36</v>
      </c>
      <c r="D86" s="23" t="s">
        <v>17</v>
      </c>
      <c r="E86" s="51" t="s">
        <v>130</v>
      </c>
      <c r="F86" s="50">
        <v>9119</v>
      </c>
      <c r="G86" s="51" t="s">
        <v>17</v>
      </c>
      <c r="H86" s="190">
        <f>'3. FPI X EDAD X CENTROS'!F97</f>
        <v>5602</v>
      </c>
      <c r="I86" s="190">
        <f>'3. FPI X EDAD X CENTROS'!G97</f>
        <v>5600</v>
      </c>
      <c r="J86" s="190">
        <f>'3. FPI X EDAD X CENTROS'!H97</f>
        <v>3924</v>
      </c>
      <c r="K86" s="190">
        <f>'3. FPI X EDAD X CENTROS'!I97</f>
        <v>3924</v>
      </c>
      <c r="L86" s="190">
        <f>'3. FPI X EDAD X CENTROS'!J97</f>
        <v>1555</v>
      </c>
      <c r="M86" s="190">
        <f>'3. FPI X EDAD X CENTROS'!K97</f>
        <v>1555</v>
      </c>
      <c r="N86" s="190">
        <f>'3. FPI X EDAD X CENTROS'!L97</f>
        <v>1873</v>
      </c>
      <c r="O86" s="190">
        <f>'3. FPI X EDAD X CENTROS'!M97</f>
        <v>1870</v>
      </c>
      <c r="P86" s="190">
        <f>'3. FPI X EDAD X CENTROS'!N97</f>
        <v>1263</v>
      </c>
      <c r="Q86" s="190">
        <f>'3. FPI X EDAD X CENTROS'!O97</f>
        <v>1262</v>
      </c>
      <c r="R86" s="190">
        <f>'3. FPI X EDAD X CENTROS'!P97</f>
        <v>286</v>
      </c>
      <c r="S86" s="190">
        <f>'3. FPI X EDAD X CENTROS'!Q97</f>
        <v>286</v>
      </c>
      <c r="T86" s="190">
        <f>'3. FPI X EDAD X CENTROS'!R97</f>
        <v>14503</v>
      </c>
      <c r="U86" s="190">
        <f>'3. FPI X EDAD X CENTROS'!S97</f>
        <v>14497</v>
      </c>
      <c r="V86" s="190">
        <f>'3. FPI X EDAD X CENTROS'!T97</f>
        <v>225</v>
      </c>
      <c r="W86" s="190">
        <f>'3. FPI X EDAD X CENTROS'!U97</f>
        <v>225</v>
      </c>
      <c r="X86" s="190">
        <f>'3. FPI X EDAD X CENTROS'!V97</f>
        <v>2772</v>
      </c>
      <c r="Y86" s="190">
        <f>'3. FPI X EDAD X CENTROS'!W97</f>
        <v>2772</v>
      </c>
      <c r="Z86" s="190">
        <f>'3. FPI X EDAD X CENTROS'!X97</f>
        <v>1231</v>
      </c>
      <c r="AA86" s="190">
        <f>'3. FPI X EDAD X CENTROS'!Y97</f>
        <v>1231</v>
      </c>
      <c r="AB86" s="190">
        <f>'3. FPI X EDAD X CENTROS'!Z97</f>
        <v>1298</v>
      </c>
      <c r="AC86" s="190">
        <f>'3. FPI X EDAD X CENTROS'!AA97</f>
        <v>1298</v>
      </c>
      <c r="AD86" s="190">
        <f>'3. FPI X EDAD X CENTROS'!AB97</f>
        <v>557</v>
      </c>
      <c r="AE86" s="190">
        <f>'3. FPI X EDAD X CENTROS'!AC97</f>
        <v>557</v>
      </c>
      <c r="AF86" s="190">
        <f>'3. FPI X EDAD X CENTROS'!AD97</f>
        <v>35</v>
      </c>
      <c r="AG86" s="190">
        <f>'3. FPI X EDAD X CENTROS'!AE97</f>
        <v>35</v>
      </c>
      <c r="AH86" s="190">
        <f>'3. FPI X EDAD X CENTROS'!AF97</f>
        <v>6118</v>
      </c>
      <c r="AI86" s="190">
        <f>'3. FPI X EDAD X CENTROS'!AG97</f>
        <v>6118</v>
      </c>
      <c r="AJ86" s="190">
        <f>'3. FPI X EDAD X CENTROS'!AH97</f>
        <v>5827</v>
      </c>
      <c r="AK86" s="190">
        <f>'3. FPI X EDAD X CENTROS'!AI97</f>
        <v>5825</v>
      </c>
      <c r="AL86" s="190">
        <f>'3. FPI X EDAD X CENTROS'!AJ97</f>
        <v>6696</v>
      </c>
      <c r="AM86" s="190">
        <f>'3. FPI X EDAD X CENTROS'!AK97</f>
        <v>6696</v>
      </c>
      <c r="AN86" s="190">
        <f>'3. FPI X EDAD X CENTROS'!AL97</f>
        <v>2786</v>
      </c>
      <c r="AO86" s="190">
        <f>'3. FPI X EDAD X CENTROS'!AM97</f>
        <v>2786</v>
      </c>
      <c r="AP86" s="190">
        <f>'3. FPI X EDAD X CENTROS'!AN97</f>
        <v>3171</v>
      </c>
      <c r="AQ86" s="190">
        <f>'3. FPI X EDAD X CENTROS'!AO97</f>
        <v>3168</v>
      </c>
      <c r="AR86" s="190">
        <f>'3. FPI X EDAD X CENTROS'!AP97</f>
        <v>1820</v>
      </c>
      <c r="AS86" s="190">
        <f>'3. FPI X EDAD X CENTROS'!AQ97</f>
        <v>1819</v>
      </c>
      <c r="AT86" s="190">
        <f>'3. FPI X EDAD X CENTROS'!AR97</f>
        <v>321</v>
      </c>
      <c r="AU86" s="190">
        <f>'3. FPI X EDAD X CENTROS'!AS97</f>
        <v>321</v>
      </c>
      <c r="AV86" s="190">
        <f>'3. FPI X EDAD X CENTROS'!AT97</f>
        <v>20621</v>
      </c>
      <c r="AW86" s="190">
        <f>'3. FPI X EDAD X CENTROS'!AU97</f>
        <v>20615</v>
      </c>
      <c r="AX86" s="190">
        <f>'3. FPI X EDAD X CENTROS'!AV97</f>
        <v>14869</v>
      </c>
      <c r="AY86" s="191">
        <f>'3. FPI X EDAD X CENTROS'!AW97</f>
        <v>9521</v>
      </c>
      <c r="AZ86" s="191">
        <f>'3. FPI X EDAD X CENTROS'!AX97</f>
        <v>15323</v>
      </c>
      <c r="BA86" s="191">
        <f>'3. FPI X EDAD X CENTROS'!AY97</f>
        <v>11143</v>
      </c>
      <c r="BB86" s="191">
        <f>'3. FPI X EDAD X CENTROS'!AZ97</f>
        <v>12915</v>
      </c>
      <c r="BC86" s="191">
        <f>'3. FPI X EDAD X CENTROS'!BA97</f>
        <v>9379</v>
      </c>
      <c r="BD86" s="191">
        <f>'3. FPI X EDAD X CENTROS'!BB97</f>
        <v>19718</v>
      </c>
      <c r="BE86" s="191">
        <f>'3. FPI X EDAD X CENTROS'!BC97</f>
        <v>13642</v>
      </c>
      <c r="BF86" s="191">
        <f>'3. FPI X EDAD X CENTROS'!BD97</f>
        <v>18407</v>
      </c>
      <c r="BG86" s="191">
        <f>'3. FPI X EDAD X CENTROS'!BE97</f>
        <v>12205</v>
      </c>
      <c r="BH86" s="191">
        <f>'3. FPI X EDAD X CENTROS'!BF97</f>
        <v>7987</v>
      </c>
      <c r="BI86" s="191">
        <f>'3. FPI X EDAD X CENTROS'!BG97</f>
        <v>5235</v>
      </c>
      <c r="BJ86" s="191">
        <f>'3. FPI X EDAD X CENTROS'!BH97</f>
        <v>89219</v>
      </c>
      <c r="BK86" s="191">
        <f>'3. FPI X EDAD X CENTROS'!BI97</f>
        <v>61125</v>
      </c>
      <c r="BL86" s="191">
        <f>'3. FPI X EDAD X CENTROS'!BJ97</f>
        <v>20696</v>
      </c>
      <c r="BM86" s="191">
        <f>'3. FPI X EDAD X CENTROS'!BK97</f>
        <v>15346</v>
      </c>
      <c r="BN86" s="191">
        <f>'3. FPI X EDAD X CENTROS'!BL97</f>
        <v>22019</v>
      </c>
      <c r="BO86" s="191">
        <f>'3. FPI X EDAD X CENTROS'!BM97</f>
        <v>17839</v>
      </c>
      <c r="BP86" s="191">
        <f>'3. FPI X EDAD X CENTROS'!BN97</f>
        <v>15701</v>
      </c>
      <c r="BQ86" s="191">
        <f>'3. FPI X EDAD X CENTROS'!BO97</f>
        <v>12165</v>
      </c>
      <c r="BR86" s="191">
        <f>'3. FPI X EDAD X CENTROS'!BP97</f>
        <v>22889</v>
      </c>
      <c r="BS86" s="191">
        <f>'3. FPI X EDAD X CENTROS'!BQ97</f>
        <v>16810</v>
      </c>
      <c r="BT86" s="191">
        <f>'3. FPI X EDAD X CENTROS'!BR97</f>
        <v>20227</v>
      </c>
      <c r="BU86" s="191">
        <f>'3. FPI X EDAD X CENTROS'!BS97</f>
        <v>14024</v>
      </c>
      <c r="BV86" s="191">
        <f>'3. FPI X EDAD X CENTROS'!BT97</f>
        <v>8308</v>
      </c>
      <c r="BW86" s="191">
        <f>'3. FPI X EDAD X CENTROS'!BU97</f>
        <v>5556</v>
      </c>
      <c r="BX86" s="191">
        <f>'3. FPI X EDAD X CENTROS'!BV97</f>
        <v>109840</v>
      </c>
      <c r="BY86" s="191">
        <f>'3. FPI X EDAD X CENTROS'!BW97</f>
        <v>81740</v>
      </c>
    </row>
    <row r="87" spans="2:77" s="42" customFormat="1" ht="18" customHeight="1" x14ac:dyDescent="0.6">
      <c r="B87" s="50">
        <v>54</v>
      </c>
      <c r="C87" s="51" t="s">
        <v>36</v>
      </c>
      <c r="D87" s="23" t="s">
        <v>17</v>
      </c>
      <c r="E87" s="51" t="s">
        <v>119</v>
      </c>
      <c r="F87" s="50">
        <v>9537</v>
      </c>
      <c r="G87" s="51" t="s">
        <v>17</v>
      </c>
      <c r="H87" s="190">
        <f>'3. FPI X EDAD X CENTROS'!F98</f>
        <v>15476</v>
      </c>
      <c r="I87" s="190">
        <f>'3. FPI X EDAD X CENTROS'!G98</f>
        <v>15475</v>
      </c>
      <c r="J87" s="190">
        <f>'3. FPI X EDAD X CENTROS'!H98</f>
        <v>8141</v>
      </c>
      <c r="K87" s="190">
        <f>'3. FPI X EDAD X CENTROS'!I98</f>
        <v>8141</v>
      </c>
      <c r="L87" s="190">
        <f>'3. FPI X EDAD X CENTROS'!J98</f>
        <v>1652</v>
      </c>
      <c r="M87" s="190">
        <f>'3. FPI X EDAD X CENTROS'!K98</f>
        <v>1652</v>
      </c>
      <c r="N87" s="190">
        <f>'3. FPI X EDAD X CENTROS'!L98</f>
        <v>1991</v>
      </c>
      <c r="O87" s="190">
        <f>'3. FPI X EDAD X CENTROS'!M98</f>
        <v>1991</v>
      </c>
      <c r="P87" s="190">
        <f>'3. FPI X EDAD X CENTROS'!N98</f>
        <v>1301</v>
      </c>
      <c r="Q87" s="190">
        <f>'3. FPI X EDAD X CENTROS'!O98</f>
        <v>1301</v>
      </c>
      <c r="R87" s="190">
        <f>'3. FPI X EDAD X CENTROS'!P98</f>
        <v>213</v>
      </c>
      <c r="S87" s="190">
        <f>'3. FPI X EDAD X CENTROS'!Q98</f>
        <v>213</v>
      </c>
      <c r="T87" s="190">
        <f>'3. FPI X EDAD X CENTROS'!R98</f>
        <v>28774</v>
      </c>
      <c r="U87" s="190">
        <f>'3. FPI X EDAD X CENTROS'!S98</f>
        <v>28773</v>
      </c>
      <c r="V87" s="190">
        <f>'3. FPI X EDAD X CENTROS'!T98</f>
        <v>385</v>
      </c>
      <c r="W87" s="190">
        <f>'3. FPI X EDAD X CENTROS'!U98</f>
        <v>385</v>
      </c>
      <c r="X87" s="190">
        <f>'3. FPI X EDAD X CENTROS'!V98</f>
        <v>4479</v>
      </c>
      <c r="Y87" s="190">
        <f>'3. FPI X EDAD X CENTROS'!W98</f>
        <v>4477</v>
      </c>
      <c r="Z87" s="190">
        <f>'3. FPI X EDAD X CENTROS'!X98</f>
        <v>1334</v>
      </c>
      <c r="AA87" s="190">
        <f>'3. FPI X EDAD X CENTROS'!Y98</f>
        <v>1334</v>
      </c>
      <c r="AB87" s="190">
        <f>'3. FPI X EDAD X CENTROS'!Z98</f>
        <v>1281</v>
      </c>
      <c r="AC87" s="190">
        <f>'3. FPI X EDAD X CENTROS'!AA98</f>
        <v>1281</v>
      </c>
      <c r="AD87" s="190">
        <f>'3. FPI X EDAD X CENTROS'!AB98</f>
        <v>493</v>
      </c>
      <c r="AE87" s="190">
        <f>'3. FPI X EDAD X CENTROS'!AC98</f>
        <v>493</v>
      </c>
      <c r="AF87" s="190">
        <f>'3. FPI X EDAD X CENTROS'!AD98</f>
        <v>27</v>
      </c>
      <c r="AG87" s="190">
        <f>'3. FPI X EDAD X CENTROS'!AE98</f>
        <v>27</v>
      </c>
      <c r="AH87" s="190">
        <f>'3. FPI X EDAD X CENTROS'!AF98</f>
        <v>7999</v>
      </c>
      <c r="AI87" s="190">
        <f>'3. FPI X EDAD X CENTROS'!AG98</f>
        <v>7997</v>
      </c>
      <c r="AJ87" s="190">
        <f>'3. FPI X EDAD X CENTROS'!AH98</f>
        <v>15861</v>
      </c>
      <c r="AK87" s="190">
        <f>'3. FPI X EDAD X CENTROS'!AI98</f>
        <v>15860</v>
      </c>
      <c r="AL87" s="190">
        <f>'3. FPI X EDAD X CENTROS'!AJ98</f>
        <v>12620</v>
      </c>
      <c r="AM87" s="190">
        <f>'3. FPI X EDAD X CENTROS'!AK98</f>
        <v>12618</v>
      </c>
      <c r="AN87" s="190">
        <f>'3. FPI X EDAD X CENTROS'!AL98</f>
        <v>2986</v>
      </c>
      <c r="AO87" s="190">
        <f>'3. FPI X EDAD X CENTROS'!AM98</f>
        <v>2986</v>
      </c>
      <c r="AP87" s="190">
        <f>'3. FPI X EDAD X CENTROS'!AN98</f>
        <v>3272</v>
      </c>
      <c r="AQ87" s="190">
        <f>'3. FPI X EDAD X CENTROS'!AO98</f>
        <v>3272</v>
      </c>
      <c r="AR87" s="190">
        <f>'3. FPI X EDAD X CENTROS'!AP98</f>
        <v>1794</v>
      </c>
      <c r="AS87" s="190">
        <f>'3. FPI X EDAD X CENTROS'!AQ98</f>
        <v>1794</v>
      </c>
      <c r="AT87" s="190">
        <f>'3. FPI X EDAD X CENTROS'!AR98</f>
        <v>240</v>
      </c>
      <c r="AU87" s="190">
        <f>'3. FPI X EDAD X CENTROS'!AS98</f>
        <v>240</v>
      </c>
      <c r="AV87" s="190">
        <f>'3. FPI X EDAD X CENTROS'!AT98</f>
        <v>36773</v>
      </c>
      <c r="AW87" s="190">
        <f>'3. FPI X EDAD X CENTROS'!AU98</f>
        <v>36770</v>
      </c>
      <c r="AX87" s="190">
        <f>'3. FPI X EDAD X CENTROS'!AV98</f>
        <v>17622</v>
      </c>
      <c r="AY87" s="191">
        <f>'3. FPI X EDAD X CENTROS'!AW98</f>
        <v>10352</v>
      </c>
      <c r="AZ87" s="191">
        <f>'3. FPI X EDAD X CENTROS'!AX98</f>
        <v>21259</v>
      </c>
      <c r="BA87" s="191">
        <f>'3. FPI X EDAD X CENTROS'!AY98</f>
        <v>15500</v>
      </c>
      <c r="BB87" s="191">
        <f>'3. FPI X EDAD X CENTROS'!AZ98</f>
        <v>13985</v>
      </c>
      <c r="BC87" s="191">
        <f>'3. FPI X EDAD X CENTROS'!BA98</f>
        <v>10907</v>
      </c>
      <c r="BD87" s="191">
        <f>'3. FPI X EDAD X CENTROS'!BB98</f>
        <v>19935</v>
      </c>
      <c r="BE87" s="191">
        <f>'3. FPI X EDAD X CENTROS'!BC98</f>
        <v>14593</v>
      </c>
      <c r="BF87" s="191">
        <f>'3. FPI X EDAD X CENTROS'!BD98</f>
        <v>16881</v>
      </c>
      <c r="BG87" s="191">
        <f>'3. FPI X EDAD X CENTROS'!BE98</f>
        <v>11705</v>
      </c>
      <c r="BH87" s="191">
        <f>'3. FPI X EDAD X CENTROS'!BF98</f>
        <v>6939</v>
      </c>
      <c r="BI87" s="191">
        <f>'3. FPI X EDAD X CENTROS'!BG98</f>
        <v>4538</v>
      </c>
      <c r="BJ87" s="191">
        <f>'3. FPI X EDAD X CENTROS'!BH98</f>
        <v>96621</v>
      </c>
      <c r="BK87" s="191">
        <f>'3. FPI X EDAD X CENTROS'!BI98</f>
        <v>67595</v>
      </c>
      <c r="BL87" s="191">
        <f>'3. FPI X EDAD X CENTROS'!BJ98</f>
        <v>33483</v>
      </c>
      <c r="BM87" s="191">
        <f>'3. FPI X EDAD X CENTROS'!BK98</f>
        <v>26212</v>
      </c>
      <c r="BN87" s="191">
        <f>'3. FPI X EDAD X CENTROS'!BL98</f>
        <v>33879</v>
      </c>
      <c r="BO87" s="191">
        <f>'3. FPI X EDAD X CENTROS'!BM98</f>
        <v>28118</v>
      </c>
      <c r="BP87" s="191">
        <f>'3. FPI X EDAD X CENTROS'!BN98</f>
        <v>16971</v>
      </c>
      <c r="BQ87" s="191">
        <f>'3. FPI X EDAD X CENTROS'!BO98</f>
        <v>13893</v>
      </c>
      <c r="BR87" s="191">
        <f>'3. FPI X EDAD X CENTROS'!BP98</f>
        <v>23207</v>
      </c>
      <c r="BS87" s="191">
        <f>'3. FPI X EDAD X CENTROS'!BQ98</f>
        <v>17865</v>
      </c>
      <c r="BT87" s="191">
        <f>'3. FPI X EDAD X CENTROS'!BR98</f>
        <v>18675</v>
      </c>
      <c r="BU87" s="191">
        <f>'3. FPI X EDAD X CENTROS'!BS98</f>
        <v>13499</v>
      </c>
      <c r="BV87" s="191">
        <f>'3. FPI X EDAD X CENTROS'!BT98</f>
        <v>7179</v>
      </c>
      <c r="BW87" s="191">
        <f>'3. FPI X EDAD X CENTROS'!BU98</f>
        <v>4778</v>
      </c>
      <c r="BX87" s="191">
        <f>'3. FPI X EDAD X CENTROS'!BV98</f>
        <v>133394</v>
      </c>
      <c r="BY87" s="191">
        <f>'3. FPI X EDAD X CENTROS'!BW98</f>
        <v>104365</v>
      </c>
    </row>
    <row r="88" spans="2:77" s="42" customFormat="1" ht="18" customHeight="1" x14ac:dyDescent="0.6">
      <c r="B88" s="50">
        <v>63</v>
      </c>
      <c r="C88" s="51" t="s">
        <v>37</v>
      </c>
      <c r="D88" s="23" t="s">
        <v>22</v>
      </c>
      <c r="E88" s="51" t="s">
        <v>131</v>
      </c>
      <c r="F88" s="50">
        <v>9120</v>
      </c>
      <c r="G88" s="51" t="s">
        <v>22</v>
      </c>
      <c r="H88" s="190">
        <f>'3. FPI X EDAD X CENTROS'!F99</f>
        <v>1323</v>
      </c>
      <c r="I88" s="190">
        <f>'3. FPI X EDAD X CENTROS'!G99</f>
        <v>1323</v>
      </c>
      <c r="J88" s="190">
        <f>'3. FPI X EDAD X CENTROS'!H99</f>
        <v>708</v>
      </c>
      <c r="K88" s="190">
        <f>'3. FPI X EDAD X CENTROS'!I99</f>
        <v>708</v>
      </c>
      <c r="L88" s="190">
        <f>'3. FPI X EDAD X CENTROS'!J99</f>
        <v>304</v>
      </c>
      <c r="M88" s="190">
        <f>'3. FPI X EDAD X CENTROS'!K99</f>
        <v>304</v>
      </c>
      <c r="N88" s="190">
        <f>'3. FPI X EDAD X CENTROS'!L99</f>
        <v>333</v>
      </c>
      <c r="O88" s="190">
        <f>'3. FPI X EDAD X CENTROS'!M99</f>
        <v>333</v>
      </c>
      <c r="P88" s="190">
        <f>'3. FPI X EDAD X CENTROS'!N99</f>
        <v>224</v>
      </c>
      <c r="Q88" s="190">
        <f>'3. FPI X EDAD X CENTROS'!O99</f>
        <v>224</v>
      </c>
      <c r="R88" s="190">
        <f>'3. FPI X EDAD X CENTROS'!P99</f>
        <v>89</v>
      </c>
      <c r="S88" s="190">
        <f>'3. FPI X EDAD X CENTROS'!Q99</f>
        <v>89</v>
      </c>
      <c r="T88" s="190">
        <f>'3. FPI X EDAD X CENTROS'!R99</f>
        <v>2981</v>
      </c>
      <c r="U88" s="190">
        <f>'3. FPI X EDAD X CENTROS'!S99</f>
        <v>2981</v>
      </c>
      <c r="V88" s="190">
        <f>'3. FPI X EDAD X CENTROS'!T99</f>
        <v>95</v>
      </c>
      <c r="W88" s="190">
        <f>'3. FPI X EDAD X CENTROS'!U99</f>
        <v>95</v>
      </c>
      <c r="X88" s="190">
        <f>'3. FPI X EDAD X CENTROS'!V99</f>
        <v>941</v>
      </c>
      <c r="Y88" s="190">
        <f>'3. FPI X EDAD X CENTROS'!W99</f>
        <v>941</v>
      </c>
      <c r="Z88" s="190">
        <f>'3. FPI X EDAD X CENTROS'!X99</f>
        <v>440</v>
      </c>
      <c r="AA88" s="190">
        <f>'3. FPI X EDAD X CENTROS'!Y99</f>
        <v>440</v>
      </c>
      <c r="AB88" s="190">
        <f>'3. FPI X EDAD X CENTROS'!Z99</f>
        <v>343</v>
      </c>
      <c r="AC88" s="190">
        <f>'3. FPI X EDAD X CENTROS'!AA99</f>
        <v>343</v>
      </c>
      <c r="AD88" s="190">
        <f>'3. FPI X EDAD X CENTROS'!AB99</f>
        <v>149</v>
      </c>
      <c r="AE88" s="190">
        <f>'3. FPI X EDAD X CENTROS'!AC99</f>
        <v>149</v>
      </c>
      <c r="AF88" s="190">
        <f>'3. FPI X EDAD X CENTROS'!AD99</f>
        <v>17</v>
      </c>
      <c r="AG88" s="190">
        <f>'3. FPI X EDAD X CENTROS'!AE99</f>
        <v>17</v>
      </c>
      <c r="AH88" s="190">
        <f>'3. FPI X EDAD X CENTROS'!AF99</f>
        <v>1985</v>
      </c>
      <c r="AI88" s="190">
        <f>'3. FPI X EDAD X CENTROS'!AG99</f>
        <v>1985</v>
      </c>
      <c r="AJ88" s="190">
        <f>'3. FPI X EDAD X CENTROS'!AH99</f>
        <v>1418</v>
      </c>
      <c r="AK88" s="190">
        <f>'3. FPI X EDAD X CENTROS'!AI99</f>
        <v>1418</v>
      </c>
      <c r="AL88" s="190">
        <f>'3. FPI X EDAD X CENTROS'!AJ99</f>
        <v>1649</v>
      </c>
      <c r="AM88" s="190">
        <f>'3. FPI X EDAD X CENTROS'!AK99</f>
        <v>1649</v>
      </c>
      <c r="AN88" s="190">
        <f>'3. FPI X EDAD X CENTROS'!AL99</f>
        <v>744</v>
      </c>
      <c r="AO88" s="190">
        <f>'3. FPI X EDAD X CENTROS'!AM99</f>
        <v>744</v>
      </c>
      <c r="AP88" s="190">
        <f>'3. FPI X EDAD X CENTROS'!AN99</f>
        <v>676</v>
      </c>
      <c r="AQ88" s="190">
        <f>'3. FPI X EDAD X CENTROS'!AO99</f>
        <v>676</v>
      </c>
      <c r="AR88" s="190">
        <f>'3. FPI X EDAD X CENTROS'!AP99</f>
        <v>373</v>
      </c>
      <c r="AS88" s="190">
        <f>'3. FPI X EDAD X CENTROS'!AQ99</f>
        <v>373</v>
      </c>
      <c r="AT88" s="190">
        <f>'3. FPI X EDAD X CENTROS'!AR99</f>
        <v>106</v>
      </c>
      <c r="AU88" s="190">
        <f>'3. FPI X EDAD X CENTROS'!AS99</f>
        <v>106</v>
      </c>
      <c r="AV88" s="190">
        <f>'3. FPI X EDAD X CENTROS'!AT99</f>
        <v>4966</v>
      </c>
      <c r="AW88" s="190">
        <f>'3. FPI X EDAD X CENTROS'!AU99</f>
        <v>4966</v>
      </c>
      <c r="AX88" s="190">
        <f>'3. FPI X EDAD X CENTROS'!AV99</f>
        <v>9616</v>
      </c>
      <c r="AY88" s="191">
        <f>'3. FPI X EDAD X CENTROS'!AW99</f>
        <v>7276</v>
      </c>
      <c r="AZ88" s="191">
        <f>'3. FPI X EDAD X CENTROS'!AX99</f>
        <v>23255</v>
      </c>
      <c r="BA88" s="191">
        <f>'3. FPI X EDAD X CENTROS'!AY99</f>
        <v>19067</v>
      </c>
      <c r="BB88" s="191">
        <f>'3. FPI X EDAD X CENTROS'!AZ99</f>
        <v>18440</v>
      </c>
      <c r="BC88" s="191">
        <f>'3. FPI X EDAD X CENTROS'!BA99</f>
        <v>15304</v>
      </c>
      <c r="BD88" s="191">
        <f>'3. FPI X EDAD X CENTROS'!BB99</f>
        <v>22120</v>
      </c>
      <c r="BE88" s="191">
        <f>'3. FPI X EDAD X CENTROS'!BC99</f>
        <v>17718</v>
      </c>
      <c r="BF88" s="191">
        <f>'3. FPI X EDAD X CENTROS'!BD99</f>
        <v>17910</v>
      </c>
      <c r="BG88" s="191">
        <f>'3. FPI X EDAD X CENTROS'!BE99</f>
        <v>12848</v>
      </c>
      <c r="BH88" s="191">
        <f>'3. FPI X EDAD X CENTROS'!BF99</f>
        <v>9887</v>
      </c>
      <c r="BI88" s="191">
        <f>'3. FPI X EDAD X CENTROS'!BG99</f>
        <v>5296</v>
      </c>
      <c r="BJ88" s="191">
        <f>'3. FPI X EDAD X CENTROS'!BH99</f>
        <v>101228</v>
      </c>
      <c r="BK88" s="191">
        <f>'3. FPI X EDAD X CENTROS'!BI99</f>
        <v>77509</v>
      </c>
      <c r="BL88" s="191">
        <f>'3. FPI X EDAD X CENTROS'!BJ99</f>
        <v>11034</v>
      </c>
      <c r="BM88" s="191">
        <f>'3. FPI X EDAD X CENTROS'!BK99</f>
        <v>8694</v>
      </c>
      <c r="BN88" s="191">
        <f>'3. FPI X EDAD X CENTROS'!BL99</f>
        <v>24904</v>
      </c>
      <c r="BO88" s="191">
        <f>'3. FPI X EDAD X CENTROS'!BM99</f>
        <v>20716</v>
      </c>
      <c r="BP88" s="191">
        <f>'3. FPI X EDAD X CENTROS'!BN99</f>
        <v>19184</v>
      </c>
      <c r="BQ88" s="191">
        <f>'3. FPI X EDAD X CENTROS'!BO99</f>
        <v>16048</v>
      </c>
      <c r="BR88" s="191">
        <f>'3. FPI X EDAD X CENTROS'!BP99</f>
        <v>22796</v>
      </c>
      <c r="BS88" s="191">
        <f>'3. FPI X EDAD X CENTROS'!BQ99</f>
        <v>18394</v>
      </c>
      <c r="BT88" s="191">
        <f>'3. FPI X EDAD X CENTROS'!BR99</f>
        <v>18283</v>
      </c>
      <c r="BU88" s="191">
        <f>'3. FPI X EDAD X CENTROS'!BS99</f>
        <v>13221</v>
      </c>
      <c r="BV88" s="191">
        <f>'3. FPI X EDAD X CENTROS'!BT99</f>
        <v>9993</v>
      </c>
      <c r="BW88" s="191">
        <f>'3. FPI X EDAD X CENTROS'!BU99</f>
        <v>5402</v>
      </c>
      <c r="BX88" s="191">
        <f>'3. FPI X EDAD X CENTROS'!BV99</f>
        <v>106194</v>
      </c>
      <c r="BY88" s="191">
        <f>'3. FPI X EDAD X CENTROS'!BW99</f>
        <v>82475</v>
      </c>
    </row>
    <row r="89" spans="2:77" s="42" customFormat="1" ht="18" customHeight="1" x14ac:dyDescent="0.6">
      <c r="B89" s="50">
        <v>63</v>
      </c>
      <c r="C89" s="51" t="s">
        <v>37</v>
      </c>
      <c r="D89" s="23" t="s">
        <v>25</v>
      </c>
      <c r="E89" s="51" t="s">
        <v>132</v>
      </c>
      <c r="F89" s="50">
        <v>9231</v>
      </c>
      <c r="G89" s="51" t="s">
        <v>25</v>
      </c>
      <c r="H89" s="190">
        <f>'3. FPI X EDAD X CENTROS'!F100</f>
        <v>1052</v>
      </c>
      <c r="I89" s="190">
        <f>'3. FPI X EDAD X CENTROS'!G100</f>
        <v>1052</v>
      </c>
      <c r="J89" s="190">
        <f>'3. FPI X EDAD X CENTROS'!H100</f>
        <v>684</v>
      </c>
      <c r="K89" s="190">
        <f>'3. FPI X EDAD X CENTROS'!I100</f>
        <v>684</v>
      </c>
      <c r="L89" s="190">
        <f>'3. FPI X EDAD X CENTROS'!J100</f>
        <v>232</v>
      </c>
      <c r="M89" s="190">
        <f>'3. FPI X EDAD X CENTROS'!K100</f>
        <v>232</v>
      </c>
      <c r="N89" s="190">
        <f>'3. FPI X EDAD X CENTROS'!L100</f>
        <v>260</v>
      </c>
      <c r="O89" s="190">
        <f>'3. FPI X EDAD X CENTROS'!M100</f>
        <v>260</v>
      </c>
      <c r="P89" s="190">
        <f>'3. FPI X EDAD X CENTROS'!N100</f>
        <v>219</v>
      </c>
      <c r="Q89" s="190">
        <f>'3. FPI X EDAD X CENTROS'!O100</f>
        <v>219</v>
      </c>
      <c r="R89" s="190">
        <f>'3. FPI X EDAD X CENTROS'!P100</f>
        <v>59</v>
      </c>
      <c r="S89" s="190">
        <f>'3. FPI X EDAD X CENTROS'!Q100</f>
        <v>59</v>
      </c>
      <c r="T89" s="190">
        <f>'3. FPI X EDAD X CENTROS'!R100</f>
        <v>2506</v>
      </c>
      <c r="U89" s="190">
        <f>'3. FPI X EDAD X CENTROS'!S100</f>
        <v>2506</v>
      </c>
      <c r="V89" s="190">
        <f>'3. FPI X EDAD X CENTROS'!T100</f>
        <v>79</v>
      </c>
      <c r="W89" s="190">
        <f>'3. FPI X EDAD X CENTROS'!U100</f>
        <v>79</v>
      </c>
      <c r="X89" s="190">
        <f>'3. FPI X EDAD X CENTROS'!V100</f>
        <v>807</v>
      </c>
      <c r="Y89" s="190">
        <f>'3. FPI X EDAD X CENTROS'!W100</f>
        <v>807</v>
      </c>
      <c r="Z89" s="190">
        <f>'3. FPI X EDAD X CENTROS'!X100</f>
        <v>256</v>
      </c>
      <c r="AA89" s="190">
        <f>'3. FPI X EDAD X CENTROS'!Y100</f>
        <v>256</v>
      </c>
      <c r="AB89" s="190">
        <f>'3. FPI X EDAD X CENTROS'!Z100</f>
        <v>269</v>
      </c>
      <c r="AC89" s="190">
        <f>'3. FPI X EDAD X CENTROS'!AA100</f>
        <v>269</v>
      </c>
      <c r="AD89" s="190">
        <f>'3. FPI X EDAD X CENTROS'!AB100</f>
        <v>164</v>
      </c>
      <c r="AE89" s="190">
        <f>'3. FPI X EDAD X CENTROS'!AC100</f>
        <v>164</v>
      </c>
      <c r="AF89" s="190">
        <f>'3. FPI X EDAD X CENTROS'!AD100</f>
        <v>26</v>
      </c>
      <c r="AG89" s="190">
        <f>'3. FPI X EDAD X CENTROS'!AE100</f>
        <v>26</v>
      </c>
      <c r="AH89" s="190">
        <f>'3. FPI X EDAD X CENTROS'!AF100</f>
        <v>1601</v>
      </c>
      <c r="AI89" s="190">
        <f>'3. FPI X EDAD X CENTROS'!AG100</f>
        <v>1601</v>
      </c>
      <c r="AJ89" s="190">
        <f>'3. FPI X EDAD X CENTROS'!AH100</f>
        <v>1131</v>
      </c>
      <c r="AK89" s="190">
        <f>'3. FPI X EDAD X CENTROS'!AI100</f>
        <v>1131</v>
      </c>
      <c r="AL89" s="190">
        <f>'3. FPI X EDAD X CENTROS'!AJ100</f>
        <v>1491</v>
      </c>
      <c r="AM89" s="190">
        <f>'3. FPI X EDAD X CENTROS'!AK100</f>
        <v>1491</v>
      </c>
      <c r="AN89" s="190">
        <f>'3. FPI X EDAD X CENTROS'!AL100</f>
        <v>488</v>
      </c>
      <c r="AO89" s="190">
        <f>'3. FPI X EDAD X CENTROS'!AM100</f>
        <v>488</v>
      </c>
      <c r="AP89" s="190">
        <f>'3. FPI X EDAD X CENTROS'!AN100</f>
        <v>529</v>
      </c>
      <c r="AQ89" s="190">
        <f>'3. FPI X EDAD X CENTROS'!AO100</f>
        <v>529</v>
      </c>
      <c r="AR89" s="190">
        <f>'3. FPI X EDAD X CENTROS'!AP100</f>
        <v>383</v>
      </c>
      <c r="AS89" s="190">
        <f>'3. FPI X EDAD X CENTROS'!AQ100</f>
        <v>383</v>
      </c>
      <c r="AT89" s="190">
        <f>'3. FPI X EDAD X CENTROS'!AR100</f>
        <v>85</v>
      </c>
      <c r="AU89" s="190">
        <f>'3. FPI X EDAD X CENTROS'!AS100</f>
        <v>85</v>
      </c>
      <c r="AV89" s="190">
        <f>'3. FPI X EDAD X CENTROS'!AT100</f>
        <v>4107</v>
      </c>
      <c r="AW89" s="190">
        <f>'3. FPI X EDAD X CENTROS'!AU100</f>
        <v>4107</v>
      </c>
      <c r="AX89" s="190">
        <f>'3. FPI X EDAD X CENTROS'!AV100</f>
        <v>4849</v>
      </c>
      <c r="AY89" s="191">
        <f>'3. FPI X EDAD X CENTROS'!AW100</f>
        <v>3344</v>
      </c>
      <c r="AZ89" s="191">
        <f>'3. FPI X EDAD X CENTROS'!AX100</f>
        <v>13309</v>
      </c>
      <c r="BA89" s="191">
        <f>'3. FPI X EDAD X CENTROS'!AY100</f>
        <v>10610</v>
      </c>
      <c r="BB89" s="191">
        <f>'3. FPI X EDAD X CENTROS'!AZ100</f>
        <v>10401</v>
      </c>
      <c r="BC89" s="191">
        <f>'3. FPI X EDAD X CENTROS'!BA100</f>
        <v>8251</v>
      </c>
      <c r="BD89" s="191">
        <f>'3. FPI X EDAD X CENTROS'!BB100</f>
        <v>11274</v>
      </c>
      <c r="BE89" s="191">
        <f>'3. FPI X EDAD X CENTROS'!BC100</f>
        <v>8694</v>
      </c>
      <c r="BF89" s="191">
        <f>'3. FPI X EDAD X CENTROS'!BD100</f>
        <v>9889</v>
      </c>
      <c r="BG89" s="191">
        <f>'3. FPI X EDAD X CENTROS'!BE100</f>
        <v>6406</v>
      </c>
      <c r="BH89" s="191">
        <f>'3. FPI X EDAD X CENTROS'!BF100</f>
        <v>7335</v>
      </c>
      <c r="BI89" s="191">
        <f>'3. FPI X EDAD X CENTROS'!BG100</f>
        <v>3202</v>
      </c>
      <c r="BJ89" s="191">
        <f>'3. FPI X EDAD X CENTROS'!BH100</f>
        <v>57057</v>
      </c>
      <c r="BK89" s="191">
        <f>'3. FPI X EDAD X CENTROS'!BI100</f>
        <v>40507</v>
      </c>
      <c r="BL89" s="191">
        <f>'3. FPI X EDAD X CENTROS'!BJ100</f>
        <v>5980</v>
      </c>
      <c r="BM89" s="191">
        <f>'3. FPI X EDAD X CENTROS'!BK100</f>
        <v>4475</v>
      </c>
      <c r="BN89" s="191">
        <f>'3. FPI X EDAD X CENTROS'!BL100</f>
        <v>14800</v>
      </c>
      <c r="BO89" s="191">
        <f>'3. FPI X EDAD X CENTROS'!BM100</f>
        <v>12101</v>
      </c>
      <c r="BP89" s="191">
        <f>'3. FPI X EDAD X CENTROS'!BN100</f>
        <v>10889</v>
      </c>
      <c r="BQ89" s="191">
        <f>'3. FPI X EDAD X CENTROS'!BO100</f>
        <v>8739</v>
      </c>
      <c r="BR89" s="191">
        <f>'3. FPI X EDAD X CENTROS'!BP100</f>
        <v>11803</v>
      </c>
      <c r="BS89" s="191">
        <f>'3. FPI X EDAD X CENTROS'!BQ100</f>
        <v>9223</v>
      </c>
      <c r="BT89" s="191">
        <f>'3. FPI X EDAD X CENTROS'!BR100</f>
        <v>10272</v>
      </c>
      <c r="BU89" s="191">
        <f>'3. FPI X EDAD X CENTROS'!BS100</f>
        <v>6789</v>
      </c>
      <c r="BV89" s="191">
        <f>'3. FPI X EDAD X CENTROS'!BT100</f>
        <v>7420</v>
      </c>
      <c r="BW89" s="191">
        <f>'3. FPI X EDAD X CENTROS'!BU100</f>
        <v>3287</v>
      </c>
      <c r="BX89" s="191">
        <f>'3. FPI X EDAD X CENTROS'!BV100</f>
        <v>61164</v>
      </c>
      <c r="BY89" s="191">
        <f>'3. FPI X EDAD X CENTROS'!BW100</f>
        <v>44614</v>
      </c>
    </row>
    <row r="90" spans="2:77" s="42" customFormat="1" ht="18" customHeight="1" x14ac:dyDescent="0.6">
      <c r="B90" s="50">
        <v>63</v>
      </c>
      <c r="C90" s="51" t="s">
        <v>37</v>
      </c>
      <c r="D90" s="23" t="s">
        <v>22</v>
      </c>
      <c r="E90" s="51" t="s">
        <v>133</v>
      </c>
      <c r="F90" s="50">
        <v>9538</v>
      </c>
      <c r="G90" s="51" t="s">
        <v>22</v>
      </c>
      <c r="H90" s="190">
        <f>'3. FPI X EDAD X CENTROS'!F101</f>
        <v>2873</v>
      </c>
      <c r="I90" s="190">
        <f>'3. FPI X EDAD X CENTROS'!G101</f>
        <v>2873</v>
      </c>
      <c r="J90" s="190">
        <f>'3. FPI X EDAD X CENTROS'!H101</f>
        <v>2070</v>
      </c>
      <c r="K90" s="190">
        <f>'3. FPI X EDAD X CENTROS'!I101</f>
        <v>2070</v>
      </c>
      <c r="L90" s="190">
        <f>'3. FPI X EDAD X CENTROS'!J101</f>
        <v>723</v>
      </c>
      <c r="M90" s="190">
        <f>'3. FPI X EDAD X CENTROS'!K101</f>
        <v>723</v>
      </c>
      <c r="N90" s="190">
        <f>'3. FPI X EDAD X CENTROS'!L101</f>
        <v>731</v>
      </c>
      <c r="O90" s="190">
        <f>'3. FPI X EDAD X CENTROS'!M101</f>
        <v>731</v>
      </c>
      <c r="P90" s="190">
        <f>'3. FPI X EDAD X CENTROS'!N101</f>
        <v>468</v>
      </c>
      <c r="Q90" s="190">
        <f>'3. FPI X EDAD X CENTROS'!O101</f>
        <v>468</v>
      </c>
      <c r="R90" s="190">
        <f>'3. FPI X EDAD X CENTROS'!P101</f>
        <v>87</v>
      </c>
      <c r="S90" s="190">
        <f>'3. FPI X EDAD X CENTROS'!Q101</f>
        <v>87</v>
      </c>
      <c r="T90" s="190">
        <f>'3. FPI X EDAD X CENTROS'!R101</f>
        <v>6952</v>
      </c>
      <c r="U90" s="190">
        <f>'3. FPI X EDAD X CENTROS'!S101</f>
        <v>6952</v>
      </c>
      <c r="V90" s="190">
        <f>'3. FPI X EDAD X CENTROS'!T101</f>
        <v>253</v>
      </c>
      <c r="W90" s="190">
        <f>'3. FPI X EDAD X CENTROS'!U101</f>
        <v>253</v>
      </c>
      <c r="X90" s="190">
        <f>'3. FPI X EDAD X CENTROS'!V101</f>
        <v>2564</v>
      </c>
      <c r="Y90" s="190">
        <f>'3. FPI X EDAD X CENTROS'!W101</f>
        <v>2564</v>
      </c>
      <c r="Z90" s="190">
        <f>'3. FPI X EDAD X CENTROS'!X101</f>
        <v>1029</v>
      </c>
      <c r="AA90" s="190">
        <f>'3. FPI X EDAD X CENTROS'!Y101</f>
        <v>1028</v>
      </c>
      <c r="AB90" s="190">
        <f>'3. FPI X EDAD X CENTROS'!Z101</f>
        <v>1115</v>
      </c>
      <c r="AC90" s="190">
        <f>'3. FPI X EDAD X CENTROS'!AA101</f>
        <v>1115</v>
      </c>
      <c r="AD90" s="190">
        <f>'3. FPI X EDAD X CENTROS'!AB101</f>
        <v>402</v>
      </c>
      <c r="AE90" s="190">
        <f>'3. FPI X EDAD X CENTROS'!AC101</f>
        <v>402</v>
      </c>
      <c r="AF90" s="190">
        <f>'3. FPI X EDAD X CENTROS'!AD101</f>
        <v>39</v>
      </c>
      <c r="AG90" s="190">
        <f>'3. FPI X EDAD X CENTROS'!AE101</f>
        <v>39</v>
      </c>
      <c r="AH90" s="190">
        <f>'3. FPI X EDAD X CENTROS'!AF101</f>
        <v>5402</v>
      </c>
      <c r="AI90" s="190">
        <f>'3. FPI X EDAD X CENTROS'!AG101</f>
        <v>5401</v>
      </c>
      <c r="AJ90" s="190">
        <f>'3. FPI X EDAD X CENTROS'!AH101</f>
        <v>3126</v>
      </c>
      <c r="AK90" s="190">
        <f>'3. FPI X EDAD X CENTROS'!AI101</f>
        <v>3126</v>
      </c>
      <c r="AL90" s="190">
        <f>'3. FPI X EDAD X CENTROS'!AJ101</f>
        <v>4634</v>
      </c>
      <c r="AM90" s="190">
        <f>'3. FPI X EDAD X CENTROS'!AK101</f>
        <v>4634</v>
      </c>
      <c r="AN90" s="190">
        <f>'3. FPI X EDAD X CENTROS'!AL101</f>
        <v>1752</v>
      </c>
      <c r="AO90" s="190">
        <f>'3. FPI X EDAD X CENTROS'!AM101</f>
        <v>1751</v>
      </c>
      <c r="AP90" s="190">
        <f>'3. FPI X EDAD X CENTROS'!AN101</f>
        <v>1846</v>
      </c>
      <c r="AQ90" s="190">
        <f>'3. FPI X EDAD X CENTROS'!AO101</f>
        <v>1846</v>
      </c>
      <c r="AR90" s="190">
        <f>'3. FPI X EDAD X CENTROS'!AP101</f>
        <v>870</v>
      </c>
      <c r="AS90" s="190">
        <f>'3. FPI X EDAD X CENTROS'!AQ101</f>
        <v>870</v>
      </c>
      <c r="AT90" s="190">
        <f>'3. FPI X EDAD X CENTROS'!AR101</f>
        <v>126</v>
      </c>
      <c r="AU90" s="190">
        <f>'3. FPI X EDAD X CENTROS'!AS101</f>
        <v>126</v>
      </c>
      <c r="AV90" s="190">
        <f>'3. FPI X EDAD X CENTROS'!AT101</f>
        <v>12354</v>
      </c>
      <c r="AW90" s="190">
        <f>'3. FPI X EDAD X CENTROS'!AU101</f>
        <v>12353</v>
      </c>
      <c r="AX90" s="190">
        <f>'3. FPI X EDAD X CENTROS'!AV101</f>
        <v>11423</v>
      </c>
      <c r="AY90" s="191">
        <f>'3. FPI X EDAD X CENTROS'!AW101</f>
        <v>5367</v>
      </c>
      <c r="AZ90" s="191">
        <f>'3. FPI X EDAD X CENTROS'!AX101</f>
        <v>17864</v>
      </c>
      <c r="BA90" s="191">
        <f>'3. FPI X EDAD X CENTROS'!AY101</f>
        <v>14926</v>
      </c>
      <c r="BB90" s="191">
        <f>'3. FPI X EDAD X CENTROS'!AZ101</f>
        <v>12399</v>
      </c>
      <c r="BC90" s="191">
        <f>'3. FPI X EDAD X CENTROS'!BA101</f>
        <v>10464</v>
      </c>
      <c r="BD90" s="191">
        <f>'3. FPI X EDAD X CENTROS'!BB101</f>
        <v>14727</v>
      </c>
      <c r="BE90" s="191">
        <f>'3. FPI X EDAD X CENTROS'!BC101</f>
        <v>12093</v>
      </c>
      <c r="BF90" s="191">
        <f>'3. FPI X EDAD X CENTROS'!BD101</f>
        <v>11571</v>
      </c>
      <c r="BG90" s="191">
        <f>'3. FPI X EDAD X CENTROS'!BE101</f>
        <v>8584</v>
      </c>
      <c r="BH90" s="191">
        <f>'3. FPI X EDAD X CENTROS'!BF101</f>
        <v>5972</v>
      </c>
      <c r="BI90" s="191">
        <f>'3. FPI X EDAD X CENTROS'!BG101</f>
        <v>3272</v>
      </c>
      <c r="BJ90" s="191">
        <f>'3. FPI X EDAD X CENTROS'!BH101</f>
        <v>73956</v>
      </c>
      <c r="BK90" s="191">
        <f>'3. FPI X EDAD X CENTROS'!BI101</f>
        <v>54706</v>
      </c>
      <c r="BL90" s="191">
        <f>'3. FPI X EDAD X CENTROS'!BJ101</f>
        <v>14549</v>
      </c>
      <c r="BM90" s="191">
        <f>'3. FPI X EDAD X CENTROS'!BK101</f>
        <v>8493</v>
      </c>
      <c r="BN90" s="191">
        <f>'3. FPI X EDAD X CENTROS'!BL101</f>
        <v>22498</v>
      </c>
      <c r="BO90" s="191">
        <f>'3. FPI X EDAD X CENTROS'!BM101</f>
        <v>19560</v>
      </c>
      <c r="BP90" s="191">
        <f>'3. FPI X EDAD X CENTROS'!BN101</f>
        <v>14151</v>
      </c>
      <c r="BQ90" s="191">
        <f>'3. FPI X EDAD X CENTROS'!BO101</f>
        <v>12215</v>
      </c>
      <c r="BR90" s="191">
        <f>'3. FPI X EDAD X CENTROS'!BP101</f>
        <v>16573</v>
      </c>
      <c r="BS90" s="191">
        <f>'3. FPI X EDAD X CENTROS'!BQ101</f>
        <v>13939</v>
      </c>
      <c r="BT90" s="191">
        <f>'3. FPI X EDAD X CENTROS'!BR101</f>
        <v>12441</v>
      </c>
      <c r="BU90" s="191">
        <f>'3. FPI X EDAD X CENTROS'!BS101</f>
        <v>9454</v>
      </c>
      <c r="BV90" s="191">
        <f>'3. FPI X EDAD X CENTROS'!BT101</f>
        <v>6098</v>
      </c>
      <c r="BW90" s="191">
        <f>'3. FPI X EDAD X CENTROS'!BU101</f>
        <v>3398</v>
      </c>
      <c r="BX90" s="191">
        <f>'3. FPI X EDAD X CENTROS'!BV101</f>
        <v>86310</v>
      </c>
      <c r="BY90" s="191">
        <f>'3. FPI X EDAD X CENTROS'!BW101</f>
        <v>67059</v>
      </c>
    </row>
    <row r="91" spans="2:77" s="42" customFormat="1" ht="18" customHeight="1" x14ac:dyDescent="0.6">
      <c r="B91" s="50">
        <v>66</v>
      </c>
      <c r="C91" s="51" t="s">
        <v>38</v>
      </c>
      <c r="D91" s="23" t="s">
        <v>25</v>
      </c>
      <c r="E91" s="51" t="s">
        <v>134</v>
      </c>
      <c r="F91" s="50">
        <v>9121</v>
      </c>
      <c r="G91" s="51" t="s">
        <v>25</v>
      </c>
      <c r="H91" s="190">
        <f>'3. FPI X EDAD X CENTROS'!F102</f>
        <v>2749</v>
      </c>
      <c r="I91" s="190">
        <f>'3. FPI X EDAD X CENTROS'!G102</f>
        <v>2749</v>
      </c>
      <c r="J91" s="190">
        <f>'3. FPI X EDAD X CENTROS'!H102</f>
        <v>1283</v>
      </c>
      <c r="K91" s="190">
        <f>'3. FPI X EDAD X CENTROS'!I102</f>
        <v>1283</v>
      </c>
      <c r="L91" s="190">
        <f>'3. FPI X EDAD X CENTROS'!J102</f>
        <v>246</v>
      </c>
      <c r="M91" s="190">
        <f>'3. FPI X EDAD X CENTROS'!K102</f>
        <v>246</v>
      </c>
      <c r="N91" s="190">
        <f>'3. FPI X EDAD X CENTROS'!L102</f>
        <v>295</v>
      </c>
      <c r="O91" s="190">
        <f>'3. FPI X EDAD X CENTROS'!M102</f>
        <v>295</v>
      </c>
      <c r="P91" s="190">
        <f>'3. FPI X EDAD X CENTROS'!N102</f>
        <v>288</v>
      </c>
      <c r="Q91" s="190">
        <f>'3. FPI X EDAD X CENTROS'!O102</f>
        <v>288</v>
      </c>
      <c r="R91" s="190">
        <f>'3. FPI X EDAD X CENTROS'!P102</f>
        <v>210</v>
      </c>
      <c r="S91" s="190">
        <f>'3. FPI X EDAD X CENTROS'!Q102</f>
        <v>210</v>
      </c>
      <c r="T91" s="190">
        <f>'3. FPI X EDAD X CENTROS'!R102</f>
        <v>5071</v>
      </c>
      <c r="U91" s="190">
        <f>'3. FPI X EDAD X CENTROS'!S102</f>
        <v>5071</v>
      </c>
      <c r="V91" s="190">
        <f>'3. FPI X EDAD X CENTROS'!T102</f>
        <v>53</v>
      </c>
      <c r="W91" s="190">
        <f>'3. FPI X EDAD X CENTROS'!U102</f>
        <v>53</v>
      </c>
      <c r="X91" s="190">
        <f>'3. FPI X EDAD X CENTROS'!V102</f>
        <v>857</v>
      </c>
      <c r="Y91" s="190">
        <f>'3. FPI X EDAD X CENTROS'!W102</f>
        <v>857</v>
      </c>
      <c r="Z91" s="190">
        <f>'3. FPI X EDAD X CENTROS'!X102</f>
        <v>283</v>
      </c>
      <c r="AA91" s="190">
        <f>'3. FPI X EDAD X CENTROS'!Y102</f>
        <v>283</v>
      </c>
      <c r="AB91" s="190">
        <f>'3. FPI X EDAD X CENTROS'!Z102</f>
        <v>320</v>
      </c>
      <c r="AC91" s="190">
        <f>'3. FPI X EDAD X CENTROS'!AA102</f>
        <v>320</v>
      </c>
      <c r="AD91" s="190">
        <f>'3. FPI X EDAD X CENTROS'!AB102</f>
        <v>115</v>
      </c>
      <c r="AE91" s="190">
        <f>'3. FPI X EDAD X CENTROS'!AC102</f>
        <v>115</v>
      </c>
      <c r="AF91" s="190">
        <f>'3. FPI X EDAD X CENTROS'!AD102</f>
        <v>7</v>
      </c>
      <c r="AG91" s="190">
        <f>'3. FPI X EDAD X CENTROS'!AE102</f>
        <v>7</v>
      </c>
      <c r="AH91" s="190">
        <f>'3. FPI X EDAD X CENTROS'!AF102</f>
        <v>1635</v>
      </c>
      <c r="AI91" s="190">
        <f>'3. FPI X EDAD X CENTROS'!AG102</f>
        <v>1635</v>
      </c>
      <c r="AJ91" s="190">
        <f>'3. FPI X EDAD X CENTROS'!AH102</f>
        <v>2802</v>
      </c>
      <c r="AK91" s="190">
        <f>'3. FPI X EDAD X CENTROS'!AI102</f>
        <v>2802</v>
      </c>
      <c r="AL91" s="190">
        <f>'3. FPI X EDAD X CENTROS'!AJ102</f>
        <v>2140</v>
      </c>
      <c r="AM91" s="190">
        <f>'3. FPI X EDAD X CENTROS'!AK102</f>
        <v>2140</v>
      </c>
      <c r="AN91" s="190">
        <f>'3. FPI X EDAD X CENTROS'!AL102</f>
        <v>529</v>
      </c>
      <c r="AO91" s="190">
        <f>'3. FPI X EDAD X CENTROS'!AM102</f>
        <v>529</v>
      </c>
      <c r="AP91" s="190">
        <f>'3. FPI X EDAD X CENTROS'!AN102</f>
        <v>615</v>
      </c>
      <c r="AQ91" s="190">
        <f>'3. FPI X EDAD X CENTROS'!AO102</f>
        <v>615</v>
      </c>
      <c r="AR91" s="190">
        <f>'3. FPI X EDAD X CENTROS'!AP102</f>
        <v>403</v>
      </c>
      <c r="AS91" s="190">
        <f>'3. FPI X EDAD X CENTROS'!AQ102</f>
        <v>403</v>
      </c>
      <c r="AT91" s="190">
        <f>'3. FPI X EDAD X CENTROS'!AR102</f>
        <v>217</v>
      </c>
      <c r="AU91" s="190">
        <f>'3. FPI X EDAD X CENTROS'!AS102</f>
        <v>217</v>
      </c>
      <c r="AV91" s="190">
        <f>'3. FPI X EDAD X CENTROS'!AT102</f>
        <v>6706</v>
      </c>
      <c r="AW91" s="190">
        <f>'3. FPI X EDAD X CENTROS'!AU102</f>
        <v>6706</v>
      </c>
      <c r="AX91" s="190">
        <f>'3. FPI X EDAD X CENTROS'!AV102</f>
        <v>4983</v>
      </c>
      <c r="AY91" s="191">
        <f>'3. FPI X EDAD X CENTROS'!AW102</f>
        <v>3687</v>
      </c>
      <c r="AZ91" s="191">
        <f>'3. FPI X EDAD X CENTROS'!AX102</f>
        <v>12804</v>
      </c>
      <c r="BA91" s="191">
        <f>'3. FPI X EDAD X CENTROS'!AY102</f>
        <v>11051</v>
      </c>
      <c r="BB91" s="191">
        <f>'3. FPI X EDAD X CENTROS'!AZ102</f>
        <v>9193</v>
      </c>
      <c r="BC91" s="191">
        <f>'3. FPI X EDAD X CENTROS'!BA102</f>
        <v>7599</v>
      </c>
      <c r="BD91" s="191">
        <f>'3. FPI X EDAD X CENTROS'!BB102</f>
        <v>11139</v>
      </c>
      <c r="BE91" s="191">
        <f>'3. FPI X EDAD X CENTROS'!BC102</f>
        <v>8763</v>
      </c>
      <c r="BF91" s="191">
        <f>'3. FPI X EDAD X CENTROS'!BD102</f>
        <v>10542</v>
      </c>
      <c r="BG91" s="191">
        <f>'3. FPI X EDAD X CENTROS'!BE102</f>
        <v>6985</v>
      </c>
      <c r="BH91" s="191">
        <f>'3. FPI X EDAD X CENTROS'!BF102</f>
        <v>7247</v>
      </c>
      <c r="BI91" s="191">
        <f>'3. FPI X EDAD X CENTROS'!BG102</f>
        <v>3492</v>
      </c>
      <c r="BJ91" s="191">
        <f>'3. FPI X EDAD X CENTROS'!BH102</f>
        <v>55908</v>
      </c>
      <c r="BK91" s="191">
        <f>'3. FPI X EDAD X CENTROS'!BI102</f>
        <v>41577</v>
      </c>
      <c r="BL91" s="191">
        <f>'3. FPI X EDAD X CENTROS'!BJ102</f>
        <v>7785</v>
      </c>
      <c r="BM91" s="191">
        <f>'3. FPI X EDAD X CENTROS'!BK102</f>
        <v>6489</v>
      </c>
      <c r="BN91" s="191">
        <f>'3. FPI X EDAD X CENTROS'!BL102</f>
        <v>14944</v>
      </c>
      <c r="BO91" s="191">
        <f>'3. FPI X EDAD X CENTROS'!BM102</f>
        <v>13191</v>
      </c>
      <c r="BP91" s="191">
        <f>'3. FPI X EDAD X CENTROS'!BN102</f>
        <v>9722</v>
      </c>
      <c r="BQ91" s="191">
        <f>'3. FPI X EDAD X CENTROS'!BO102</f>
        <v>8128</v>
      </c>
      <c r="BR91" s="191">
        <f>'3. FPI X EDAD X CENTROS'!BP102</f>
        <v>11754</v>
      </c>
      <c r="BS91" s="191">
        <f>'3. FPI X EDAD X CENTROS'!BQ102</f>
        <v>9378</v>
      </c>
      <c r="BT91" s="191">
        <f>'3. FPI X EDAD X CENTROS'!BR102</f>
        <v>10945</v>
      </c>
      <c r="BU91" s="191">
        <f>'3. FPI X EDAD X CENTROS'!BS102</f>
        <v>7388</v>
      </c>
      <c r="BV91" s="191">
        <f>'3. FPI X EDAD X CENTROS'!BT102</f>
        <v>7464</v>
      </c>
      <c r="BW91" s="191">
        <f>'3. FPI X EDAD X CENTROS'!BU102</f>
        <v>3709</v>
      </c>
      <c r="BX91" s="191">
        <f>'3. FPI X EDAD X CENTROS'!BV102</f>
        <v>62614</v>
      </c>
      <c r="BY91" s="191">
        <f>'3. FPI X EDAD X CENTROS'!BW102</f>
        <v>48283</v>
      </c>
    </row>
    <row r="92" spans="2:77" s="42" customFormat="1" ht="18" customHeight="1" x14ac:dyDescent="0.6">
      <c r="B92" s="50">
        <v>66</v>
      </c>
      <c r="C92" s="51" t="s">
        <v>38</v>
      </c>
      <c r="D92" s="23" t="s">
        <v>22</v>
      </c>
      <c r="E92" s="51" t="s">
        <v>135</v>
      </c>
      <c r="F92" s="50">
        <v>9223</v>
      </c>
      <c r="G92" s="51" t="s">
        <v>22</v>
      </c>
      <c r="H92" s="190">
        <f>'3. FPI X EDAD X CENTROS'!F103</f>
        <v>2765</v>
      </c>
      <c r="I92" s="190">
        <f>'3. FPI X EDAD X CENTROS'!G103</f>
        <v>2765</v>
      </c>
      <c r="J92" s="190">
        <f>'3. FPI X EDAD X CENTROS'!H103</f>
        <v>1700</v>
      </c>
      <c r="K92" s="190">
        <f>'3. FPI X EDAD X CENTROS'!I103</f>
        <v>1700</v>
      </c>
      <c r="L92" s="190">
        <f>'3. FPI X EDAD X CENTROS'!J103</f>
        <v>533</v>
      </c>
      <c r="M92" s="190">
        <f>'3. FPI X EDAD X CENTROS'!K103</f>
        <v>533</v>
      </c>
      <c r="N92" s="190">
        <f>'3. FPI X EDAD X CENTROS'!L103</f>
        <v>722</v>
      </c>
      <c r="O92" s="190">
        <f>'3. FPI X EDAD X CENTROS'!M103</f>
        <v>722</v>
      </c>
      <c r="P92" s="190">
        <f>'3. FPI X EDAD X CENTROS'!N103</f>
        <v>614</v>
      </c>
      <c r="Q92" s="190">
        <f>'3. FPI X EDAD X CENTROS'!O103</f>
        <v>614</v>
      </c>
      <c r="R92" s="190">
        <f>'3. FPI X EDAD X CENTROS'!P103</f>
        <v>131</v>
      </c>
      <c r="S92" s="190">
        <f>'3. FPI X EDAD X CENTROS'!Q103</f>
        <v>131</v>
      </c>
      <c r="T92" s="190">
        <f>'3. FPI X EDAD X CENTROS'!R103</f>
        <v>6465</v>
      </c>
      <c r="U92" s="190">
        <f>'3. FPI X EDAD X CENTROS'!S103</f>
        <v>6465</v>
      </c>
      <c r="V92" s="190">
        <f>'3. FPI X EDAD X CENTROS'!T103</f>
        <v>210</v>
      </c>
      <c r="W92" s="190">
        <f>'3. FPI X EDAD X CENTROS'!U103</f>
        <v>210</v>
      </c>
      <c r="X92" s="190">
        <f>'3. FPI X EDAD X CENTROS'!V103</f>
        <v>1832</v>
      </c>
      <c r="Y92" s="190">
        <f>'3. FPI X EDAD X CENTROS'!W103</f>
        <v>1831</v>
      </c>
      <c r="Z92" s="190">
        <f>'3. FPI X EDAD X CENTROS'!X103</f>
        <v>537</v>
      </c>
      <c r="AA92" s="190">
        <f>'3. FPI X EDAD X CENTROS'!Y103</f>
        <v>535</v>
      </c>
      <c r="AB92" s="190">
        <f>'3. FPI X EDAD X CENTROS'!Z103</f>
        <v>607</v>
      </c>
      <c r="AC92" s="190">
        <f>'3. FPI X EDAD X CENTROS'!AA103</f>
        <v>606</v>
      </c>
      <c r="AD92" s="190">
        <f>'3. FPI X EDAD X CENTROS'!AB103</f>
        <v>315</v>
      </c>
      <c r="AE92" s="190">
        <f>'3. FPI X EDAD X CENTROS'!AC103</f>
        <v>315</v>
      </c>
      <c r="AF92" s="190">
        <f>'3. FPI X EDAD X CENTROS'!AD103</f>
        <v>38</v>
      </c>
      <c r="AG92" s="190">
        <f>'3. FPI X EDAD X CENTROS'!AE103</f>
        <v>38</v>
      </c>
      <c r="AH92" s="190">
        <f>'3. FPI X EDAD X CENTROS'!AF103</f>
        <v>3539</v>
      </c>
      <c r="AI92" s="190">
        <f>'3. FPI X EDAD X CENTROS'!AG103</f>
        <v>3535</v>
      </c>
      <c r="AJ92" s="190">
        <f>'3. FPI X EDAD X CENTROS'!AH103</f>
        <v>2975</v>
      </c>
      <c r="AK92" s="190">
        <f>'3. FPI X EDAD X CENTROS'!AI103</f>
        <v>2975</v>
      </c>
      <c r="AL92" s="190">
        <f>'3. FPI X EDAD X CENTROS'!AJ103</f>
        <v>3532</v>
      </c>
      <c r="AM92" s="190">
        <f>'3. FPI X EDAD X CENTROS'!AK103</f>
        <v>3531</v>
      </c>
      <c r="AN92" s="190">
        <f>'3. FPI X EDAD X CENTROS'!AL103</f>
        <v>1070</v>
      </c>
      <c r="AO92" s="190">
        <f>'3. FPI X EDAD X CENTROS'!AM103</f>
        <v>1068</v>
      </c>
      <c r="AP92" s="190">
        <f>'3. FPI X EDAD X CENTROS'!AN103</f>
        <v>1329</v>
      </c>
      <c r="AQ92" s="190">
        <f>'3. FPI X EDAD X CENTROS'!AO103</f>
        <v>1328</v>
      </c>
      <c r="AR92" s="190">
        <f>'3. FPI X EDAD X CENTROS'!AP103</f>
        <v>929</v>
      </c>
      <c r="AS92" s="190">
        <f>'3. FPI X EDAD X CENTROS'!AQ103</f>
        <v>929</v>
      </c>
      <c r="AT92" s="190">
        <f>'3. FPI X EDAD X CENTROS'!AR103</f>
        <v>169</v>
      </c>
      <c r="AU92" s="190">
        <f>'3. FPI X EDAD X CENTROS'!AS103</f>
        <v>169</v>
      </c>
      <c r="AV92" s="190">
        <f>'3. FPI X EDAD X CENTROS'!AT103</f>
        <v>10004</v>
      </c>
      <c r="AW92" s="190">
        <f>'3. FPI X EDAD X CENTROS'!AU103</f>
        <v>10000</v>
      </c>
      <c r="AX92" s="190">
        <f>'3. FPI X EDAD X CENTROS'!AV103</f>
        <v>3416</v>
      </c>
      <c r="AY92" s="191">
        <f>'3. FPI X EDAD X CENTROS'!AW103</f>
        <v>2630</v>
      </c>
      <c r="AZ92" s="191">
        <f>'3. FPI X EDAD X CENTROS'!AX103</f>
        <v>13597</v>
      </c>
      <c r="BA92" s="191">
        <f>'3. FPI X EDAD X CENTROS'!AY103</f>
        <v>10426</v>
      </c>
      <c r="BB92" s="191">
        <f>'3. FPI X EDAD X CENTROS'!AZ103</f>
        <v>9820</v>
      </c>
      <c r="BC92" s="191">
        <f>'3. FPI X EDAD X CENTROS'!BA103</f>
        <v>7636</v>
      </c>
      <c r="BD92" s="191">
        <f>'3. FPI X EDAD X CENTROS'!BB103</f>
        <v>12483</v>
      </c>
      <c r="BE92" s="191">
        <f>'3. FPI X EDAD X CENTROS'!BC103</f>
        <v>9213</v>
      </c>
      <c r="BF92" s="191">
        <f>'3. FPI X EDAD X CENTROS'!BD103</f>
        <v>10610</v>
      </c>
      <c r="BG92" s="191">
        <f>'3. FPI X EDAD X CENTROS'!BE103</f>
        <v>6790</v>
      </c>
      <c r="BH92" s="191">
        <f>'3. FPI X EDAD X CENTROS'!BF103</f>
        <v>3858</v>
      </c>
      <c r="BI92" s="191">
        <f>'3. FPI X EDAD X CENTROS'!BG103</f>
        <v>1948</v>
      </c>
      <c r="BJ92" s="191">
        <f>'3. FPI X EDAD X CENTROS'!BH103</f>
        <v>53784</v>
      </c>
      <c r="BK92" s="191">
        <f>'3. FPI X EDAD X CENTROS'!BI103</f>
        <v>38643</v>
      </c>
      <c r="BL92" s="191">
        <f>'3. FPI X EDAD X CENTROS'!BJ103</f>
        <v>6391</v>
      </c>
      <c r="BM92" s="191">
        <f>'3. FPI X EDAD X CENTROS'!BK103</f>
        <v>5605</v>
      </c>
      <c r="BN92" s="191">
        <f>'3. FPI X EDAD X CENTROS'!BL103</f>
        <v>17129</v>
      </c>
      <c r="BO92" s="191">
        <f>'3. FPI X EDAD X CENTROS'!BM103</f>
        <v>13957</v>
      </c>
      <c r="BP92" s="191">
        <f>'3. FPI X EDAD X CENTROS'!BN103</f>
        <v>10890</v>
      </c>
      <c r="BQ92" s="191">
        <f>'3. FPI X EDAD X CENTROS'!BO103</f>
        <v>8704</v>
      </c>
      <c r="BR92" s="191">
        <f>'3. FPI X EDAD X CENTROS'!BP103</f>
        <v>13812</v>
      </c>
      <c r="BS92" s="191">
        <f>'3. FPI X EDAD X CENTROS'!BQ103</f>
        <v>10541</v>
      </c>
      <c r="BT92" s="191">
        <f>'3. FPI X EDAD X CENTROS'!BR103</f>
        <v>11539</v>
      </c>
      <c r="BU92" s="191">
        <f>'3. FPI X EDAD X CENTROS'!BS103</f>
        <v>7719</v>
      </c>
      <c r="BV92" s="191">
        <f>'3. FPI X EDAD X CENTROS'!BT103</f>
        <v>4027</v>
      </c>
      <c r="BW92" s="191">
        <f>'3. FPI X EDAD X CENTROS'!BU103</f>
        <v>2117</v>
      </c>
      <c r="BX92" s="191">
        <f>'3. FPI X EDAD X CENTROS'!BV103</f>
        <v>63788</v>
      </c>
      <c r="BY92" s="191">
        <f>'3. FPI X EDAD X CENTROS'!BW103</f>
        <v>48643</v>
      </c>
    </row>
    <row r="93" spans="2:77" s="42" customFormat="1" ht="18" customHeight="1" x14ac:dyDescent="0.6">
      <c r="B93" s="50">
        <v>66</v>
      </c>
      <c r="C93" s="51" t="s">
        <v>38</v>
      </c>
      <c r="D93" s="23" t="s">
        <v>22</v>
      </c>
      <c r="E93" s="51" t="s">
        <v>73</v>
      </c>
      <c r="F93" s="50">
        <v>9308</v>
      </c>
      <c r="G93" s="51" t="s">
        <v>22</v>
      </c>
      <c r="H93" s="190">
        <f>'3. FPI X EDAD X CENTROS'!F104</f>
        <v>3463</v>
      </c>
      <c r="I93" s="190">
        <f>'3. FPI X EDAD X CENTROS'!G104</f>
        <v>3463</v>
      </c>
      <c r="J93" s="190">
        <f>'3. FPI X EDAD X CENTROS'!H104</f>
        <v>2108</v>
      </c>
      <c r="K93" s="190">
        <f>'3. FPI X EDAD X CENTROS'!I104</f>
        <v>2108</v>
      </c>
      <c r="L93" s="190">
        <f>'3. FPI X EDAD X CENTROS'!J104</f>
        <v>762</v>
      </c>
      <c r="M93" s="190">
        <f>'3. FPI X EDAD X CENTROS'!K104</f>
        <v>762</v>
      </c>
      <c r="N93" s="190">
        <f>'3. FPI X EDAD X CENTROS'!L104</f>
        <v>830</v>
      </c>
      <c r="O93" s="190">
        <f>'3. FPI X EDAD X CENTROS'!M104</f>
        <v>830</v>
      </c>
      <c r="P93" s="190">
        <f>'3. FPI X EDAD X CENTROS'!N104</f>
        <v>376</v>
      </c>
      <c r="Q93" s="190">
        <f>'3. FPI X EDAD X CENTROS'!O104</f>
        <v>376</v>
      </c>
      <c r="R93" s="190">
        <f>'3. FPI X EDAD X CENTROS'!P104</f>
        <v>47</v>
      </c>
      <c r="S93" s="190">
        <f>'3. FPI X EDAD X CENTROS'!Q104</f>
        <v>47</v>
      </c>
      <c r="T93" s="190">
        <f>'3. FPI X EDAD X CENTROS'!R104</f>
        <v>7586</v>
      </c>
      <c r="U93" s="190">
        <f>'3. FPI X EDAD X CENTROS'!S104</f>
        <v>7586</v>
      </c>
      <c r="V93" s="190">
        <f>'3. FPI X EDAD X CENTROS'!T104</f>
        <v>160</v>
      </c>
      <c r="W93" s="190">
        <f>'3. FPI X EDAD X CENTROS'!U104</f>
        <v>160</v>
      </c>
      <c r="X93" s="190">
        <f>'3. FPI X EDAD X CENTROS'!V104</f>
        <v>2033</v>
      </c>
      <c r="Y93" s="190">
        <f>'3. FPI X EDAD X CENTROS'!W104</f>
        <v>2033</v>
      </c>
      <c r="Z93" s="190">
        <f>'3. FPI X EDAD X CENTROS'!X104</f>
        <v>872</v>
      </c>
      <c r="AA93" s="190">
        <f>'3. FPI X EDAD X CENTROS'!Y104</f>
        <v>872</v>
      </c>
      <c r="AB93" s="190">
        <f>'3. FPI X EDAD X CENTROS'!Z104</f>
        <v>929</v>
      </c>
      <c r="AC93" s="190">
        <f>'3. FPI X EDAD X CENTROS'!AA104</f>
        <v>929</v>
      </c>
      <c r="AD93" s="190">
        <f>'3. FPI X EDAD X CENTROS'!AB104</f>
        <v>268</v>
      </c>
      <c r="AE93" s="190">
        <f>'3. FPI X EDAD X CENTROS'!AC104</f>
        <v>268</v>
      </c>
      <c r="AF93" s="190">
        <f>'3. FPI X EDAD X CENTROS'!AD104</f>
        <v>8</v>
      </c>
      <c r="AG93" s="190">
        <f>'3. FPI X EDAD X CENTROS'!AE104</f>
        <v>8</v>
      </c>
      <c r="AH93" s="190">
        <f>'3. FPI X EDAD X CENTROS'!AF104</f>
        <v>4270</v>
      </c>
      <c r="AI93" s="190">
        <f>'3. FPI X EDAD X CENTROS'!AG104</f>
        <v>4270</v>
      </c>
      <c r="AJ93" s="190">
        <f>'3. FPI X EDAD X CENTROS'!AH104</f>
        <v>3623</v>
      </c>
      <c r="AK93" s="190">
        <f>'3. FPI X EDAD X CENTROS'!AI104</f>
        <v>3623</v>
      </c>
      <c r="AL93" s="190">
        <f>'3. FPI X EDAD X CENTROS'!AJ104</f>
        <v>4141</v>
      </c>
      <c r="AM93" s="190">
        <f>'3. FPI X EDAD X CENTROS'!AK104</f>
        <v>4141</v>
      </c>
      <c r="AN93" s="190">
        <f>'3. FPI X EDAD X CENTROS'!AL104</f>
        <v>1634</v>
      </c>
      <c r="AO93" s="190">
        <f>'3. FPI X EDAD X CENTROS'!AM104</f>
        <v>1634</v>
      </c>
      <c r="AP93" s="190">
        <f>'3. FPI X EDAD X CENTROS'!AN104</f>
        <v>1759</v>
      </c>
      <c r="AQ93" s="190">
        <f>'3. FPI X EDAD X CENTROS'!AO104</f>
        <v>1759</v>
      </c>
      <c r="AR93" s="190">
        <f>'3. FPI X EDAD X CENTROS'!AP104</f>
        <v>644</v>
      </c>
      <c r="AS93" s="190">
        <f>'3. FPI X EDAD X CENTROS'!AQ104</f>
        <v>644</v>
      </c>
      <c r="AT93" s="190">
        <f>'3. FPI X EDAD X CENTROS'!AR104</f>
        <v>55</v>
      </c>
      <c r="AU93" s="190">
        <f>'3. FPI X EDAD X CENTROS'!AS104</f>
        <v>55</v>
      </c>
      <c r="AV93" s="190">
        <f>'3. FPI X EDAD X CENTROS'!AT104</f>
        <v>11856</v>
      </c>
      <c r="AW93" s="190">
        <f>'3. FPI X EDAD X CENTROS'!AU104</f>
        <v>11856</v>
      </c>
      <c r="AX93" s="190">
        <f>'3. FPI X EDAD X CENTROS'!AV104</f>
        <v>12003</v>
      </c>
      <c r="AY93" s="191">
        <f>'3. FPI X EDAD X CENTROS'!AW104</f>
        <v>7558</v>
      </c>
      <c r="AZ93" s="191">
        <f>'3. FPI X EDAD X CENTROS'!AX104</f>
        <v>16512</v>
      </c>
      <c r="BA93" s="191">
        <f>'3. FPI X EDAD X CENTROS'!AY104</f>
        <v>12374</v>
      </c>
      <c r="BB93" s="191">
        <f>'3. FPI X EDAD X CENTROS'!AZ104</f>
        <v>10154</v>
      </c>
      <c r="BC93" s="191">
        <f>'3. FPI X EDAD X CENTROS'!BA104</f>
        <v>8270</v>
      </c>
      <c r="BD93" s="191">
        <f>'3. FPI X EDAD X CENTROS'!BB104</f>
        <v>12091</v>
      </c>
      <c r="BE93" s="191">
        <f>'3. FPI X EDAD X CENTROS'!BC104</f>
        <v>9733</v>
      </c>
      <c r="BF93" s="191">
        <f>'3. FPI X EDAD X CENTROS'!BD104</f>
        <v>8620</v>
      </c>
      <c r="BG93" s="191">
        <f>'3. FPI X EDAD X CENTROS'!BE104</f>
        <v>6530</v>
      </c>
      <c r="BH93" s="191">
        <f>'3. FPI X EDAD X CENTROS'!BF104</f>
        <v>3553</v>
      </c>
      <c r="BI93" s="191">
        <f>'3. FPI X EDAD X CENTROS'!BG104</f>
        <v>2214</v>
      </c>
      <c r="BJ93" s="191">
        <f>'3. FPI X EDAD X CENTROS'!BH104</f>
        <v>62933</v>
      </c>
      <c r="BK93" s="191">
        <f>'3. FPI X EDAD X CENTROS'!BI104</f>
        <v>46679</v>
      </c>
      <c r="BL93" s="191">
        <f>'3. FPI X EDAD X CENTROS'!BJ104</f>
        <v>15626</v>
      </c>
      <c r="BM93" s="191">
        <f>'3. FPI X EDAD X CENTROS'!BK104</f>
        <v>11181</v>
      </c>
      <c r="BN93" s="191">
        <f>'3. FPI X EDAD X CENTROS'!BL104</f>
        <v>20653</v>
      </c>
      <c r="BO93" s="191">
        <f>'3. FPI X EDAD X CENTROS'!BM104</f>
        <v>16515</v>
      </c>
      <c r="BP93" s="191">
        <f>'3. FPI X EDAD X CENTROS'!BN104</f>
        <v>11788</v>
      </c>
      <c r="BQ93" s="191">
        <f>'3. FPI X EDAD X CENTROS'!BO104</f>
        <v>9904</v>
      </c>
      <c r="BR93" s="191">
        <f>'3. FPI X EDAD X CENTROS'!BP104</f>
        <v>13850</v>
      </c>
      <c r="BS93" s="191">
        <f>'3. FPI X EDAD X CENTROS'!BQ104</f>
        <v>11492</v>
      </c>
      <c r="BT93" s="191">
        <f>'3. FPI X EDAD X CENTROS'!BR104</f>
        <v>9264</v>
      </c>
      <c r="BU93" s="191">
        <f>'3. FPI X EDAD X CENTROS'!BS104</f>
        <v>7174</v>
      </c>
      <c r="BV93" s="191">
        <f>'3. FPI X EDAD X CENTROS'!BT104</f>
        <v>3608</v>
      </c>
      <c r="BW93" s="191">
        <f>'3. FPI X EDAD X CENTROS'!BU104</f>
        <v>2269</v>
      </c>
      <c r="BX93" s="191">
        <f>'3. FPI X EDAD X CENTROS'!BV104</f>
        <v>74789</v>
      </c>
      <c r="BY93" s="191">
        <f>'3. FPI X EDAD X CENTROS'!BW104</f>
        <v>58535</v>
      </c>
    </row>
    <row r="94" spans="2:77" s="42" customFormat="1" ht="18" customHeight="1" x14ac:dyDescent="0.6">
      <c r="B94" s="50">
        <v>68</v>
      </c>
      <c r="C94" s="51" t="s">
        <v>39</v>
      </c>
      <c r="D94" s="23" t="s">
        <v>25</v>
      </c>
      <c r="E94" s="51" t="s">
        <v>134</v>
      </c>
      <c r="F94" s="50">
        <v>9122</v>
      </c>
      <c r="G94" s="51" t="s">
        <v>25</v>
      </c>
      <c r="H94" s="190">
        <f>'3. FPI X EDAD X CENTROS'!F105</f>
        <v>1734</v>
      </c>
      <c r="I94" s="190">
        <f>'3. FPI X EDAD X CENTROS'!G105</f>
        <v>1734</v>
      </c>
      <c r="J94" s="190">
        <f>'3. FPI X EDAD X CENTROS'!H105</f>
        <v>915</v>
      </c>
      <c r="K94" s="190">
        <f>'3. FPI X EDAD X CENTROS'!I105</f>
        <v>915</v>
      </c>
      <c r="L94" s="190">
        <f>'3. FPI X EDAD X CENTROS'!J105</f>
        <v>257</v>
      </c>
      <c r="M94" s="190">
        <f>'3. FPI X EDAD X CENTROS'!K105</f>
        <v>257</v>
      </c>
      <c r="N94" s="190">
        <f>'3. FPI X EDAD X CENTROS'!L105</f>
        <v>350</v>
      </c>
      <c r="O94" s="190">
        <f>'3. FPI X EDAD X CENTROS'!M105</f>
        <v>350</v>
      </c>
      <c r="P94" s="190">
        <f>'3. FPI X EDAD X CENTROS'!N105</f>
        <v>317</v>
      </c>
      <c r="Q94" s="190">
        <f>'3. FPI X EDAD X CENTROS'!O105</f>
        <v>317</v>
      </c>
      <c r="R94" s="190">
        <f>'3. FPI X EDAD X CENTROS'!P105</f>
        <v>115</v>
      </c>
      <c r="S94" s="190">
        <f>'3. FPI X EDAD X CENTROS'!Q105</f>
        <v>115</v>
      </c>
      <c r="T94" s="190">
        <f>'3. FPI X EDAD X CENTROS'!R105</f>
        <v>3688</v>
      </c>
      <c r="U94" s="190">
        <f>'3. FPI X EDAD X CENTROS'!S105</f>
        <v>3688</v>
      </c>
      <c r="V94" s="190">
        <f>'3. FPI X EDAD X CENTROS'!T105</f>
        <v>94</v>
      </c>
      <c r="W94" s="190">
        <f>'3. FPI X EDAD X CENTROS'!U105</f>
        <v>94</v>
      </c>
      <c r="X94" s="190">
        <f>'3. FPI X EDAD X CENTROS'!V105</f>
        <v>892</v>
      </c>
      <c r="Y94" s="190">
        <f>'3. FPI X EDAD X CENTROS'!W105</f>
        <v>892</v>
      </c>
      <c r="Z94" s="190">
        <f>'3. FPI X EDAD X CENTROS'!X105</f>
        <v>309</v>
      </c>
      <c r="AA94" s="190">
        <f>'3. FPI X EDAD X CENTROS'!Y105</f>
        <v>309</v>
      </c>
      <c r="AB94" s="190">
        <f>'3. FPI X EDAD X CENTROS'!Z105</f>
        <v>349</v>
      </c>
      <c r="AC94" s="190">
        <f>'3. FPI X EDAD X CENTROS'!AA105</f>
        <v>349</v>
      </c>
      <c r="AD94" s="190">
        <f>'3. FPI X EDAD X CENTROS'!AB105</f>
        <v>112</v>
      </c>
      <c r="AE94" s="190">
        <f>'3. FPI X EDAD X CENTROS'!AC105</f>
        <v>112</v>
      </c>
      <c r="AF94" s="190">
        <f>'3. FPI X EDAD X CENTROS'!AD105</f>
        <v>7</v>
      </c>
      <c r="AG94" s="190">
        <f>'3. FPI X EDAD X CENTROS'!AE105</f>
        <v>7</v>
      </c>
      <c r="AH94" s="190">
        <f>'3. FPI X EDAD X CENTROS'!AF105</f>
        <v>1763</v>
      </c>
      <c r="AI94" s="190">
        <f>'3. FPI X EDAD X CENTROS'!AG105</f>
        <v>1763</v>
      </c>
      <c r="AJ94" s="190">
        <f>'3. FPI X EDAD X CENTROS'!AH105</f>
        <v>1828</v>
      </c>
      <c r="AK94" s="190">
        <f>'3. FPI X EDAD X CENTROS'!AI105</f>
        <v>1828</v>
      </c>
      <c r="AL94" s="190">
        <f>'3. FPI X EDAD X CENTROS'!AJ105</f>
        <v>1807</v>
      </c>
      <c r="AM94" s="190">
        <f>'3. FPI X EDAD X CENTROS'!AK105</f>
        <v>1807</v>
      </c>
      <c r="AN94" s="190">
        <f>'3. FPI X EDAD X CENTROS'!AL105</f>
        <v>566</v>
      </c>
      <c r="AO94" s="190">
        <f>'3. FPI X EDAD X CENTROS'!AM105</f>
        <v>566</v>
      </c>
      <c r="AP94" s="190">
        <f>'3. FPI X EDAD X CENTROS'!AN105</f>
        <v>699</v>
      </c>
      <c r="AQ94" s="190">
        <f>'3. FPI X EDAD X CENTROS'!AO105</f>
        <v>699</v>
      </c>
      <c r="AR94" s="190">
        <f>'3. FPI X EDAD X CENTROS'!AP105</f>
        <v>429</v>
      </c>
      <c r="AS94" s="190">
        <f>'3. FPI X EDAD X CENTROS'!AQ105</f>
        <v>429</v>
      </c>
      <c r="AT94" s="190">
        <f>'3. FPI X EDAD X CENTROS'!AR105</f>
        <v>122</v>
      </c>
      <c r="AU94" s="190">
        <f>'3. FPI X EDAD X CENTROS'!AS105</f>
        <v>122</v>
      </c>
      <c r="AV94" s="190">
        <f>'3. FPI X EDAD X CENTROS'!AT105</f>
        <v>5451</v>
      </c>
      <c r="AW94" s="190">
        <f>'3. FPI X EDAD X CENTROS'!AU105</f>
        <v>5451</v>
      </c>
      <c r="AX94" s="190">
        <f>'3. FPI X EDAD X CENTROS'!AV105</f>
        <v>3804</v>
      </c>
      <c r="AY94" s="191">
        <f>'3. FPI X EDAD X CENTROS'!AW105</f>
        <v>3199</v>
      </c>
      <c r="AZ94" s="191">
        <f>'3. FPI X EDAD X CENTROS'!AX105</f>
        <v>10680</v>
      </c>
      <c r="BA94" s="191">
        <f>'3. FPI X EDAD X CENTROS'!AY105</f>
        <v>9194</v>
      </c>
      <c r="BB94" s="191">
        <f>'3. FPI X EDAD X CENTROS'!AZ105</f>
        <v>8184</v>
      </c>
      <c r="BC94" s="191">
        <f>'3. FPI X EDAD X CENTROS'!BA105</f>
        <v>7257</v>
      </c>
      <c r="BD94" s="191">
        <f>'3. FPI X EDAD X CENTROS'!BB105</f>
        <v>9908</v>
      </c>
      <c r="BE94" s="191">
        <f>'3. FPI X EDAD X CENTROS'!BC105</f>
        <v>8286</v>
      </c>
      <c r="BF94" s="191">
        <f>'3. FPI X EDAD X CENTROS'!BD105</f>
        <v>8475</v>
      </c>
      <c r="BG94" s="191">
        <f>'3. FPI X EDAD X CENTROS'!BE105</f>
        <v>6305</v>
      </c>
      <c r="BH94" s="191">
        <f>'3. FPI X EDAD X CENTROS'!BF105</f>
        <v>4421</v>
      </c>
      <c r="BI94" s="191">
        <f>'3. FPI X EDAD X CENTROS'!BG105</f>
        <v>2805</v>
      </c>
      <c r="BJ94" s="191">
        <f>'3. FPI X EDAD X CENTROS'!BH105</f>
        <v>45472</v>
      </c>
      <c r="BK94" s="191">
        <f>'3. FPI X EDAD X CENTROS'!BI105</f>
        <v>37046</v>
      </c>
      <c r="BL94" s="191">
        <f>'3. FPI X EDAD X CENTROS'!BJ105</f>
        <v>5632</v>
      </c>
      <c r="BM94" s="191">
        <f>'3. FPI X EDAD X CENTROS'!BK105</f>
        <v>5027</v>
      </c>
      <c r="BN94" s="191">
        <f>'3. FPI X EDAD X CENTROS'!BL105</f>
        <v>12487</v>
      </c>
      <c r="BO94" s="191">
        <f>'3. FPI X EDAD X CENTROS'!BM105</f>
        <v>11001</v>
      </c>
      <c r="BP94" s="191">
        <f>'3. FPI X EDAD X CENTROS'!BN105</f>
        <v>8750</v>
      </c>
      <c r="BQ94" s="191">
        <f>'3. FPI X EDAD X CENTROS'!BO105</f>
        <v>7823</v>
      </c>
      <c r="BR94" s="191">
        <f>'3. FPI X EDAD X CENTROS'!BP105</f>
        <v>10607</v>
      </c>
      <c r="BS94" s="191">
        <f>'3. FPI X EDAD X CENTROS'!BQ105</f>
        <v>8985</v>
      </c>
      <c r="BT94" s="191">
        <f>'3. FPI X EDAD X CENTROS'!BR105</f>
        <v>8904</v>
      </c>
      <c r="BU94" s="191">
        <f>'3. FPI X EDAD X CENTROS'!BS105</f>
        <v>6734</v>
      </c>
      <c r="BV94" s="191">
        <f>'3. FPI X EDAD X CENTROS'!BT105</f>
        <v>4543</v>
      </c>
      <c r="BW94" s="191">
        <f>'3. FPI X EDAD X CENTROS'!BU105</f>
        <v>2927</v>
      </c>
      <c r="BX94" s="191">
        <f>'3. FPI X EDAD X CENTROS'!BV105</f>
        <v>50923</v>
      </c>
      <c r="BY94" s="191">
        <f>'3. FPI X EDAD X CENTROS'!BW105</f>
        <v>42497</v>
      </c>
    </row>
    <row r="95" spans="2:77" s="42" customFormat="1" ht="18" customHeight="1" x14ac:dyDescent="0.6">
      <c r="B95" s="50">
        <v>68</v>
      </c>
      <c r="C95" s="51" t="s">
        <v>39</v>
      </c>
      <c r="D95" s="23" t="s">
        <v>25</v>
      </c>
      <c r="E95" s="51" t="s">
        <v>136</v>
      </c>
      <c r="F95" s="50">
        <v>9224</v>
      </c>
      <c r="G95" s="51" t="s">
        <v>25</v>
      </c>
      <c r="H95" s="190">
        <f>'3. FPI X EDAD X CENTROS'!F106</f>
        <v>2135</v>
      </c>
      <c r="I95" s="190">
        <f>'3. FPI X EDAD X CENTROS'!G106</f>
        <v>2135</v>
      </c>
      <c r="J95" s="190">
        <f>'3. FPI X EDAD X CENTROS'!H106</f>
        <v>1255</v>
      </c>
      <c r="K95" s="190">
        <f>'3. FPI X EDAD X CENTROS'!I106</f>
        <v>1255</v>
      </c>
      <c r="L95" s="190">
        <f>'3. FPI X EDAD X CENTROS'!J106</f>
        <v>299</v>
      </c>
      <c r="M95" s="190">
        <f>'3. FPI X EDAD X CENTROS'!K106</f>
        <v>299</v>
      </c>
      <c r="N95" s="190">
        <f>'3. FPI X EDAD X CENTROS'!L106</f>
        <v>344</v>
      </c>
      <c r="O95" s="190">
        <f>'3. FPI X EDAD X CENTROS'!M106</f>
        <v>344</v>
      </c>
      <c r="P95" s="190">
        <f>'3. FPI X EDAD X CENTROS'!N106</f>
        <v>174</v>
      </c>
      <c r="Q95" s="190">
        <f>'3. FPI X EDAD X CENTROS'!O106</f>
        <v>174</v>
      </c>
      <c r="R95" s="190">
        <f>'3. FPI X EDAD X CENTROS'!P106</f>
        <v>24</v>
      </c>
      <c r="S95" s="190">
        <f>'3. FPI X EDAD X CENTROS'!Q106</f>
        <v>24</v>
      </c>
      <c r="T95" s="190">
        <f>'3. FPI X EDAD X CENTROS'!R106</f>
        <v>4231</v>
      </c>
      <c r="U95" s="190">
        <f>'3. FPI X EDAD X CENTROS'!S106</f>
        <v>4231</v>
      </c>
      <c r="V95" s="190">
        <f>'3. FPI X EDAD X CENTROS'!T106</f>
        <v>151</v>
      </c>
      <c r="W95" s="190">
        <f>'3. FPI X EDAD X CENTROS'!U106</f>
        <v>151</v>
      </c>
      <c r="X95" s="190">
        <f>'3. FPI X EDAD X CENTROS'!V106</f>
        <v>1517</v>
      </c>
      <c r="Y95" s="190">
        <f>'3. FPI X EDAD X CENTROS'!W106</f>
        <v>1517</v>
      </c>
      <c r="Z95" s="190">
        <f>'3. FPI X EDAD X CENTROS'!X106</f>
        <v>561</v>
      </c>
      <c r="AA95" s="190">
        <f>'3. FPI X EDAD X CENTROS'!Y106</f>
        <v>561</v>
      </c>
      <c r="AB95" s="190">
        <f>'3. FPI X EDAD X CENTROS'!Z106</f>
        <v>600</v>
      </c>
      <c r="AC95" s="190">
        <f>'3. FPI X EDAD X CENTROS'!AA106</f>
        <v>600</v>
      </c>
      <c r="AD95" s="190">
        <f>'3. FPI X EDAD X CENTROS'!AB106</f>
        <v>212</v>
      </c>
      <c r="AE95" s="190">
        <f>'3. FPI X EDAD X CENTROS'!AC106</f>
        <v>212</v>
      </c>
      <c r="AF95" s="190">
        <f>'3. FPI X EDAD X CENTROS'!AD106</f>
        <v>17</v>
      </c>
      <c r="AG95" s="190">
        <f>'3. FPI X EDAD X CENTROS'!AE106</f>
        <v>17</v>
      </c>
      <c r="AH95" s="190">
        <f>'3. FPI X EDAD X CENTROS'!AF106</f>
        <v>3058</v>
      </c>
      <c r="AI95" s="190">
        <f>'3. FPI X EDAD X CENTROS'!AG106</f>
        <v>3058</v>
      </c>
      <c r="AJ95" s="190">
        <f>'3. FPI X EDAD X CENTROS'!AH106</f>
        <v>2286</v>
      </c>
      <c r="AK95" s="190">
        <f>'3. FPI X EDAD X CENTROS'!AI106</f>
        <v>2286</v>
      </c>
      <c r="AL95" s="190">
        <f>'3. FPI X EDAD X CENTROS'!AJ106</f>
        <v>2772</v>
      </c>
      <c r="AM95" s="190">
        <f>'3. FPI X EDAD X CENTROS'!AK106</f>
        <v>2772</v>
      </c>
      <c r="AN95" s="190">
        <f>'3. FPI X EDAD X CENTROS'!AL106</f>
        <v>860</v>
      </c>
      <c r="AO95" s="190">
        <f>'3. FPI X EDAD X CENTROS'!AM106</f>
        <v>860</v>
      </c>
      <c r="AP95" s="190">
        <f>'3. FPI X EDAD X CENTROS'!AN106</f>
        <v>944</v>
      </c>
      <c r="AQ95" s="190">
        <f>'3. FPI X EDAD X CENTROS'!AO106</f>
        <v>944</v>
      </c>
      <c r="AR95" s="190">
        <f>'3. FPI X EDAD X CENTROS'!AP106</f>
        <v>386</v>
      </c>
      <c r="AS95" s="190">
        <f>'3. FPI X EDAD X CENTROS'!AQ106</f>
        <v>386</v>
      </c>
      <c r="AT95" s="190">
        <f>'3. FPI X EDAD X CENTROS'!AR106</f>
        <v>41</v>
      </c>
      <c r="AU95" s="190">
        <f>'3. FPI X EDAD X CENTROS'!AS106</f>
        <v>41</v>
      </c>
      <c r="AV95" s="190">
        <f>'3. FPI X EDAD X CENTROS'!AT106</f>
        <v>7289</v>
      </c>
      <c r="AW95" s="190">
        <f>'3. FPI X EDAD X CENTROS'!AU106</f>
        <v>7289</v>
      </c>
      <c r="AX95" s="190">
        <f>'3. FPI X EDAD X CENTROS'!AV106</f>
        <v>5513</v>
      </c>
      <c r="AY95" s="191">
        <f>'3. FPI X EDAD X CENTROS'!AW106</f>
        <v>3836</v>
      </c>
      <c r="AZ95" s="191">
        <f>'3. FPI X EDAD X CENTROS'!AX106</f>
        <v>12285</v>
      </c>
      <c r="BA95" s="191">
        <f>'3. FPI X EDAD X CENTROS'!AY106</f>
        <v>9436</v>
      </c>
      <c r="BB95" s="191">
        <f>'3. FPI X EDAD X CENTROS'!AZ106</f>
        <v>6954</v>
      </c>
      <c r="BC95" s="191">
        <f>'3. FPI X EDAD X CENTROS'!BA106</f>
        <v>5841</v>
      </c>
      <c r="BD95" s="191">
        <f>'3. FPI X EDAD X CENTROS'!BB106</f>
        <v>7244</v>
      </c>
      <c r="BE95" s="191">
        <f>'3. FPI X EDAD X CENTROS'!BC106</f>
        <v>6207</v>
      </c>
      <c r="BF95" s="191">
        <f>'3. FPI X EDAD X CENTROS'!BD106</f>
        <v>4676</v>
      </c>
      <c r="BG95" s="191">
        <f>'3. FPI X EDAD X CENTROS'!BE106</f>
        <v>3952</v>
      </c>
      <c r="BH95" s="191">
        <f>'3. FPI X EDAD X CENTROS'!BF106</f>
        <v>1230</v>
      </c>
      <c r="BI95" s="191">
        <f>'3. FPI X EDAD X CENTROS'!BG106</f>
        <v>990</v>
      </c>
      <c r="BJ95" s="191">
        <f>'3. FPI X EDAD X CENTROS'!BH106</f>
        <v>37902</v>
      </c>
      <c r="BK95" s="191">
        <f>'3. FPI X EDAD X CENTROS'!BI106</f>
        <v>30262</v>
      </c>
      <c r="BL95" s="191">
        <f>'3. FPI X EDAD X CENTROS'!BJ106</f>
        <v>7799</v>
      </c>
      <c r="BM95" s="191">
        <f>'3. FPI X EDAD X CENTROS'!BK106</f>
        <v>6122</v>
      </c>
      <c r="BN95" s="191">
        <f>'3. FPI X EDAD X CENTROS'!BL106</f>
        <v>15057</v>
      </c>
      <c r="BO95" s="191">
        <f>'3. FPI X EDAD X CENTROS'!BM106</f>
        <v>12208</v>
      </c>
      <c r="BP95" s="191">
        <f>'3. FPI X EDAD X CENTROS'!BN106</f>
        <v>7814</v>
      </c>
      <c r="BQ95" s="191">
        <f>'3. FPI X EDAD X CENTROS'!BO106</f>
        <v>6701</v>
      </c>
      <c r="BR95" s="191">
        <f>'3. FPI X EDAD X CENTROS'!BP106</f>
        <v>8188</v>
      </c>
      <c r="BS95" s="191">
        <f>'3. FPI X EDAD X CENTROS'!BQ106</f>
        <v>7151</v>
      </c>
      <c r="BT95" s="191">
        <f>'3. FPI X EDAD X CENTROS'!BR106</f>
        <v>5062</v>
      </c>
      <c r="BU95" s="191">
        <f>'3. FPI X EDAD X CENTROS'!BS106</f>
        <v>4338</v>
      </c>
      <c r="BV95" s="191">
        <f>'3. FPI X EDAD X CENTROS'!BT106</f>
        <v>1271</v>
      </c>
      <c r="BW95" s="191">
        <f>'3. FPI X EDAD X CENTROS'!BU106</f>
        <v>1031</v>
      </c>
      <c r="BX95" s="191">
        <f>'3. FPI X EDAD X CENTROS'!BV106</f>
        <v>45191</v>
      </c>
      <c r="BY95" s="191">
        <f>'3. FPI X EDAD X CENTROS'!BW106</f>
        <v>37551</v>
      </c>
    </row>
    <row r="96" spans="2:77" s="42" customFormat="1" ht="18" customHeight="1" x14ac:dyDescent="0.6">
      <c r="B96" s="50">
        <v>68</v>
      </c>
      <c r="C96" s="51" t="s">
        <v>39</v>
      </c>
      <c r="D96" s="23" t="s">
        <v>25</v>
      </c>
      <c r="E96" s="51" t="s">
        <v>137</v>
      </c>
      <c r="F96" s="50">
        <v>9225</v>
      </c>
      <c r="G96" s="51" t="s">
        <v>25</v>
      </c>
      <c r="H96" s="190">
        <f>'3. FPI X EDAD X CENTROS'!F107</f>
        <v>1942</v>
      </c>
      <c r="I96" s="190">
        <f>'3. FPI X EDAD X CENTROS'!G107</f>
        <v>1942</v>
      </c>
      <c r="J96" s="190">
        <f>'3. FPI X EDAD X CENTROS'!H107</f>
        <v>1076</v>
      </c>
      <c r="K96" s="190">
        <f>'3. FPI X EDAD X CENTROS'!I107</f>
        <v>1076</v>
      </c>
      <c r="L96" s="190">
        <f>'3. FPI X EDAD X CENTROS'!J107</f>
        <v>416</v>
      </c>
      <c r="M96" s="190">
        <f>'3. FPI X EDAD X CENTROS'!K107</f>
        <v>416</v>
      </c>
      <c r="N96" s="190">
        <f>'3. FPI X EDAD X CENTROS'!L107</f>
        <v>533</v>
      </c>
      <c r="O96" s="190">
        <f>'3. FPI X EDAD X CENTROS'!M107</f>
        <v>533</v>
      </c>
      <c r="P96" s="190">
        <f>'3. FPI X EDAD X CENTROS'!N107</f>
        <v>464</v>
      </c>
      <c r="Q96" s="190">
        <f>'3. FPI X EDAD X CENTROS'!O107</f>
        <v>464</v>
      </c>
      <c r="R96" s="190">
        <f>'3. FPI X EDAD X CENTROS'!P107</f>
        <v>127</v>
      </c>
      <c r="S96" s="190">
        <f>'3. FPI X EDAD X CENTROS'!Q107</f>
        <v>127</v>
      </c>
      <c r="T96" s="190">
        <f>'3. FPI X EDAD X CENTROS'!R107</f>
        <v>4558</v>
      </c>
      <c r="U96" s="190">
        <f>'3. FPI X EDAD X CENTROS'!S107</f>
        <v>4558</v>
      </c>
      <c r="V96" s="190">
        <f>'3. FPI X EDAD X CENTROS'!T107</f>
        <v>22</v>
      </c>
      <c r="W96" s="190">
        <f>'3. FPI X EDAD X CENTROS'!U107</f>
        <v>22</v>
      </c>
      <c r="X96" s="190">
        <f>'3. FPI X EDAD X CENTROS'!V107</f>
        <v>713</v>
      </c>
      <c r="Y96" s="190">
        <f>'3. FPI X EDAD X CENTROS'!W107</f>
        <v>713</v>
      </c>
      <c r="Z96" s="190">
        <f>'3. FPI X EDAD X CENTROS'!X107</f>
        <v>453</v>
      </c>
      <c r="AA96" s="190">
        <f>'3. FPI X EDAD X CENTROS'!Y107</f>
        <v>453</v>
      </c>
      <c r="AB96" s="190">
        <f>'3. FPI X EDAD X CENTROS'!Z107</f>
        <v>517</v>
      </c>
      <c r="AC96" s="190">
        <f>'3. FPI X EDAD X CENTROS'!AA107</f>
        <v>517</v>
      </c>
      <c r="AD96" s="190">
        <f>'3. FPI X EDAD X CENTROS'!AB107</f>
        <v>204</v>
      </c>
      <c r="AE96" s="190">
        <f>'3. FPI X EDAD X CENTROS'!AC107</f>
        <v>204</v>
      </c>
      <c r="AF96" s="190">
        <f>'3. FPI X EDAD X CENTROS'!AD107</f>
        <v>18</v>
      </c>
      <c r="AG96" s="190">
        <f>'3. FPI X EDAD X CENTROS'!AE107</f>
        <v>18</v>
      </c>
      <c r="AH96" s="190">
        <f>'3. FPI X EDAD X CENTROS'!AF107</f>
        <v>1927</v>
      </c>
      <c r="AI96" s="190">
        <f>'3. FPI X EDAD X CENTROS'!AG107</f>
        <v>1927</v>
      </c>
      <c r="AJ96" s="190">
        <f>'3. FPI X EDAD X CENTROS'!AH107</f>
        <v>1964</v>
      </c>
      <c r="AK96" s="190">
        <f>'3. FPI X EDAD X CENTROS'!AI107</f>
        <v>1964</v>
      </c>
      <c r="AL96" s="190">
        <f>'3. FPI X EDAD X CENTROS'!AJ107</f>
        <v>1789</v>
      </c>
      <c r="AM96" s="190">
        <f>'3. FPI X EDAD X CENTROS'!AK107</f>
        <v>1789</v>
      </c>
      <c r="AN96" s="190">
        <f>'3. FPI X EDAD X CENTROS'!AL107</f>
        <v>869</v>
      </c>
      <c r="AO96" s="190">
        <f>'3. FPI X EDAD X CENTROS'!AM107</f>
        <v>869</v>
      </c>
      <c r="AP96" s="190">
        <f>'3. FPI X EDAD X CENTROS'!AN107</f>
        <v>1050</v>
      </c>
      <c r="AQ96" s="190">
        <f>'3. FPI X EDAD X CENTROS'!AO107</f>
        <v>1050</v>
      </c>
      <c r="AR96" s="190">
        <f>'3. FPI X EDAD X CENTROS'!AP107</f>
        <v>668</v>
      </c>
      <c r="AS96" s="190">
        <f>'3. FPI X EDAD X CENTROS'!AQ107</f>
        <v>668</v>
      </c>
      <c r="AT96" s="190">
        <f>'3. FPI X EDAD X CENTROS'!AR107</f>
        <v>145</v>
      </c>
      <c r="AU96" s="190">
        <f>'3. FPI X EDAD X CENTROS'!AS107</f>
        <v>145</v>
      </c>
      <c r="AV96" s="190">
        <f>'3. FPI X EDAD X CENTROS'!AT107</f>
        <v>6485</v>
      </c>
      <c r="AW96" s="190">
        <f>'3. FPI X EDAD X CENTROS'!AU107</f>
        <v>6485</v>
      </c>
      <c r="AX96" s="190">
        <f>'3. FPI X EDAD X CENTROS'!AV107</f>
        <v>6323</v>
      </c>
      <c r="AY96" s="191">
        <f>'3. FPI X EDAD X CENTROS'!AW107</f>
        <v>4753</v>
      </c>
      <c r="AZ96" s="191">
        <f>'3. FPI X EDAD X CENTROS'!AX107</f>
        <v>13809</v>
      </c>
      <c r="BA96" s="191">
        <f>'3. FPI X EDAD X CENTROS'!AY107</f>
        <v>11453</v>
      </c>
      <c r="BB96" s="191">
        <f>'3. FPI X EDAD X CENTROS'!AZ107</f>
        <v>11070</v>
      </c>
      <c r="BC96" s="191">
        <f>'3. FPI X EDAD X CENTROS'!BA107</f>
        <v>9389</v>
      </c>
      <c r="BD96" s="191">
        <f>'3. FPI X EDAD X CENTROS'!BB107</f>
        <v>13751</v>
      </c>
      <c r="BE96" s="191">
        <f>'3. FPI X EDAD X CENTROS'!BC107</f>
        <v>10898</v>
      </c>
      <c r="BF96" s="191">
        <f>'3. FPI X EDAD X CENTROS'!BD107</f>
        <v>11603</v>
      </c>
      <c r="BG96" s="191">
        <f>'3. FPI X EDAD X CENTROS'!BE107</f>
        <v>7996</v>
      </c>
      <c r="BH96" s="191">
        <f>'3. FPI X EDAD X CENTROS'!BF107</f>
        <v>5599</v>
      </c>
      <c r="BI96" s="191">
        <f>'3. FPI X EDAD X CENTROS'!BG107</f>
        <v>2850</v>
      </c>
      <c r="BJ96" s="191">
        <f>'3. FPI X EDAD X CENTROS'!BH107</f>
        <v>62155</v>
      </c>
      <c r="BK96" s="191">
        <f>'3. FPI X EDAD X CENTROS'!BI107</f>
        <v>47339</v>
      </c>
      <c r="BL96" s="191">
        <f>'3. FPI X EDAD X CENTROS'!BJ107</f>
        <v>8287</v>
      </c>
      <c r="BM96" s="191">
        <f>'3. FPI X EDAD X CENTROS'!BK107</f>
        <v>6717</v>
      </c>
      <c r="BN96" s="191">
        <f>'3. FPI X EDAD X CENTROS'!BL107</f>
        <v>15598</v>
      </c>
      <c r="BO96" s="191">
        <f>'3. FPI X EDAD X CENTROS'!BM107</f>
        <v>13242</v>
      </c>
      <c r="BP96" s="191">
        <f>'3. FPI X EDAD X CENTROS'!BN107</f>
        <v>11939</v>
      </c>
      <c r="BQ96" s="191">
        <f>'3. FPI X EDAD X CENTROS'!BO107</f>
        <v>10258</v>
      </c>
      <c r="BR96" s="191">
        <f>'3. FPI X EDAD X CENTROS'!BP107</f>
        <v>14801</v>
      </c>
      <c r="BS96" s="191">
        <f>'3. FPI X EDAD X CENTROS'!BQ107</f>
        <v>11948</v>
      </c>
      <c r="BT96" s="191">
        <f>'3. FPI X EDAD X CENTROS'!BR107</f>
        <v>12271</v>
      </c>
      <c r="BU96" s="191">
        <f>'3. FPI X EDAD X CENTROS'!BS107</f>
        <v>8664</v>
      </c>
      <c r="BV96" s="191">
        <f>'3. FPI X EDAD X CENTROS'!BT107</f>
        <v>5744</v>
      </c>
      <c r="BW96" s="191">
        <f>'3. FPI X EDAD X CENTROS'!BU107</f>
        <v>2995</v>
      </c>
      <c r="BX96" s="191">
        <f>'3. FPI X EDAD X CENTROS'!BV107</f>
        <v>68640</v>
      </c>
      <c r="BY96" s="191">
        <f>'3. FPI X EDAD X CENTROS'!BW107</f>
        <v>53824</v>
      </c>
    </row>
    <row r="97" spans="2:77" s="42" customFormat="1" ht="18" customHeight="1" x14ac:dyDescent="0.6">
      <c r="B97" s="50">
        <v>68</v>
      </c>
      <c r="C97" s="51" t="s">
        <v>39</v>
      </c>
      <c r="D97" s="23" t="s">
        <v>22</v>
      </c>
      <c r="E97" s="51" t="s">
        <v>138</v>
      </c>
      <c r="F97" s="50">
        <v>9309</v>
      </c>
      <c r="G97" s="51" t="s">
        <v>22</v>
      </c>
      <c r="H97" s="190">
        <f>'3. FPI X EDAD X CENTROS'!F108</f>
        <v>7511</v>
      </c>
      <c r="I97" s="190">
        <f>'3. FPI X EDAD X CENTROS'!G108</f>
        <v>7511</v>
      </c>
      <c r="J97" s="190">
        <f>'3. FPI X EDAD X CENTROS'!H108</f>
        <v>3030</v>
      </c>
      <c r="K97" s="190">
        <f>'3. FPI X EDAD X CENTROS'!I108</f>
        <v>3030</v>
      </c>
      <c r="L97" s="190">
        <f>'3. FPI X EDAD X CENTROS'!J108</f>
        <v>663</v>
      </c>
      <c r="M97" s="190">
        <f>'3. FPI X EDAD X CENTROS'!K108</f>
        <v>663</v>
      </c>
      <c r="N97" s="190">
        <f>'3. FPI X EDAD X CENTROS'!L108</f>
        <v>725</v>
      </c>
      <c r="O97" s="190">
        <f>'3. FPI X EDAD X CENTROS'!M108</f>
        <v>725</v>
      </c>
      <c r="P97" s="190">
        <f>'3. FPI X EDAD X CENTROS'!N108</f>
        <v>417</v>
      </c>
      <c r="Q97" s="190">
        <f>'3. FPI X EDAD X CENTROS'!O108</f>
        <v>417</v>
      </c>
      <c r="R97" s="190">
        <f>'3. FPI X EDAD X CENTROS'!P108</f>
        <v>44</v>
      </c>
      <c r="S97" s="190">
        <f>'3. FPI X EDAD X CENTROS'!Q108</f>
        <v>44</v>
      </c>
      <c r="T97" s="190">
        <f>'3. FPI X EDAD X CENTROS'!R108</f>
        <v>12390</v>
      </c>
      <c r="U97" s="190">
        <f>'3. FPI X EDAD X CENTROS'!S108</f>
        <v>12390</v>
      </c>
      <c r="V97" s="190">
        <f>'3. FPI X EDAD X CENTROS'!T108</f>
        <v>225</v>
      </c>
      <c r="W97" s="190">
        <f>'3. FPI X EDAD X CENTROS'!U108</f>
        <v>225</v>
      </c>
      <c r="X97" s="190">
        <f>'3. FPI X EDAD X CENTROS'!V108</f>
        <v>2205</v>
      </c>
      <c r="Y97" s="190">
        <f>'3. FPI X EDAD X CENTROS'!W108</f>
        <v>2205</v>
      </c>
      <c r="Z97" s="190">
        <f>'3. FPI X EDAD X CENTROS'!X108</f>
        <v>915</v>
      </c>
      <c r="AA97" s="190">
        <f>'3. FPI X EDAD X CENTROS'!Y108</f>
        <v>915</v>
      </c>
      <c r="AB97" s="190">
        <f>'3. FPI X EDAD X CENTROS'!Z108</f>
        <v>837</v>
      </c>
      <c r="AC97" s="190">
        <f>'3. FPI X EDAD X CENTROS'!AA108</f>
        <v>837</v>
      </c>
      <c r="AD97" s="190">
        <f>'3. FPI X EDAD X CENTROS'!AB108</f>
        <v>314</v>
      </c>
      <c r="AE97" s="190">
        <f>'3. FPI X EDAD X CENTROS'!AC108</f>
        <v>314</v>
      </c>
      <c r="AF97" s="190">
        <f>'3. FPI X EDAD X CENTROS'!AD108</f>
        <v>26</v>
      </c>
      <c r="AG97" s="190">
        <f>'3. FPI X EDAD X CENTROS'!AE108</f>
        <v>26</v>
      </c>
      <c r="AH97" s="190">
        <f>'3. FPI X EDAD X CENTROS'!AF108</f>
        <v>4522</v>
      </c>
      <c r="AI97" s="190">
        <f>'3. FPI X EDAD X CENTROS'!AG108</f>
        <v>4522</v>
      </c>
      <c r="AJ97" s="190">
        <f>'3. FPI X EDAD X CENTROS'!AH108</f>
        <v>7736</v>
      </c>
      <c r="AK97" s="190">
        <f>'3. FPI X EDAD X CENTROS'!AI108</f>
        <v>7736</v>
      </c>
      <c r="AL97" s="190">
        <f>'3. FPI X EDAD X CENTROS'!AJ108</f>
        <v>5235</v>
      </c>
      <c r="AM97" s="190">
        <f>'3. FPI X EDAD X CENTROS'!AK108</f>
        <v>5235</v>
      </c>
      <c r="AN97" s="190">
        <f>'3. FPI X EDAD X CENTROS'!AL108</f>
        <v>1578</v>
      </c>
      <c r="AO97" s="190">
        <f>'3. FPI X EDAD X CENTROS'!AM108</f>
        <v>1578</v>
      </c>
      <c r="AP97" s="190">
        <f>'3. FPI X EDAD X CENTROS'!AN108</f>
        <v>1562</v>
      </c>
      <c r="AQ97" s="190">
        <f>'3. FPI X EDAD X CENTROS'!AO108</f>
        <v>1562</v>
      </c>
      <c r="AR97" s="190">
        <f>'3. FPI X EDAD X CENTROS'!AP108</f>
        <v>731</v>
      </c>
      <c r="AS97" s="190">
        <f>'3. FPI X EDAD X CENTROS'!AQ108</f>
        <v>731</v>
      </c>
      <c r="AT97" s="190">
        <f>'3. FPI X EDAD X CENTROS'!AR108</f>
        <v>70</v>
      </c>
      <c r="AU97" s="190">
        <f>'3. FPI X EDAD X CENTROS'!AS108</f>
        <v>70</v>
      </c>
      <c r="AV97" s="190">
        <f>'3. FPI X EDAD X CENTROS'!AT108</f>
        <v>16912</v>
      </c>
      <c r="AW97" s="190">
        <f>'3. FPI X EDAD X CENTROS'!AU108</f>
        <v>16912</v>
      </c>
      <c r="AX97" s="190">
        <f>'3. FPI X EDAD X CENTROS'!AV108</f>
        <v>2971</v>
      </c>
      <c r="AY97" s="191">
        <f>'3. FPI X EDAD X CENTROS'!AW108</f>
        <v>2402</v>
      </c>
      <c r="AZ97" s="191">
        <f>'3. FPI X EDAD X CENTROS'!AX108</f>
        <v>10293</v>
      </c>
      <c r="BA97" s="191">
        <f>'3. FPI X EDAD X CENTROS'!AY108</f>
        <v>8532</v>
      </c>
      <c r="BB97" s="191">
        <f>'3. FPI X EDAD X CENTROS'!AZ108</f>
        <v>7268</v>
      </c>
      <c r="BC97" s="191">
        <f>'3. FPI X EDAD X CENTROS'!BA108</f>
        <v>6080</v>
      </c>
      <c r="BD97" s="191">
        <f>'3. FPI X EDAD X CENTROS'!BB108</f>
        <v>9365</v>
      </c>
      <c r="BE97" s="191">
        <f>'3. FPI X EDAD X CENTROS'!BC108</f>
        <v>7489</v>
      </c>
      <c r="BF97" s="191">
        <f>'3. FPI X EDAD X CENTROS'!BD108</f>
        <v>8393</v>
      </c>
      <c r="BG97" s="191">
        <f>'3. FPI X EDAD X CENTROS'!BE108</f>
        <v>5899</v>
      </c>
      <c r="BH97" s="191">
        <f>'3. FPI X EDAD X CENTROS'!BF108</f>
        <v>5160</v>
      </c>
      <c r="BI97" s="191">
        <f>'3. FPI X EDAD X CENTROS'!BG108</f>
        <v>2700</v>
      </c>
      <c r="BJ97" s="191">
        <f>'3. FPI X EDAD X CENTROS'!BH108</f>
        <v>43450</v>
      </c>
      <c r="BK97" s="191">
        <f>'3. FPI X EDAD X CENTROS'!BI108</f>
        <v>33102</v>
      </c>
      <c r="BL97" s="191">
        <f>'3. FPI X EDAD X CENTROS'!BJ108</f>
        <v>10707</v>
      </c>
      <c r="BM97" s="191">
        <f>'3. FPI X EDAD X CENTROS'!BK108</f>
        <v>10138</v>
      </c>
      <c r="BN97" s="191">
        <f>'3. FPI X EDAD X CENTROS'!BL108</f>
        <v>15528</v>
      </c>
      <c r="BO97" s="191">
        <f>'3. FPI X EDAD X CENTROS'!BM108</f>
        <v>13767</v>
      </c>
      <c r="BP97" s="191">
        <f>'3. FPI X EDAD X CENTROS'!BN108</f>
        <v>8846</v>
      </c>
      <c r="BQ97" s="191">
        <f>'3. FPI X EDAD X CENTROS'!BO108</f>
        <v>7658</v>
      </c>
      <c r="BR97" s="191">
        <f>'3. FPI X EDAD X CENTROS'!BP108</f>
        <v>10927</v>
      </c>
      <c r="BS97" s="191">
        <f>'3. FPI X EDAD X CENTROS'!BQ108</f>
        <v>9051</v>
      </c>
      <c r="BT97" s="191">
        <f>'3. FPI X EDAD X CENTROS'!BR108</f>
        <v>9124</v>
      </c>
      <c r="BU97" s="191">
        <f>'3. FPI X EDAD X CENTROS'!BS108</f>
        <v>6630</v>
      </c>
      <c r="BV97" s="191">
        <f>'3. FPI X EDAD X CENTROS'!BT108</f>
        <v>5230</v>
      </c>
      <c r="BW97" s="191">
        <f>'3. FPI X EDAD X CENTROS'!BU108</f>
        <v>2770</v>
      </c>
      <c r="BX97" s="191">
        <f>'3. FPI X EDAD X CENTROS'!BV108</f>
        <v>60362</v>
      </c>
      <c r="BY97" s="191">
        <f>'3. FPI X EDAD X CENTROS'!BW108</f>
        <v>50014</v>
      </c>
    </row>
    <row r="98" spans="2:77" s="42" customFormat="1" ht="18" customHeight="1" x14ac:dyDescent="0.6">
      <c r="B98" s="50">
        <v>68</v>
      </c>
      <c r="C98" s="51" t="s">
        <v>39</v>
      </c>
      <c r="D98" s="23" t="s">
        <v>25</v>
      </c>
      <c r="E98" s="51" t="s">
        <v>139</v>
      </c>
      <c r="F98" s="50">
        <v>9540</v>
      </c>
      <c r="G98" s="51" t="s">
        <v>25</v>
      </c>
      <c r="H98" s="190">
        <f>'3. FPI X EDAD X CENTROS'!F109</f>
        <v>4213</v>
      </c>
      <c r="I98" s="190">
        <f>'3. FPI X EDAD X CENTROS'!G109</f>
        <v>4213</v>
      </c>
      <c r="J98" s="190">
        <f>'3. FPI X EDAD X CENTROS'!H109</f>
        <v>1444</v>
      </c>
      <c r="K98" s="190">
        <f>'3. FPI X EDAD X CENTROS'!I109</f>
        <v>1444</v>
      </c>
      <c r="L98" s="190">
        <f>'3. FPI X EDAD X CENTROS'!J109</f>
        <v>233</v>
      </c>
      <c r="M98" s="190">
        <f>'3. FPI X EDAD X CENTROS'!K109</f>
        <v>233</v>
      </c>
      <c r="N98" s="190">
        <f>'3. FPI X EDAD X CENTROS'!L109</f>
        <v>240</v>
      </c>
      <c r="O98" s="190">
        <f>'3. FPI X EDAD X CENTROS'!M109</f>
        <v>240</v>
      </c>
      <c r="P98" s="190">
        <f>'3. FPI X EDAD X CENTROS'!N109</f>
        <v>93</v>
      </c>
      <c r="Q98" s="190">
        <f>'3. FPI X EDAD X CENTROS'!O109</f>
        <v>93</v>
      </c>
      <c r="R98" s="190">
        <f>'3. FPI X EDAD X CENTROS'!P109</f>
        <v>8</v>
      </c>
      <c r="S98" s="190">
        <f>'3. FPI X EDAD X CENTROS'!Q109</f>
        <v>8</v>
      </c>
      <c r="T98" s="190">
        <f>'3. FPI X EDAD X CENTROS'!R109</f>
        <v>6231</v>
      </c>
      <c r="U98" s="190">
        <f>'3. FPI X EDAD X CENTROS'!S109</f>
        <v>6231</v>
      </c>
      <c r="V98" s="190">
        <f>'3. FPI X EDAD X CENTROS'!T109</f>
        <v>67</v>
      </c>
      <c r="W98" s="190">
        <f>'3. FPI X EDAD X CENTROS'!U109</f>
        <v>67</v>
      </c>
      <c r="X98" s="190">
        <f>'3. FPI X EDAD X CENTROS'!V109</f>
        <v>1265</v>
      </c>
      <c r="Y98" s="190">
        <f>'3. FPI X EDAD X CENTROS'!W109</f>
        <v>1265</v>
      </c>
      <c r="Z98" s="190">
        <f>'3. FPI X EDAD X CENTROS'!X109</f>
        <v>512</v>
      </c>
      <c r="AA98" s="190">
        <f>'3. FPI X EDAD X CENTROS'!Y109</f>
        <v>512</v>
      </c>
      <c r="AB98" s="190">
        <f>'3. FPI X EDAD X CENTROS'!Z109</f>
        <v>532</v>
      </c>
      <c r="AC98" s="190">
        <f>'3. FPI X EDAD X CENTROS'!AA109</f>
        <v>532</v>
      </c>
      <c r="AD98" s="190">
        <f>'3. FPI X EDAD X CENTROS'!AB109</f>
        <v>144</v>
      </c>
      <c r="AE98" s="190">
        <f>'3. FPI X EDAD X CENTROS'!AC109</f>
        <v>144</v>
      </c>
      <c r="AF98" s="190">
        <f>'3. FPI X EDAD X CENTROS'!AD109</f>
        <v>10</v>
      </c>
      <c r="AG98" s="190">
        <f>'3. FPI X EDAD X CENTROS'!AE109</f>
        <v>10</v>
      </c>
      <c r="AH98" s="190">
        <f>'3. FPI X EDAD X CENTROS'!AF109</f>
        <v>2530</v>
      </c>
      <c r="AI98" s="190">
        <f>'3. FPI X EDAD X CENTROS'!AG109</f>
        <v>2530</v>
      </c>
      <c r="AJ98" s="190">
        <f>'3. FPI X EDAD X CENTROS'!AH109</f>
        <v>4280</v>
      </c>
      <c r="AK98" s="190">
        <f>'3. FPI X EDAD X CENTROS'!AI109</f>
        <v>4280</v>
      </c>
      <c r="AL98" s="190">
        <f>'3. FPI X EDAD X CENTROS'!AJ109</f>
        <v>2709</v>
      </c>
      <c r="AM98" s="190">
        <f>'3. FPI X EDAD X CENTROS'!AK109</f>
        <v>2709</v>
      </c>
      <c r="AN98" s="190">
        <f>'3. FPI X EDAD X CENTROS'!AL109</f>
        <v>745</v>
      </c>
      <c r="AO98" s="190">
        <f>'3. FPI X EDAD X CENTROS'!AM109</f>
        <v>745</v>
      </c>
      <c r="AP98" s="190">
        <f>'3. FPI X EDAD X CENTROS'!AN109</f>
        <v>772</v>
      </c>
      <c r="AQ98" s="190">
        <f>'3. FPI X EDAD X CENTROS'!AO109</f>
        <v>772</v>
      </c>
      <c r="AR98" s="190">
        <f>'3. FPI X EDAD X CENTROS'!AP109</f>
        <v>237</v>
      </c>
      <c r="AS98" s="190">
        <f>'3. FPI X EDAD X CENTROS'!AQ109</f>
        <v>237</v>
      </c>
      <c r="AT98" s="190">
        <f>'3. FPI X EDAD X CENTROS'!AR109</f>
        <v>18</v>
      </c>
      <c r="AU98" s="190">
        <f>'3. FPI X EDAD X CENTROS'!AS109</f>
        <v>18</v>
      </c>
      <c r="AV98" s="190">
        <f>'3. FPI X EDAD X CENTROS'!AT109</f>
        <v>8761</v>
      </c>
      <c r="AW98" s="190">
        <f>'3. FPI X EDAD X CENTROS'!AU109</f>
        <v>8761</v>
      </c>
      <c r="AX98" s="190">
        <f>'3. FPI X EDAD X CENTROS'!AV109</f>
        <v>3340</v>
      </c>
      <c r="AY98" s="191">
        <f>'3. FPI X EDAD X CENTROS'!AW109</f>
        <v>2517</v>
      </c>
      <c r="AZ98" s="191">
        <f>'3. FPI X EDAD X CENTROS'!AX109</f>
        <v>9939</v>
      </c>
      <c r="BA98" s="191">
        <f>'3. FPI X EDAD X CENTROS'!AY109</f>
        <v>6857</v>
      </c>
      <c r="BB98" s="191">
        <f>'3. FPI X EDAD X CENTROS'!AZ109</f>
        <v>7024</v>
      </c>
      <c r="BC98" s="191">
        <f>'3. FPI X EDAD X CENTROS'!BA109</f>
        <v>4915</v>
      </c>
      <c r="BD98" s="191">
        <f>'3. FPI X EDAD X CENTROS'!BB109</f>
        <v>9459</v>
      </c>
      <c r="BE98" s="191">
        <f>'3. FPI X EDAD X CENTROS'!BC109</f>
        <v>6229</v>
      </c>
      <c r="BF98" s="191">
        <f>'3. FPI X EDAD X CENTROS'!BD109</f>
        <v>8066</v>
      </c>
      <c r="BG98" s="191">
        <f>'3. FPI X EDAD X CENTROS'!BE109</f>
        <v>4928</v>
      </c>
      <c r="BH98" s="191">
        <f>'3. FPI X EDAD X CENTROS'!BF109</f>
        <v>3381</v>
      </c>
      <c r="BI98" s="191">
        <f>'3. FPI X EDAD X CENTROS'!BG109</f>
        <v>1984</v>
      </c>
      <c r="BJ98" s="191">
        <f>'3. FPI X EDAD X CENTROS'!BH109</f>
        <v>41209</v>
      </c>
      <c r="BK98" s="191">
        <f>'3. FPI X EDAD X CENTROS'!BI109</f>
        <v>27430</v>
      </c>
      <c r="BL98" s="191">
        <f>'3. FPI X EDAD X CENTROS'!BJ109</f>
        <v>7620</v>
      </c>
      <c r="BM98" s="191">
        <f>'3. FPI X EDAD X CENTROS'!BK109</f>
        <v>6797</v>
      </c>
      <c r="BN98" s="191">
        <f>'3. FPI X EDAD X CENTROS'!BL109</f>
        <v>12648</v>
      </c>
      <c r="BO98" s="191">
        <f>'3. FPI X EDAD X CENTROS'!BM109</f>
        <v>9566</v>
      </c>
      <c r="BP98" s="191">
        <f>'3. FPI X EDAD X CENTROS'!BN109</f>
        <v>7769</v>
      </c>
      <c r="BQ98" s="191">
        <f>'3. FPI X EDAD X CENTROS'!BO109</f>
        <v>5660</v>
      </c>
      <c r="BR98" s="191">
        <f>'3. FPI X EDAD X CENTROS'!BP109</f>
        <v>10231</v>
      </c>
      <c r="BS98" s="191">
        <f>'3. FPI X EDAD X CENTROS'!BQ109</f>
        <v>7001</v>
      </c>
      <c r="BT98" s="191">
        <f>'3. FPI X EDAD X CENTROS'!BR109</f>
        <v>8303</v>
      </c>
      <c r="BU98" s="191">
        <f>'3. FPI X EDAD X CENTROS'!BS109</f>
        <v>5165</v>
      </c>
      <c r="BV98" s="191">
        <f>'3. FPI X EDAD X CENTROS'!BT109</f>
        <v>3399</v>
      </c>
      <c r="BW98" s="191">
        <f>'3. FPI X EDAD X CENTROS'!BU109</f>
        <v>2002</v>
      </c>
      <c r="BX98" s="191">
        <f>'3. FPI X EDAD X CENTROS'!BV109</f>
        <v>49970</v>
      </c>
      <c r="BY98" s="191">
        <f>'3. FPI X EDAD X CENTROS'!BW109</f>
        <v>36191</v>
      </c>
    </row>
    <row r="99" spans="2:77" s="42" customFormat="1" ht="18" customHeight="1" x14ac:dyDescent="0.6">
      <c r="B99" s="50">
        <v>68</v>
      </c>
      <c r="C99" s="51" t="s">
        <v>39</v>
      </c>
      <c r="D99" s="23" t="s">
        <v>22</v>
      </c>
      <c r="E99" s="51" t="s">
        <v>140</v>
      </c>
      <c r="F99" s="50">
        <v>9541</v>
      </c>
      <c r="G99" s="51" t="s">
        <v>22</v>
      </c>
      <c r="H99" s="190">
        <f>'3. FPI X EDAD X CENTROS'!F110</f>
        <v>2780</v>
      </c>
      <c r="I99" s="190">
        <f>'3. FPI X EDAD X CENTROS'!G110</f>
        <v>2780</v>
      </c>
      <c r="J99" s="190">
        <f>'3. FPI X EDAD X CENTROS'!H110</f>
        <v>1680</v>
      </c>
      <c r="K99" s="190">
        <f>'3. FPI X EDAD X CENTROS'!I110</f>
        <v>1680</v>
      </c>
      <c r="L99" s="190">
        <f>'3. FPI X EDAD X CENTROS'!J110</f>
        <v>434</v>
      </c>
      <c r="M99" s="190">
        <f>'3. FPI X EDAD X CENTROS'!K110</f>
        <v>434</v>
      </c>
      <c r="N99" s="190">
        <f>'3. FPI X EDAD X CENTROS'!L110</f>
        <v>491</v>
      </c>
      <c r="O99" s="190">
        <f>'3. FPI X EDAD X CENTROS'!M110</f>
        <v>491</v>
      </c>
      <c r="P99" s="190">
        <f>'3. FPI X EDAD X CENTROS'!N110</f>
        <v>299</v>
      </c>
      <c r="Q99" s="190">
        <f>'3. FPI X EDAD X CENTROS'!O110</f>
        <v>299</v>
      </c>
      <c r="R99" s="190">
        <f>'3. FPI X EDAD X CENTROS'!P110</f>
        <v>61</v>
      </c>
      <c r="S99" s="190">
        <f>'3. FPI X EDAD X CENTROS'!Q110</f>
        <v>61</v>
      </c>
      <c r="T99" s="190">
        <f>'3. FPI X EDAD X CENTROS'!R110</f>
        <v>5745</v>
      </c>
      <c r="U99" s="190">
        <f>'3. FPI X EDAD X CENTROS'!S110</f>
        <v>5745</v>
      </c>
      <c r="V99" s="190">
        <f>'3. FPI X EDAD X CENTROS'!T110</f>
        <v>128</v>
      </c>
      <c r="W99" s="190">
        <f>'3. FPI X EDAD X CENTROS'!U110</f>
        <v>128</v>
      </c>
      <c r="X99" s="190">
        <f>'3. FPI X EDAD X CENTROS'!V110</f>
        <v>1486</v>
      </c>
      <c r="Y99" s="190">
        <f>'3. FPI X EDAD X CENTROS'!W110</f>
        <v>1486</v>
      </c>
      <c r="Z99" s="190">
        <f>'3. FPI X EDAD X CENTROS'!X110</f>
        <v>814</v>
      </c>
      <c r="AA99" s="190">
        <f>'3. FPI X EDAD X CENTROS'!Y110</f>
        <v>814</v>
      </c>
      <c r="AB99" s="190">
        <f>'3. FPI X EDAD X CENTROS'!Z110</f>
        <v>938</v>
      </c>
      <c r="AC99" s="190">
        <f>'3. FPI X EDAD X CENTROS'!AA110</f>
        <v>938</v>
      </c>
      <c r="AD99" s="190">
        <f>'3. FPI X EDAD X CENTROS'!AB110</f>
        <v>324</v>
      </c>
      <c r="AE99" s="190">
        <f>'3. FPI X EDAD X CENTROS'!AC110</f>
        <v>324</v>
      </c>
      <c r="AF99" s="190">
        <f>'3. FPI X EDAD X CENTROS'!AD110</f>
        <v>18</v>
      </c>
      <c r="AG99" s="190">
        <f>'3. FPI X EDAD X CENTROS'!AE110</f>
        <v>18</v>
      </c>
      <c r="AH99" s="190">
        <f>'3. FPI X EDAD X CENTROS'!AF110</f>
        <v>3708</v>
      </c>
      <c r="AI99" s="190">
        <f>'3. FPI X EDAD X CENTROS'!AG110</f>
        <v>3708</v>
      </c>
      <c r="AJ99" s="190">
        <f>'3. FPI X EDAD X CENTROS'!AH110</f>
        <v>2908</v>
      </c>
      <c r="AK99" s="190">
        <f>'3. FPI X EDAD X CENTROS'!AI110</f>
        <v>2908</v>
      </c>
      <c r="AL99" s="190">
        <f>'3. FPI X EDAD X CENTROS'!AJ110</f>
        <v>3166</v>
      </c>
      <c r="AM99" s="190">
        <f>'3. FPI X EDAD X CENTROS'!AK110</f>
        <v>3166</v>
      </c>
      <c r="AN99" s="190">
        <f>'3. FPI X EDAD X CENTROS'!AL110</f>
        <v>1248</v>
      </c>
      <c r="AO99" s="190">
        <f>'3. FPI X EDAD X CENTROS'!AM110</f>
        <v>1248</v>
      </c>
      <c r="AP99" s="190">
        <f>'3. FPI X EDAD X CENTROS'!AN110</f>
        <v>1429</v>
      </c>
      <c r="AQ99" s="190">
        <f>'3. FPI X EDAD X CENTROS'!AO110</f>
        <v>1429</v>
      </c>
      <c r="AR99" s="190">
        <f>'3. FPI X EDAD X CENTROS'!AP110</f>
        <v>623</v>
      </c>
      <c r="AS99" s="190">
        <f>'3. FPI X EDAD X CENTROS'!AQ110</f>
        <v>623</v>
      </c>
      <c r="AT99" s="190">
        <f>'3. FPI X EDAD X CENTROS'!AR110</f>
        <v>79</v>
      </c>
      <c r="AU99" s="190">
        <f>'3. FPI X EDAD X CENTROS'!AS110</f>
        <v>79</v>
      </c>
      <c r="AV99" s="190">
        <f>'3. FPI X EDAD X CENTROS'!AT110</f>
        <v>9453</v>
      </c>
      <c r="AW99" s="190">
        <f>'3. FPI X EDAD X CENTROS'!AU110</f>
        <v>9453</v>
      </c>
      <c r="AX99" s="190">
        <f>'3. FPI X EDAD X CENTROS'!AV110</f>
        <v>5552</v>
      </c>
      <c r="AY99" s="191">
        <f>'3. FPI X EDAD X CENTROS'!AW110</f>
        <v>3826</v>
      </c>
      <c r="AZ99" s="191">
        <f>'3. FPI X EDAD X CENTROS'!AX110</f>
        <v>9669</v>
      </c>
      <c r="BA99" s="191">
        <f>'3. FPI X EDAD X CENTROS'!AY110</f>
        <v>8247</v>
      </c>
      <c r="BB99" s="191">
        <f>'3. FPI X EDAD X CENTROS'!AZ110</f>
        <v>7107</v>
      </c>
      <c r="BC99" s="191">
        <f>'3. FPI X EDAD X CENTROS'!BA110</f>
        <v>5888</v>
      </c>
      <c r="BD99" s="191">
        <f>'3. FPI X EDAD X CENTROS'!BB110</f>
        <v>9882</v>
      </c>
      <c r="BE99" s="191">
        <f>'3. FPI X EDAD X CENTROS'!BC110</f>
        <v>7673</v>
      </c>
      <c r="BF99" s="191">
        <f>'3. FPI X EDAD X CENTROS'!BD110</f>
        <v>9695</v>
      </c>
      <c r="BG99" s="191">
        <f>'3. FPI X EDAD X CENTROS'!BE110</f>
        <v>6887</v>
      </c>
      <c r="BH99" s="191">
        <f>'3. FPI X EDAD X CENTROS'!BF110</f>
        <v>5345</v>
      </c>
      <c r="BI99" s="191">
        <f>'3. FPI X EDAD X CENTROS'!BG110</f>
        <v>3418</v>
      </c>
      <c r="BJ99" s="191">
        <f>'3. FPI X EDAD X CENTROS'!BH110</f>
        <v>47250</v>
      </c>
      <c r="BK99" s="191">
        <f>'3. FPI X EDAD X CENTROS'!BI110</f>
        <v>35939</v>
      </c>
      <c r="BL99" s="191">
        <f>'3. FPI X EDAD X CENTROS'!BJ110</f>
        <v>8460</v>
      </c>
      <c r="BM99" s="191">
        <f>'3. FPI X EDAD X CENTROS'!BK110</f>
        <v>6734</v>
      </c>
      <c r="BN99" s="191">
        <f>'3. FPI X EDAD X CENTROS'!BL110</f>
        <v>12835</v>
      </c>
      <c r="BO99" s="191">
        <f>'3. FPI X EDAD X CENTROS'!BM110</f>
        <v>11413</v>
      </c>
      <c r="BP99" s="191">
        <f>'3. FPI X EDAD X CENTROS'!BN110</f>
        <v>8355</v>
      </c>
      <c r="BQ99" s="191">
        <f>'3. FPI X EDAD X CENTROS'!BO110</f>
        <v>7136</v>
      </c>
      <c r="BR99" s="191">
        <f>'3. FPI X EDAD X CENTROS'!BP110</f>
        <v>11311</v>
      </c>
      <c r="BS99" s="191">
        <f>'3. FPI X EDAD X CENTROS'!BQ110</f>
        <v>9102</v>
      </c>
      <c r="BT99" s="191">
        <f>'3. FPI X EDAD X CENTROS'!BR110</f>
        <v>10318</v>
      </c>
      <c r="BU99" s="191">
        <f>'3. FPI X EDAD X CENTROS'!BS110</f>
        <v>7510</v>
      </c>
      <c r="BV99" s="191">
        <f>'3. FPI X EDAD X CENTROS'!BT110</f>
        <v>5424</v>
      </c>
      <c r="BW99" s="191">
        <f>'3. FPI X EDAD X CENTROS'!BU110</f>
        <v>3497</v>
      </c>
      <c r="BX99" s="191">
        <f>'3. FPI X EDAD X CENTROS'!BV110</f>
        <v>56703</v>
      </c>
      <c r="BY99" s="191">
        <f>'3. FPI X EDAD X CENTROS'!BW110</f>
        <v>45392</v>
      </c>
    </row>
    <row r="100" spans="2:77" s="42" customFormat="1" ht="18" customHeight="1" x14ac:dyDescent="0.6">
      <c r="B100" s="50">
        <v>68</v>
      </c>
      <c r="C100" s="51" t="s">
        <v>39</v>
      </c>
      <c r="D100" s="23" t="s">
        <v>25</v>
      </c>
      <c r="E100" s="51" t="s">
        <v>141</v>
      </c>
      <c r="F100" s="50">
        <v>9545</v>
      </c>
      <c r="G100" s="51" t="s">
        <v>25</v>
      </c>
      <c r="H100" s="190">
        <f>'3. FPI X EDAD X CENTROS'!F111</f>
        <v>1202</v>
      </c>
      <c r="I100" s="190">
        <f>'3. FPI X EDAD X CENTROS'!G111</f>
        <v>1202</v>
      </c>
      <c r="J100" s="190">
        <f>'3. FPI X EDAD X CENTROS'!H111</f>
        <v>924</v>
      </c>
      <c r="K100" s="190">
        <f>'3. FPI X EDAD X CENTROS'!I111</f>
        <v>924</v>
      </c>
      <c r="L100" s="190">
        <f>'3. FPI X EDAD X CENTROS'!J111</f>
        <v>429</v>
      </c>
      <c r="M100" s="190">
        <f>'3. FPI X EDAD X CENTROS'!K111</f>
        <v>429</v>
      </c>
      <c r="N100" s="190">
        <f>'3. FPI X EDAD X CENTROS'!L111</f>
        <v>589</v>
      </c>
      <c r="O100" s="190">
        <f>'3. FPI X EDAD X CENTROS'!M111</f>
        <v>589</v>
      </c>
      <c r="P100" s="190">
        <f>'3. FPI X EDAD X CENTROS'!N111</f>
        <v>443</v>
      </c>
      <c r="Q100" s="190">
        <f>'3. FPI X EDAD X CENTROS'!O111</f>
        <v>443</v>
      </c>
      <c r="R100" s="190">
        <f>'3. FPI X EDAD X CENTROS'!P111</f>
        <v>126</v>
      </c>
      <c r="S100" s="190">
        <f>'3. FPI X EDAD X CENTROS'!Q111</f>
        <v>126</v>
      </c>
      <c r="T100" s="190">
        <f>'3. FPI X EDAD X CENTROS'!R111</f>
        <v>3713</v>
      </c>
      <c r="U100" s="190">
        <f>'3. FPI X EDAD X CENTROS'!S111</f>
        <v>3713</v>
      </c>
      <c r="V100" s="190">
        <f>'3. FPI X EDAD X CENTROS'!T111</f>
        <v>37</v>
      </c>
      <c r="W100" s="190">
        <f>'3. FPI X EDAD X CENTROS'!U111</f>
        <v>37</v>
      </c>
      <c r="X100" s="190">
        <f>'3. FPI X EDAD X CENTROS'!V111</f>
        <v>780</v>
      </c>
      <c r="Y100" s="190">
        <f>'3. FPI X EDAD X CENTROS'!W111</f>
        <v>779</v>
      </c>
      <c r="Z100" s="190">
        <f>'3. FPI X EDAD X CENTROS'!X111</f>
        <v>423</v>
      </c>
      <c r="AA100" s="190">
        <f>'3. FPI X EDAD X CENTROS'!Y111</f>
        <v>423</v>
      </c>
      <c r="AB100" s="190">
        <f>'3. FPI X EDAD X CENTROS'!Z111</f>
        <v>408</v>
      </c>
      <c r="AC100" s="190">
        <f>'3. FPI X EDAD X CENTROS'!AA111</f>
        <v>408</v>
      </c>
      <c r="AD100" s="190">
        <f>'3. FPI X EDAD X CENTROS'!AB111</f>
        <v>186</v>
      </c>
      <c r="AE100" s="190">
        <f>'3. FPI X EDAD X CENTROS'!AC111</f>
        <v>186</v>
      </c>
      <c r="AF100" s="190">
        <f>'3. FPI X EDAD X CENTROS'!AD111</f>
        <v>12</v>
      </c>
      <c r="AG100" s="190">
        <f>'3. FPI X EDAD X CENTROS'!AE111</f>
        <v>12</v>
      </c>
      <c r="AH100" s="190">
        <f>'3. FPI X EDAD X CENTROS'!AF111</f>
        <v>1846</v>
      </c>
      <c r="AI100" s="190">
        <f>'3. FPI X EDAD X CENTROS'!AG111</f>
        <v>1845</v>
      </c>
      <c r="AJ100" s="190">
        <f>'3. FPI X EDAD X CENTROS'!AH111</f>
        <v>1239</v>
      </c>
      <c r="AK100" s="190">
        <f>'3. FPI X EDAD X CENTROS'!AI111</f>
        <v>1239</v>
      </c>
      <c r="AL100" s="190">
        <f>'3. FPI X EDAD X CENTROS'!AJ111</f>
        <v>1704</v>
      </c>
      <c r="AM100" s="190">
        <f>'3. FPI X EDAD X CENTROS'!AK111</f>
        <v>1703</v>
      </c>
      <c r="AN100" s="190">
        <f>'3. FPI X EDAD X CENTROS'!AL111</f>
        <v>852</v>
      </c>
      <c r="AO100" s="190">
        <f>'3. FPI X EDAD X CENTROS'!AM111</f>
        <v>852</v>
      </c>
      <c r="AP100" s="190">
        <f>'3. FPI X EDAD X CENTROS'!AN111</f>
        <v>997</v>
      </c>
      <c r="AQ100" s="190">
        <f>'3. FPI X EDAD X CENTROS'!AO111</f>
        <v>997</v>
      </c>
      <c r="AR100" s="190">
        <f>'3. FPI X EDAD X CENTROS'!AP111</f>
        <v>629</v>
      </c>
      <c r="AS100" s="190">
        <f>'3. FPI X EDAD X CENTROS'!AQ111</f>
        <v>629</v>
      </c>
      <c r="AT100" s="190">
        <f>'3. FPI X EDAD X CENTROS'!AR111</f>
        <v>138</v>
      </c>
      <c r="AU100" s="190">
        <f>'3. FPI X EDAD X CENTROS'!AS111</f>
        <v>138</v>
      </c>
      <c r="AV100" s="190">
        <f>'3. FPI X EDAD X CENTROS'!AT111</f>
        <v>5559</v>
      </c>
      <c r="AW100" s="190">
        <f>'3. FPI X EDAD X CENTROS'!AU111</f>
        <v>5558</v>
      </c>
      <c r="AX100" s="190">
        <f>'3. FPI X EDAD X CENTROS'!AV111</f>
        <v>3774</v>
      </c>
      <c r="AY100" s="191">
        <f>'3. FPI X EDAD X CENTROS'!AW111</f>
        <v>2576</v>
      </c>
      <c r="AZ100" s="191">
        <f>'3. FPI X EDAD X CENTROS'!AX111</f>
        <v>11096</v>
      </c>
      <c r="BA100" s="191">
        <f>'3. FPI X EDAD X CENTROS'!AY111</f>
        <v>8823</v>
      </c>
      <c r="BB100" s="191">
        <f>'3. FPI X EDAD X CENTROS'!AZ111</f>
        <v>8458</v>
      </c>
      <c r="BC100" s="191">
        <f>'3. FPI X EDAD X CENTROS'!BA111</f>
        <v>6912</v>
      </c>
      <c r="BD100" s="191">
        <f>'3. FPI X EDAD X CENTROS'!BB111</f>
        <v>10434</v>
      </c>
      <c r="BE100" s="191">
        <f>'3. FPI X EDAD X CENTROS'!BC111</f>
        <v>8060</v>
      </c>
      <c r="BF100" s="191">
        <f>'3. FPI X EDAD X CENTROS'!BD111</f>
        <v>8456</v>
      </c>
      <c r="BG100" s="191">
        <f>'3. FPI X EDAD X CENTROS'!BE111</f>
        <v>5697</v>
      </c>
      <c r="BH100" s="191">
        <f>'3. FPI X EDAD X CENTROS'!BF111</f>
        <v>4072</v>
      </c>
      <c r="BI100" s="191">
        <f>'3. FPI X EDAD X CENTROS'!BG111</f>
        <v>2355</v>
      </c>
      <c r="BJ100" s="191">
        <f>'3. FPI X EDAD X CENTROS'!BH111</f>
        <v>46290</v>
      </c>
      <c r="BK100" s="191">
        <f>'3. FPI X EDAD X CENTROS'!BI111</f>
        <v>34423</v>
      </c>
      <c r="BL100" s="191">
        <f>'3. FPI X EDAD X CENTROS'!BJ111</f>
        <v>5013</v>
      </c>
      <c r="BM100" s="191">
        <f>'3. FPI X EDAD X CENTROS'!BK111</f>
        <v>3815</v>
      </c>
      <c r="BN100" s="191">
        <f>'3. FPI X EDAD X CENTROS'!BL111</f>
        <v>12800</v>
      </c>
      <c r="BO100" s="191">
        <f>'3. FPI X EDAD X CENTROS'!BM111</f>
        <v>10526</v>
      </c>
      <c r="BP100" s="191">
        <f>'3. FPI X EDAD X CENTROS'!BN111</f>
        <v>9310</v>
      </c>
      <c r="BQ100" s="191">
        <f>'3. FPI X EDAD X CENTROS'!BO111</f>
        <v>7764</v>
      </c>
      <c r="BR100" s="191">
        <f>'3. FPI X EDAD X CENTROS'!BP111</f>
        <v>11431</v>
      </c>
      <c r="BS100" s="191">
        <f>'3. FPI X EDAD X CENTROS'!BQ111</f>
        <v>9057</v>
      </c>
      <c r="BT100" s="191">
        <f>'3. FPI X EDAD X CENTROS'!BR111</f>
        <v>9085</v>
      </c>
      <c r="BU100" s="191">
        <f>'3. FPI X EDAD X CENTROS'!BS111</f>
        <v>6326</v>
      </c>
      <c r="BV100" s="191">
        <f>'3. FPI X EDAD X CENTROS'!BT111</f>
        <v>4210</v>
      </c>
      <c r="BW100" s="191">
        <f>'3. FPI X EDAD X CENTROS'!BU111</f>
        <v>2493</v>
      </c>
      <c r="BX100" s="191">
        <f>'3. FPI X EDAD X CENTROS'!BV111</f>
        <v>51849</v>
      </c>
      <c r="BY100" s="191">
        <f>'3. FPI X EDAD X CENTROS'!BW111</f>
        <v>39981</v>
      </c>
    </row>
    <row r="101" spans="2:77" s="42" customFormat="1" ht="18" customHeight="1" x14ac:dyDescent="0.6">
      <c r="B101" s="50">
        <v>68</v>
      </c>
      <c r="C101" s="51" t="s">
        <v>39</v>
      </c>
      <c r="D101" s="23" t="s">
        <v>22</v>
      </c>
      <c r="E101" s="51" t="s">
        <v>142</v>
      </c>
      <c r="F101" s="50">
        <v>9546</v>
      </c>
      <c r="G101" s="51" t="s">
        <v>22</v>
      </c>
      <c r="H101" s="190">
        <f>'3. FPI X EDAD X CENTROS'!F112</f>
        <v>2841</v>
      </c>
      <c r="I101" s="190">
        <f>'3. FPI X EDAD X CENTROS'!G112</f>
        <v>2841</v>
      </c>
      <c r="J101" s="190">
        <f>'3. FPI X EDAD X CENTROS'!H112</f>
        <v>1427</v>
      </c>
      <c r="K101" s="190">
        <f>'3. FPI X EDAD X CENTROS'!I112</f>
        <v>1426</v>
      </c>
      <c r="L101" s="190">
        <f>'3. FPI X EDAD X CENTROS'!J112</f>
        <v>483</v>
      </c>
      <c r="M101" s="190">
        <f>'3. FPI X EDAD X CENTROS'!K112</f>
        <v>483</v>
      </c>
      <c r="N101" s="190">
        <f>'3. FPI X EDAD X CENTROS'!L112</f>
        <v>658</v>
      </c>
      <c r="O101" s="190">
        <f>'3. FPI X EDAD X CENTROS'!M112</f>
        <v>658</v>
      </c>
      <c r="P101" s="190">
        <f>'3. FPI X EDAD X CENTROS'!N112</f>
        <v>397</v>
      </c>
      <c r="Q101" s="190">
        <f>'3. FPI X EDAD X CENTROS'!O112</f>
        <v>397</v>
      </c>
      <c r="R101" s="190">
        <f>'3. FPI X EDAD X CENTROS'!P112</f>
        <v>104</v>
      </c>
      <c r="S101" s="190">
        <f>'3. FPI X EDAD X CENTROS'!Q112</f>
        <v>104</v>
      </c>
      <c r="T101" s="190">
        <f>'3. FPI X EDAD X CENTROS'!R112</f>
        <v>5910</v>
      </c>
      <c r="U101" s="190">
        <f>'3. FPI X EDAD X CENTROS'!S112</f>
        <v>5909</v>
      </c>
      <c r="V101" s="190">
        <f>'3. FPI X EDAD X CENTROS'!T112</f>
        <v>103</v>
      </c>
      <c r="W101" s="190">
        <f>'3. FPI X EDAD X CENTROS'!U112</f>
        <v>103</v>
      </c>
      <c r="X101" s="190">
        <f>'3. FPI X EDAD X CENTROS'!V112</f>
        <v>1043</v>
      </c>
      <c r="Y101" s="190">
        <f>'3. FPI X EDAD X CENTROS'!W112</f>
        <v>1043</v>
      </c>
      <c r="Z101" s="190">
        <f>'3. FPI X EDAD X CENTROS'!X112</f>
        <v>322</v>
      </c>
      <c r="AA101" s="190">
        <f>'3. FPI X EDAD X CENTROS'!Y112</f>
        <v>322</v>
      </c>
      <c r="AB101" s="190">
        <f>'3. FPI X EDAD X CENTROS'!Z112</f>
        <v>327</v>
      </c>
      <c r="AC101" s="190">
        <f>'3. FPI X EDAD X CENTROS'!AA112</f>
        <v>327</v>
      </c>
      <c r="AD101" s="190">
        <f>'3. FPI X EDAD X CENTROS'!AB112</f>
        <v>114</v>
      </c>
      <c r="AE101" s="190">
        <f>'3. FPI X EDAD X CENTROS'!AC112</f>
        <v>114</v>
      </c>
      <c r="AF101" s="190">
        <f>'3. FPI X EDAD X CENTROS'!AD112</f>
        <v>8</v>
      </c>
      <c r="AG101" s="190">
        <f>'3. FPI X EDAD X CENTROS'!AE112</f>
        <v>8</v>
      </c>
      <c r="AH101" s="190">
        <f>'3. FPI X EDAD X CENTROS'!AF112</f>
        <v>1917</v>
      </c>
      <c r="AI101" s="190">
        <f>'3. FPI X EDAD X CENTROS'!AG112</f>
        <v>1917</v>
      </c>
      <c r="AJ101" s="190">
        <f>'3. FPI X EDAD X CENTROS'!AH112</f>
        <v>2944</v>
      </c>
      <c r="AK101" s="190">
        <f>'3. FPI X EDAD X CENTROS'!AI112</f>
        <v>2944</v>
      </c>
      <c r="AL101" s="190">
        <f>'3. FPI X EDAD X CENTROS'!AJ112</f>
        <v>2470</v>
      </c>
      <c r="AM101" s="190">
        <f>'3. FPI X EDAD X CENTROS'!AK112</f>
        <v>2469</v>
      </c>
      <c r="AN101" s="190">
        <f>'3. FPI X EDAD X CENTROS'!AL112</f>
        <v>805</v>
      </c>
      <c r="AO101" s="190">
        <f>'3. FPI X EDAD X CENTROS'!AM112</f>
        <v>805</v>
      </c>
      <c r="AP101" s="190">
        <f>'3. FPI X EDAD X CENTROS'!AN112</f>
        <v>985</v>
      </c>
      <c r="AQ101" s="190">
        <f>'3. FPI X EDAD X CENTROS'!AO112</f>
        <v>985</v>
      </c>
      <c r="AR101" s="190">
        <f>'3. FPI X EDAD X CENTROS'!AP112</f>
        <v>511</v>
      </c>
      <c r="AS101" s="190">
        <f>'3. FPI X EDAD X CENTROS'!AQ112</f>
        <v>511</v>
      </c>
      <c r="AT101" s="190">
        <f>'3. FPI X EDAD X CENTROS'!AR112</f>
        <v>112</v>
      </c>
      <c r="AU101" s="190">
        <f>'3. FPI X EDAD X CENTROS'!AS112</f>
        <v>112</v>
      </c>
      <c r="AV101" s="190">
        <f>'3. FPI X EDAD X CENTROS'!AT112</f>
        <v>7827</v>
      </c>
      <c r="AW101" s="190">
        <f>'3. FPI X EDAD X CENTROS'!AU112</f>
        <v>7826</v>
      </c>
      <c r="AX101" s="190">
        <f>'3. FPI X EDAD X CENTROS'!AV112</f>
        <v>7377</v>
      </c>
      <c r="AY101" s="191">
        <f>'3. FPI X EDAD X CENTROS'!AW112</f>
        <v>5163</v>
      </c>
      <c r="AZ101" s="191">
        <f>'3. FPI X EDAD X CENTROS'!AX112</f>
        <v>10540</v>
      </c>
      <c r="BA101" s="191">
        <f>'3. FPI X EDAD X CENTROS'!AY112</f>
        <v>8115</v>
      </c>
      <c r="BB101" s="191">
        <f>'3. FPI X EDAD X CENTROS'!AZ112</f>
        <v>7519</v>
      </c>
      <c r="BC101" s="191">
        <f>'3. FPI X EDAD X CENTROS'!BA112</f>
        <v>6361</v>
      </c>
      <c r="BD101" s="191">
        <f>'3. FPI X EDAD X CENTROS'!BB112</f>
        <v>9715</v>
      </c>
      <c r="BE101" s="191">
        <f>'3. FPI X EDAD X CENTROS'!BC112</f>
        <v>7667</v>
      </c>
      <c r="BF101" s="191">
        <f>'3. FPI X EDAD X CENTROS'!BD112</f>
        <v>9134</v>
      </c>
      <c r="BG101" s="191">
        <f>'3. FPI X EDAD X CENTROS'!BE112</f>
        <v>6458</v>
      </c>
      <c r="BH101" s="191">
        <f>'3. FPI X EDAD X CENTROS'!BF112</f>
        <v>4476</v>
      </c>
      <c r="BI101" s="191">
        <f>'3. FPI X EDAD X CENTROS'!BG112</f>
        <v>2601</v>
      </c>
      <c r="BJ101" s="191">
        <f>'3. FPI X EDAD X CENTROS'!BH112</f>
        <v>48761</v>
      </c>
      <c r="BK101" s="191">
        <f>'3. FPI X EDAD X CENTROS'!BI112</f>
        <v>36365</v>
      </c>
      <c r="BL101" s="191">
        <f>'3. FPI X EDAD X CENTROS'!BJ112</f>
        <v>10321</v>
      </c>
      <c r="BM101" s="191">
        <f>'3. FPI X EDAD X CENTROS'!BK112</f>
        <v>8107</v>
      </c>
      <c r="BN101" s="191">
        <f>'3. FPI X EDAD X CENTROS'!BL112</f>
        <v>13010</v>
      </c>
      <c r="BO101" s="191">
        <f>'3. FPI X EDAD X CENTROS'!BM112</f>
        <v>10584</v>
      </c>
      <c r="BP101" s="191">
        <f>'3. FPI X EDAD X CENTROS'!BN112</f>
        <v>8324</v>
      </c>
      <c r="BQ101" s="191">
        <f>'3. FPI X EDAD X CENTROS'!BO112</f>
        <v>7166</v>
      </c>
      <c r="BR101" s="191">
        <f>'3. FPI X EDAD X CENTROS'!BP112</f>
        <v>10700</v>
      </c>
      <c r="BS101" s="191">
        <f>'3. FPI X EDAD X CENTROS'!BQ112</f>
        <v>8652</v>
      </c>
      <c r="BT101" s="191">
        <f>'3. FPI X EDAD X CENTROS'!BR112</f>
        <v>9645</v>
      </c>
      <c r="BU101" s="191">
        <f>'3. FPI X EDAD X CENTROS'!BS112</f>
        <v>6969</v>
      </c>
      <c r="BV101" s="191">
        <f>'3. FPI X EDAD X CENTROS'!BT112</f>
        <v>4588</v>
      </c>
      <c r="BW101" s="191">
        <f>'3. FPI X EDAD X CENTROS'!BU112</f>
        <v>2713</v>
      </c>
      <c r="BX101" s="191">
        <f>'3. FPI X EDAD X CENTROS'!BV112</f>
        <v>56588</v>
      </c>
      <c r="BY101" s="191">
        <f>'3. FPI X EDAD X CENTROS'!BW112</f>
        <v>44191</v>
      </c>
    </row>
    <row r="102" spans="2:77" s="42" customFormat="1" ht="18" customHeight="1" x14ac:dyDescent="0.6">
      <c r="B102" s="50">
        <v>70</v>
      </c>
      <c r="C102" s="51" t="s">
        <v>40</v>
      </c>
      <c r="D102" s="23" t="s">
        <v>17</v>
      </c>
      <c r="E102" s="51" t="s">
        <v>143</v>
      </c>
      <c r="F102" s="50">
        <v>9542</v>
      </c>
      <c r="G102" s="51" t="s">
        <v>17</v>
      </c>
      <c r="H102" s="190">
        <f>'3. FPI X EDAD X CENTROS'!F113</f>
        <v>8904</v>
      </c>
      <c r="I102" s="190">
        <f>'3. FPI X EDAD X CENTROS'!G113</f>
        <v>8904</v>
      </c>
      <c r="J102" s="190">
        <f>'3. FPI X EDAD X CENTROS'!H113</f>
        <v>4352</v>
      </c>
      <c r="K102" s="190">
        <f>'3. FPI X EDAD X CENTROS'!I113</f>
        <v>4352</v>
      </c>
      <c r="L102" s="190">
        <f>'3. FPI X EDAD X CENTROS'!J113</f>
        <v>1006</v>
      </c>
      <c r="M102" s="190">
        <f>'3. FPI X EDAD X CENTROS'!K113</f>
        <v>1006</v>
      </c>
      <c r="N102" s="190">
        <f>'3. FPI X EDAD X CENTROS'!L113</f>
        <v>845</v>
      </c>
      <c r="O102" s="190">
        <f>'3. FPI X EDAD X CENTROS'!M113</f>
        <v>845</v>
      </c>
      <c r="P102" s="190">
        <f>'3. FPI X EDAD X CENTROS'!N113</f>
        <v>376</v>
      </c>
      <c r="Q102" s="190">
        <f>'3. FPI X EDAD X CENTROS'!O113</f>
        <v>376</v>
      </c>
      <c r="R102" s="190">
        <f>'3. FPI X EDAD X CENTROS'!P113</f>
        <v>90</v>
      </c>
      <c r="S102" s="190">
        <f>'3. FPI X EDAD X CENTROS'!Q113</f>
        <v>90</v>
      </c>
      <c r="T102" s="190">
        <f>'3. FPI X EDAD X CENTROS'!R113</f>
        <v>15573</v>
      </c>
      <c r="U102" s="190">
        <f>'3. FPI X EDAD X CENTROS'!S113</f>
        <v>15573</v>
      </c>
      <c r="V102" s="190">
        <f>'3. FPI X EDAD X CENTROS'!T113</f>
        <v>57</v>
      </c>
      <c r="W102" s="190">
        <f>'3. FPI X EDAD X CENTROS'!U113</f>
        <v>57</v>
      </c>
      <c r="X102" s="190">
        <f>'3. FPI X EDAD X CENTROS'!V113</f>
        <v>1008</v>
      </c>
      <c r="Y102" s="190">
        <f>'3. FPI X EDAD X CENTROS'!W113</f>
        <v>1008</v>
      </c>
      <c r="Z102" s="190">
        <f>'3. FPI X EDAD X CENTROS'!X113</f>
        <v>330</v>
      </c>
      <c r="AA102" s="190">
        <f>'3. FPI X EDAD X CENTROS'!Y113</f>
        <v>330</v>
      </c>
      <c r="AB102" s="190">
        <f>'3. FPI X EDAD X CENTROS'!Z113</f>
        <v>245</v>
      </c>
      <c r="AC102" s="190">
        <f>'3. FPI X EDAD X CENTROS'!AA113</f>
        <v>245</v>
      </c>
      <c r="AD102" s="190">
        <f>'3. FPI X EDAD X CENTROS'!AB113</f>
        <v>80</v>
      </c>
      <c r="AE102" s="190">
        <f>'3. FPI X EDAD X CENTROS'!AC113</f>
        <v>80</v>
      </c>
      <c r="AF102" s="190">
        <f>'3. FPI X EDAD X CENTROS'!AD113</f>
        <v>1</v>
      </c>
      <c r="AG102" s="190">
        <f>'3. FPI X EDAD X CENTROS'!AE113</f>
        <v>1</v>
      </c>
      <c r="AH102" s="190">
        <f>'3. FPI X EDAD X CENTROS'!AF113</f>
        <v>1721</v>
      </c>
      <c r="AI102" s="190">
        <f>'3. FPI X EDAD X CENTROS'!AG113</f>
        <v>1721</v>
      </c>
      <c r="AJ102" s="190">
        <f>'3. FPI X EDAD X CENTROS'!AH113</f>
        <v>8961</v>
      </c>
      <c r="AK102" s="190">
        <f>'3. FPI X EDAD X CENTROS'!AI113</f>
        <v>8961</v>
      </c>
      <c r="AL102" s="190">
        <f>'3. FPI X EDAD X CENTROS'!AJ113</f>
        <v>5360</v>
      </c>
      <c r="AM102" s="190">
        <f>'3. FPI X EDAD X CENTROS'!AK113</f>
        <v>5360</v>
      </c>
      <c r="AN102" s="190">
        <f>'3. FPI X EDAD X CENTROS'!AL113</f>
        <v>1336</v>
      </c>
      <c r="AO102" s="190">
        <f>'3. FPI X EDAD X CENTROS'!AM113</f>
        <v>1336</v>
      </c>
      <c r="AP102" s="190">
        <f>'3. FPI X EDAD X CENTROS'!AN113</f>
        <v>1090</v>
      </c>
      <c r="AQ102" s="190">
        <f>'3. FPI X EDAD X CENTROS'!AO113</f>
        <v>1090</v>
      </c>
      <c r="AR102" s="190">
        <f>'3. FPI X EDAD X CENTROS'!AP113</f>
        <v>456</v>
      </c>
      <c r="AS102" s="190">
        <f>'3. FPI X EDAD X CENTROS'!AQ113</f>
        <v>456</v>
      </c>
      <c r="AT102" s="190">
        <f>'3. FPI X EDAD X CENTROS'!AR113</f>
        <v>91</v>
      </c>
      <c r="AU102" s="190">
        <f>'3. FPI X EDAD X CENTROS'!AS113</f>
        <v>91</v>
      </c>
      <c r="AV102" s="190">
        <f>'3. FPI X EDAD X CENTROS'!AT113</f>
        <v>17294</v>
      </c>
      <c r="AW102" s="190">
        <f>'3. FPI X EDAD X CENTROS'!AU113</f>
        <v>17294</v>
      </c>
      <c r="AX102" s="190">
        <f>'3. FPI X EDAD X CENTROS'!AV113</f>
        <v>7232</v>
      </c>
      <c r="AY102" s="191">
        <f>'3. FPI X EDAD X CENTROS'!AW113</f>
        <v>4937</v>
      </c>
      <c r="AZ102" s="191">
        <f>'3. FPI X EDAD X CENTROS'!AX113</f>
        <v>16604</v>
      </c>
      <c r="BA102" s="191">
        <f>'3. FPI X EDAD X CENTROS'!AY113</f>
        <v>10069</v>
      </c>
      <c r="BB102" s="191">
        <f>'3. FPI X EDAD X CENTROS'!AZ113</f>
        <v>12337</v>
      </c>
      <c r="BC102" s="191">
        <f>'3. FPI X EDAD X CENTROS'!BA113</f>
        <v>7647</v>
      </c>
      <c r="BD102" s="191">
        <f>'3. FPI X EDAD X CENTROS'!BB113</f>
        <v>17554</v>
      </c>
      <c r="BE102" s="191">
        <f>'3. FPI X EDAD X CENTROS'!BC113</f>
        <v>10456</v>
      </c>
      <c r="BF102" s="191">
        <f>'3. FPI X EDAD X CENTROS'!BD113</f>
        <v>17257</v>
      </c>
      <c r="BG102" s="191">
        <f>'3. FPI X EDAD X CENTROS'!BE113</f>
        <v>10036</v>
      </c>
      <c r="BH102" s="191">
        <f>'3. FPI X EDAD X CENTROS'!BF113</f>
        <v>9532</v>
      </c>
      <c r="BI102" s="191">
        <f>'3. FPI X EDAD X CENTROS'!BG113</f>
        <v>5384</v>
      </c>
      <c r="BJ102" s="191">
        <f>'3. FPI X EDAD X CENTROS'!BH113</f>
        <v>80516</v>
      </c>
      <c r="BK102" s="191">
        <f>'3. FPI X EDAD X CENTROS'!BI113</f>
        <v>48529</v>
      </c>
      <c r="BL102" s="191">
        <f>'3. FPI X EDAD X CENTROS'!BJ113</f>
        <v>16193</v>
      </c>
      <c r="BM102" s="191">
        <f>'3. FPI X EDAD X CENTROS'!BK113</f>
        <v>13898</v>
      </c>
      <c r="BN102" s="191">
        <f>'3. FPI X EDAD X CENTROS'!BL113</f>
        <v>21964</v>
      </c>
      <c r="BO102" s="191">
        <f>'3. FPI X EDAD X CENTROS'!BM113</f>
        <v>15429</v>
      </c>
      <c r="BP102" s="191">
        <f>'3. FPI X EDAD X CENTROS'!BN113</f>
        <v>13673</v>
      </c>
      <c r="BQ102" s="191">
        <f>'3. FPI X EDAD X CENTROS'!BO113</f>
        <v>8983</v>
      </c>
      <c r="BR102" s="191">
        <f>'3. FPI X EDAD X CENTROS'!BP113</f>
        <v>18644</v>
      </c>
      <c r="BS102" s="191">
        <f>'3. FPI X EDAD X CENTROS'!BQ113</f>
        <v>11546</v>
      </c>
      <c r="BT102" s="191">
        <f>'3. FPI X EDAD X CENTROS'!BR113</f>
        <v>17713</v>
      </c>
      <c r="BU102" s="191">
        <f>'3. FPI X EDAD X CENTROS'!BS113</f>
        <v>10492</v>
      </c>
      <c r="BV102" s="191">
        <f>'3. FPI X EDAD X CENTROS'!BT113</f>
        <v>9623</v>
      </c>
      <c r="BW102" s="191">
        <f>'3. FPI X EDAD X CENTROS'!BU113</f>
        <v>5475</v>
      </c>
      <c r="BX102" s="191">
        <f>'3. FPI X EDAD X CENTROS'!BV113</f>
        <v>97810</v>
      </c>
      <c r="BY102" s="191">
        <f>'3. FPI X EDAD X CENTROS'!BW113</f>
        <v>65823</v>
      </c>
    </row>
    <row r="103" spans="2:77" s="42" customFormat="1" ht="18" customHeight="1" x14ac:dyDescent="0.6">
      <c r="B103" s="50">
        <v>73</v>
      </c>
      <c r="C103" s="51" t="s">
        <v>41</v>
      </c>
      <c r="D103" s="23" t="s">
        <v>17</v>
      </c>
      <c r="E103" s="51" t="s">
        <v>144</v>
      </c>
      <c r="F103" s="50">
        <v>9123</v>
      </c>
      <c r="G103" s="51" t="s">
        <v>17</v>
      </c>
      <c r="H103" s="190">
        <f>'3. FPI X EDAD X CENTROS'!F114</f>
        <v>3737</v>
      </c>
      <c r="I103" s="190">
        <f>'3. FPI X EDAD X CENTROS'!G114</f>
        <v>3737</v>
      </c>
      <c r="J103" s="190">
        <f>'3. FPI X EDAD X CENTROS'!H114</f>
        <v>1237</v>
      </c>
      <c r="K103" s="190">
        <f>'3. FPI X EDAD X CENTROS'!I114</f>
        <v>1237</v>
      </c>
      <c r="L103" s="190">
        <f>'3. FPI X EDAD X CENTROS'!J114</f>
        <v>288</v>
      </c>
      <c r="M103" s="190">
        <f>'3. FPI X EDAD X CENTROS'!K114</f>
        <v>288</v>
      </c>
      <c r="N103" s="190">
        <f>'3. FPI X EDAD X CENTROS'!L114</f>
        <v>456</v>
      </c>
      <c r="O103" s="190">
        <f>'3. FPI X EDAD X CENTROS'!M114</f>
        <v>456</v>
      </c>
      <c r="P103" s="190">
        <f>'3. FPI X EDAD X CENTROS'!N114</f>
        <v>484</v>
      </c>
      <c r="Q103" s="190">
        <f>'3. FPI X EDAD X CENTROS'!O114</f>
        <v>484</v>
      </c>
      <c r="R103" s="190">
        <f>'3. FPI X EDAD X CENTROS'!P114</f>
        <v>310</v>
      </c>
      <c r="S103" s="190">
        <f>'3. FPI X EDAD X CENTROS'!Q114</f>
        <v>310</v>
      </c>
      <c r="T103" s="190">
        <f>'3. FPI X EDAD X CENTROS'!R114</f>
        <v>6512</v>
      </c>
      <c r="U103" s="190">
        <f>'3. FPI X EDAD X CENTROS'!S114</f>
        <v>6512</v>
      </c>
      <c r="V103" s="190">
        <f>'3. FPI X EDAD X CENTROS'!T114</f>
        <v>180</v>
      </c>
      <c r="W103" s="190">
        <f>'3. FPI X EDAD X CENTROS'!U114</f>
        <v>180</v>
      </c>
      <c r="X103" s="190">
        <f>'3. FPI X EDAD X CENTROS'!V114</f>
        <v>1702</v>
      </c>
      <c r="Y103" s="190">
        <f>'3. FPI X EDAD X CENTROS'!W114</f>
        <v>1702</v>
      </c>
      <c r="Z103" s="190">
        <f>'3. FPI X EDAD X CENTROS'!X114</f>
        <v>393</v>
      </c>
      <c r="AA103" s="190">
        <f>'3. FPI X EDAD X CENTROS'!Y114</f>
        <v>393</v>
      </c>
      <c r="AB103" s="190">
        <f>'3. FPI X EDAD X CENTROS'!Z114</f>
        <v>401</v>
      </c>
      <c r="AC103" s="190">
        <f>'3. FPI X EDAD X CENTROS'!AA114</f>
        <v>401</v>
      </c>
      <c r="AD103" s="190">
        <f>'3. FPI X EDAD X CENTROS'!AB114</f>
        <v>119</v>
      </c>
      <c r="AE103" s="190">
        <f>'3. FPI X EDAD X CENTROS'!AC114</f>
        <v>119</v>
      </c>
      <c r="AF103" s="190">
        <f>'3. FPI X EDAD X CENTROS'!AD114</f>
        <v>7</v>
      </c>
      <c r="AG103" s="190">
        <f>'3. FPI X EDAD X CENTROS'!AE114</f>
        <v>7</v>
      </c>
      <c r="AH103" s="190">
        <f>'3. FPI X EDAD X CENTROS'!AF114</f>
        <v>2802</v>
      </c>
      <c r="AI103" s="190">
        <f>'3. FPI X EDAD X CENTROS'!AG114</f>
        <v>2802</v>
      </c>
      <c r="AJ103" s="190">
        <f>'3. FPI X EDAD X CENTROS'!AH114</f>
        <v>3917</v>
      </c>
      <c r="AK103" s="190">
        <f>'3. FPI X EDAD X CENTROS'!AI114</f>
        <v>3917</v>
      </c>
      <c r="AL103" s="190">
        <f>'3. FPI X EDAD X CENTROS'!AJ114</f>
        <v>2939</v>
      </c>
      <c r="AM103" s="190">
        <f>'3. FPI X EDAD X CENTROS'!AK114</f>
        <v>2939</v>
      </c>
      <c r="AN103" s="190">
        <f>'3. FPI X EDAD X CENTROS'!AL114</f>
        <v>681</v>
      </c>
      <c r="AO103" s="190">
        <f>'3. FPI X EDAD X CENTROS'!AM114</f>
        <v>681</v>
      </c>
      <c r="AP103" s="190">
        <f>'3. FPI X EDAD X CENTROS'!AN114</f>
        <v>857</v>
      </c>
      <c r="AQ103" s="190">
        <f>'3. FPI X EDAD X CENTROS'!AO114</f>
        <v>857</v>
      </c>
      <c r="AR103" s="190">
        <f>'3. FPI X EDAD X CENTROS'!AP114</f>
        <v>603</v>
      </c>
      <c r="AS103" s="190">
        <f>'3. FPI X EDAD X CENTROS'!AQ114</f>
        <v>603</v>
      </c>
      <c r="AT103" s="190">
        <f>'3. FPI X EDAD X CENTROS'!AR114</f>
        <v>317</v>
      </c>
      <c r="AU103" s="190">
        <f>'3. FPI X EDAD X CENTROS'!AS114</f>
        <v>317</v>
      </c>
      <c r="AV103" s="190">
        <f>'3. FPI X EDAD X CENTROS'!AT114</f>
        <v>9314</v>
      </c>
      <c r="AW103" s="190">
        <f>'3. FPI X EDAD X CENTROS'!AU114</f>
        <v>9314</v>
      </c>
      <c r="AX103" s="190">
        <f>'3. FPI X EDAD X CENTROS'!AV114</f>
        <v>20042</v>
      </c>
      <c r="AY103" s="191">
        <f>'3. FPI X EDAD X CENTROS'!AW114</f>
        <v>12607</v>
      </c>
      <c r="AZ103" s="191">
        <f>'3. FPI X EDAD X CENTROS'!AX114</f>
        <v>55417</v>
      </c>
      <c r="BA103" s="191">
        <f>'3. FPI X EDAD X CENTROS'!AY114</f>
        <v>45583</v>
      </c>
      <c r="BB103" s="191">
        <f>'3. FPI X EDAD X CENTROS'!AZ114</f>
        <v>44930</v>
      </c>
      <c r="BC103" s="191">
        <f>'3. FPI X EDAD X CENTROS'!BA114</f>
        <v>38610</v>
      </c>
      <c r="BD103" s="191">
        <f>'3. FPI X EDAD X CENTROS'!BB114</f>
        <v>60389</v>
      </c>
      <c r="BE103" s="191">
        <f>'3. FPI X EDAD X CENTROS'!BC114</f>
        <v>49944</v>
      </c>
      <c r="BF103" s="191">
        <f>'3. FPI X EDAD X CENTROS'!BD114</f>
        <v>40527</v>
      </c>
      <c r="BG103" s="191">
        <f>'3. FPI X EDAD X CENTROS'!BE114</f>
        <v>30555</v>
      </c>
      <c r="BH103" s="191">
        <f>'3. FPI X EDAD X CENTROS'!BF114</f>
        <v>17275</v>
      </c>
      <c r="BI103" s="191">
        <f>'3. FPI X EDAD X CENTROS'!BG114</f>
        <v>10008</v>
      </c>
      <c r="BJ103" s="191">
        <f>'3. FPI X EDAD X CENTROS'!BH114</f>
        <v>238580</v>
      </c>
      <c r="BK103" s="191">
        <f>'3. FPI X EDAD X CENTROS'!BI114</f>
        <v>187307</v>
      </c>
      <c r="BL103" s="191">
        <f>'3. FPI X EDAD X CENTROS'!BJ114</f>
        <v>23959</v>
      </c>
      <c r="BM103" s="191">
        <f>'3. FPI X EDAD X CENTROS'!BK114</f>
        <v>16524</v>
      </c>
      <c r="BN103" s="191">
        <f>'3. FPI X EDAD X CENTROS'!BL114</f>
        <v>58356</v>
      </c>
      <c r="BO103" s="191">
        <f>'3. FPI X EDAD X CENTROS'!BM114</f>
        <v>48522</v>
      </c>
      <c r="BP103" s="191">
        <f>'3. FPI X EDAD X CENTROS'!BN114</f>
        <v>45611</v>
      </c>
      <c r="BQ103" s="191">
        <f>'3. FPI X EDAD X CENTROS'!BO114</f>
        <v>39291</v>
      </c>
      <c r="BR103" s="191">
        <f>'3. FPI X EDAD X CENTROS'!BP114</f>
        <v>61246</v>
      </c>
      <c r="BS103" s="191">
        <f>'3. FPI X EDAD X CENTROS'!BQ114</f>
        <v>50801</v>
      </c>
      <c r="BT103" s="191">
        <f>'3. FPI X EDAD X CENTROS'!BR114</f>
        <v>41130</v>
      </c>
      <c r="BU103" s="191">
        <f>'3. FPI X EDAD X CENTROS'!BS114</f>
        <v>31158</v>
      </c>
      <c r="BV103" s="191">
        <f>'3. FPI X EDAD X CENTROS'!BT114</f>
        <v>17592</v>
      </c>
      <c r="BW103" s="191">
        <f>'3. FPI X EDAD X CENTROS'!BU114</f>
        <v>10325</v>
      </c>
      <c r="BX103" s="191">
        <f>'3. FPI X EDAD X CENTROS'!BV114</f>
        <v>247894</v>
      </c>
      <c r="BY103" s="191">
        <f>'3. FPI X EDAD X CENTROS'!BW114</f>
        <v>196621</v>
      </c>
    </row>
    <row r="104" spans="2:77" s="42" customFormat="1" ht="18" customHeight="1" x14ac:dyDescent="0.6">
      <c r="B104" s="50">
        <v>73</v>
      </c>
      <c r="C104" s="51" t="s">
        <v>41</v>
      </c>
      <c r="D104" s="23" t="s">
        <v>17</v>
      </c>
      <c r="E104" s="51" t="s">
        <v>145</v>
      </c>
      <c r="F104" s="50">
        <v>9226</v>
      </c>
      <c r="G104" s="51" t="s">
        <v>17</v>
      </c>
      <c r="H104" s="190">
        <f>'3. FPI X EDAD X CENTROS'!F115</f>
        <v>3726</v>
      </c>
      <c r="I104" s="190">
        <f>'3. FPI X EDAD X CENTROS'!G115</f>
        <v>3726</v>
      </c>
      <c r="J104" s="190">
        <f>'3. FPI X EDAD X CENTROS'!H115</f>
        <v>2200</v>
      </c>
      <c r="K104" s="190">
        <f>'3. FPI X EDAD X CENTROS'!I115</f>
        <v>2200</v>
      </c>
      <c r="L104" s="190">
        <f>'3. FPI X EDAD X CENTROS'!J115</f>
        <v>810</v>
      </c>
      <c r="M104" s="190">
        <f>'3. FPI X EDAD X CENTROS'!K115</f>
        <v>810</v>
      </c>
      <c r="N104" s="190">
        <f>'3. FPI X EDAD X CENTROS'!L115</f>
        <v>1025</v>
      </c>
      <c r="O104" s="190">
        <f>'3. FPI X EDAD X CENTROS'!M115</f>
        <v>1025</v>
      </c>
      <c r="P104" s="190">
        <f>'3. FPI X EDAD X CENTROS'!N115</f>
        <v>901</v>
      </c>
      <c r="Q104" s="190">
        <f>'3. FPI X EDAD X CENTROS'!O115</f>
        <v>901</v>
      </c>
      <c r="R104" s="190">
        <f>'3. FPI X EDAD X CENTROS'!P115</f>
        <v>233</v>
      </c>
      <c r="S104" s="190">
        <f>'3. FPI X EDAD X CENTROS'!Q115</f>
        <v>233</v>
      </c>
      <c r="T104" s="190">
        <f>'3. FPI X EDAD X CENTROS'!R115</f>
        <v>8895</v>
      </c>
      <c r="U104" s="190">
        <f>'3. FPI X EDAD X CENTROS'!S115</f>
        <v>8895</v>
      </c>
      <c r="V104" s="190">
        <f>'3. FPI X EDAD X CENTROS'!T115</f>
        <v>330</v>
      </c>
      <c r="W104" s="190">
        <f>'3. FPI X EDAD X CENTROS'!U115</f>
        <v>330</v>
      </c>
      <c r="X104" s="190">
        <f>'3. FPI X EDAD X CENTROS'!V115</f>
        <v>3617</v>
      </c>
      <c r="Y104" s="190">
        <f>'3. FPI X EDAD X CENTROS'!W115</f>
        <v>3617</v>
      </c>
      <c r="Z104" s="190">
        <f>'3. FPI X EDAD X CENTROS'!X115</f>
        <v>1394</v>
      </c>
      <c r="AA104" s="190">
        <f>'3. FPI X EDAD X CENTROS'!Y115</f>
        <v>1394</v>
      </c>
      <c r="AB104" s="190">
        <f>'3. FPI X EDAD X CENTROS'!Z115</f>
        <v>1415</v>
      </c>
      <c r="AC104" s="190">
        <f>'3. FPI X EDAD X CENTROS'!AA115</f>
        <v>1415</v>
      </c>
      <c r="AD104" s="190">
        <f>'3. FPI X EDAD X CENTROS'!AB115</f>
        <v>644</v>
      </c>
      <c r="AE104" s="190">
        <f>'3. FPI X EDAD X CENTROS'!AC115</f>
        <v>644</v>
      </c>
      <c r="AF104" s="190">
        <f>'3. FPI X EDAD X CENTROS'!AD115</f>
        <v>43</v>
      </c>
      <c r="AG104" s="190">
        <f>'3. FPI X EDAD X CENTROS'!AE115</f>
        <v>43</v>
      </c>
      <c r="AH104" s="190">
        <f>'3. FPI X EDAD X CENTROS'!AF115</f>
        <v>7443</v>
      </c>
      <c r="AI104" s="190">
        <f>'3. FPI X EDAD X CENTROS'!AG115</f>
        <v>7443</v>
      </c>
      <c r="AJ104" s="190">
        <f>'3. FPI X EDAD X CENTROS'!AH115</f>
        <v>4056</v>
      </c>
      <c r="AK104" s="190">
        <f>'3. FPI X EDAD X CENTROS'!AI115</f>
        <v>4056</v>
      </c>
      <c r="AL104" s="190">
        <f>'3. FPI X EDAD X CENTROS'!AJ115</f>
        <v>5817</v>
      </c>
      <c r="AM104" s="190">
        <f>'3. FPI X EDAD X CENTROS'!AK115</f>
        <v>5817</v>
      </c>
      <c r="AN104" s="190">
        <f>'3. FPI X EDAD X CENTROS'!AL115</f>
        <v>2204</v>
      </c>
      <c r="AO104" s="190">
        <f>'3. FPI X EDAD X CENTROS'!AM115</f>
        <v>2204</v>
      </c>
      <c r="AP104" s="190">
        <f>'3. FPI X EDAD X CENTROS'!AN115</f>
        <v>2440</v>
      </c>
      <c r="AQ104" s="190">
        <f>'3. FPI X EDAD X CENTROS'!AO115</f>
        <v>2440</v>
      </c>
      <c r="AR104" s="190">
        <f>'3. FPI X EDAD X CENTROS'!AP115</f>
        <v>1545</v>
      </c>
      <c r="AS104" s="190">
        <f>'3. FPI X EDAD X CENTROS'!AQ115</f>
        <v>1545</v>
      </c>
      <c r="AT104" s="190">
        <f>'3. FPI X EDAD X CENTROS'!AR115</f>
        <v>276</v>
      </c>
      <c r="AU104" s="190">
        <f>'3. FPI X EDAD X CENTROS'!AS115</f>
        <v>276</v>
      </c>
      <c r="AV104" s="190">
        <f>'3. FPI X EDAD X CENTROS'!AT115</f>
        <v>16338</v>
      </c>
      <c r="AW104" s="190">
        <f>'3. FPI X EDAD X CENTROS'!AU115</f>
        <v>16338</v>
      </c>
      <c r="AX104" s="190">
        <f>'3. FPI X EDAD X CENTROS'!AV115</f>
        <v>20001</v>
      </c>
      <c r="AY104" s="191">
        <f>'3. FPI X EDAD X CENTROS'!AW115</f>
        <v>11678</v>
      </c>
      <c r="AZ104" s="191">
        <f>'3. FPI X EDAD X CENTROS'!AX115</f>
        <v>38765</v>
      </c>
      <c r="BA104" s="191">
        <f>'3. FPI X EDAD X CENTROS'!AY115</f>
        <v>28556</v>
      </c>
      <c r="BB104" s="191">
        <f>'3. FPI X EDAD X CENTROS'!AZ115</f>
        <v>32504</v>
      </c>
      <c r="BC104" s="191">
        <f>'3. FPI X EDAD X CENTROS'!BA115</f>
        <v>25937</v>
      </c>
      <c r="BD104" s="191">
        <f>'3. FPI X EDAD X CENTROS'!BB115</f>
        <v>39426</v>
      </c>
      <c r="BE104" s="191">
        <f>'3. FPI X EDAD X CENTROS'!BC115</f>
        <v>30772</v>
      </c>
      <c r="BF104" s="191">
        <f>'3. FPI X EDAD X CENTROS'!BD115</f>
        <v>31042</v>
      </c>
      <c r="BG104" s="191">
        <f>'3. FPI X EDAD X CENTROS'!BE115</f>
        <v>20801</v>
      </c>
      <c r="BH104" s="191">
        <f>'3. FPI X EDAD X CENTROS'!BF115</f>
        <v>12662</v>
      </c>
      <c r="BI104" s="191">
        <f>'3. FPI X EDAD X CENTROS'!BG115</f>
        <v>6258</v>
      </c>
      <c r="BJ104" s="191">
        <f>'3. FPI X EDAD X CENTROS'!BH115</f>
        <v>174400</v>
      </c>
      <c r="BK104" s="191">
        <f>'3. FPI X EDAD X CENTROS'!BI115</f>
        <v>124002</v>
      </c>
      <c r="BL104" s="191">
        <f>'3. FPI X EDAD X CENTROS'!BJ115</f>
        <v>24057</v>
      </c>
      <c r="BM104" s="191">
        <f>'3. FPI X EDAD X CENTROS'!BK115</f>
        <v>15734</v>
      </c>
      <c r="BN104" s="191">
        <f>'3. FPI X EDAD X CENTROS'!BL115</f>
        <v>44582</v>
      </c>
      <c r="BO104" s="191">
        <f>'3. FPI X EDAD X CENTROS'!BM115</f>
        <v>34373</v>
      </c>
      <c r="BP104" s="191">
        <f>'3. FPI X EDAD X CENTROS'!BN115</f>
        <v>34708</v>
      </c>
      <c r="BQ104" s="191">
        <f>'3. FPI X EDAD X CENTROS'!BO115</f>
        <v>28141</v>
      </c>
      <c r="BR104" s="191">
        <f>'3. FPI X EDAD X CENTROS'!BP115</f>
        <v>41866</v>
      </c>
      <c r="BS104" s="191">
        <f>'3. FPI X EDAD X CENTROS'!BQ115</f>
        <v>33212</v>
      </c>
      <c r="BT104" s="191">
        <f>'3. FPI X EDAD X CENTROS'!BR115</f>
        <v>32587</v>
      </c>
      <c r="BU104" s="191">
        <f>'3. FPI X EDAD X CENTROS'!BS115</f>
        <v>22346</v>
      </c>
      <c r="BV104" s="191">
        <f>'3. FPI X EDAD X CENTROS'!BT115</f>
        <v>12938</v>
      </c>
      <c r="BW104" s="191">
        <f>'3. FPI X EDAD X CENTROS'!BU115</f>
        <v>6534</v>
      </c>
      <c r="BX104" s="191">
        <f>'3. FPI X EDAD X CENTROS'!BV115</f>
        <v>190738</v>
      </c>
      <c r="BY104" s="191">
        <f>'3. FPI X EDAD X CENTROS'!BW115</f>
        <v>140340</v>
      </c>
    </row>
    <row r="105" spans="2:77" s="42" customFormat="1" ht="18" customHeight="1" x14ac:dyDescent="0.6">
      <c r="B105" s="50">
        <v>73</v>
      </c>
      <c r="C105" s="51" t="s">
        <v>41</v>
      </c>
      <c r="D105" s="23" t="s">
        <v>17</v>
      </c>
      <c r="E105" s="51" t="s">
        <v>73</v>
      </c>
      <c r="F105" s="50">
        <v>9310</v>
      </c>
      <c r="G105" s="51" t="s">
        <v>17</v>
      </c>
      <c r="H105" s="190">
        <f>'3. FPI X EDAD X CENTROS'!F116</f>
        <v>7221</v>
      </c>
      <c r="I105" s="190">
        <f>'3. FPI X EDAD X CENTROS'!G116</f>
        <v>7221</v>
      </c>
      <c r="J105" s="190">
        <f>'3. FPI X EDAD X CENTROS'!H116</f>
        <v>2693</v>
      </c>
      <c r="K105" s="190">
        <f>'3. FPI X EDAD X CENTROS'!I116</f>
        <v>2693</v>
      </c>
      <c r="L105" s="190">
        <f>'3. FPI X EDAD X CENTROS'!J116</f>
        <v>572</v>
      </c>
      <c r="M105" s="190">
        <f>'3. FPI X EDAD X CENTROS'!K116</f>
        <v>572</v>
      </c>
      <c r="N105" s="190">
        <f>'3. FPI X EDAD X CENTROS'!L116</f>
        <v>622</v>
      </c>
      <c r="O105" s="190">
        <f>'3. FPI X EDAD X CENTROS'!M116</f>
        <v>622</v>
      </c>
      <c r="P105" s="190">
        <f>'3. FPI X EDAD X CENTROS'!N116</f>
        <v>295</v>
      </c>
      <c r="Q105" s="190">
        <f>'3. FPI X EDAD X CENTROS'!O116</f>
        <v>295</v>
      </c>
      <c r="R105" s="190">
        <f>'3. FPI X EDAD X CENTROS'!P116</f>
        <v>52</v>
      </c>
      <c r="S105" s="190">
        <f>'3. FPI X EDAD X CENTROS'!Q116</f>
        <v>52</v>
      </c>
      <c r="T105" s="190">
        <f>'3. FPI X EDAD X CENTROS'!R116</f>
        <v>11455</v>
      </c>
      <c r="U105" s="190">
        <f>'3. FPI X EDAD X CENTROS'!S116</f>
        <v>11455</v>
      </c>
      <c r="V105" s="190">
        <f>'3. FPI X EDAD X CENTROS'!T116</f>
        <v>467</v>
      </c>
      <c r="W105" s="190">
        <f>'3. FPI X EDAD X CENTROS'!U116</f>
        <v>467</v>
      </c>
      <c r="X105" s="190">
        <f>'3. FPI X EDAD X CENTROS'!V116</f>
        <v>2536</v>
      </c>
      <c r="Y105" s="190">
        <f>'3. FPI X EDAD X CENTROS'!W116</f>
        <v>2536</v>
      </c>
      <c r="Z105" s="190">
        <f>'3. FPI X EDAD X CENTROS'!X116</f>
        <v>665</v>
      </c>
      <c r="AA105" s="190">
        <f>'3. FPI X EDAD X CENTROS'!Y116</f>
        <v>665</v>
      </c>
      <c r="AB105" s="190">
        <f>'3. FPI X EDAD X CENTROS'!Z116</f>
        <v>742</v>
      </c>
      <c r="AC105" s="190">
        <f>'3. FPI X EDAD X CENTROS'!AA116</f>
        <v>742</v>
      </c>
      <c r="AD105" s="190">
        <f>'3. FPI X EDAD X CENTROS'!AB116</f>
        <v>314</v>
      </c>
      <c r="AE105" s="190">
        <f>'3. FPI X EDAD X CENTROS'!AC116</f>
        <v>314</v>
      </c>
      <c r="AF105" s="190">
        <f>'3. FPI X EDAD X CENTROS'!AD116</f>
        <v>15</v>
      </c>
      <c r="AG105" s="190">
        <f>'3. FPI X EDAD X CENTROS'!AE116</f>
        <v>15</v>
      </c>
      <c r="AH105" s="190">
        <f>'3. FPI X EDAD X CENTROS'!AF116</f>
        <v>4739</v>
      </c>
      <c r="AI105" s="190">
        <f>'3. FPI X EDAD X CENTROS'!AG116</f>
        <v>4739</v>
      </c>
      <c r="AJ105" s="190">
        <f>'3. FPI X EDAD X CENTROS'!AH116</f>
        <v>7688</v>
      </c>
      <c r="AK105" s="190">
        <f>'3. FPI X EDAD X CENTROS'!AI116</f>
        <v>7688</v>
      </c>
      <c r="AL105" s="190">
        <f>'3. FPI X EDAD X CENTROS'!AJ116</f>
        <v>5229</v>
      </c>
      <c r="AM105" s="190">
        <f>'3. FPI X EDAD X CENTROS'!AK116</f>
        <v>5229</v>
      </c>
      <c r="AN105" s="190">
        <f>'3. FPI X EDAD X CENTROS'!AL116</f>
        <v>1237</v>
      </c>
      <c r="AO105" s="190">
        <f>'3. FPI X EDAD X CENTROS'!AM116</f>
        <v>1237</v>
      </c>
      <c r="AP105" s="190">
        <f>'3. FPI X EDAD X CENTROS'!AN116</f>
        <v>1364</v>
      </c>
      <c r="AQ105" s="190">
        <f>'3. FPI X EDAD X CENTROS'!AO116</f>
        <v>1364</v>
      </c>
      <c r="AR105" s="190">
        <f>'3. FPI X EDAD X CENTROS'!AP116</f>
        <v>609</v>
      </c>
      <c r="AS105" s="190">
        <f>'3. FPI X EDAD X CENTROS'!AQ116</f>
        <v>609</v>
      </c>
      <c r="AT105" s="190">
        <f>'3. FPI X EDAD X CENTROS'!AR116</f>
        <v>67</v>
      </c>
      <c r="AU105" s="190">
        <f>'3. FPI X EDAD X CENTROS'!AS116</f>
        <v>67</v>
      </c>
      <c r="AV105" s="190">
        <f>'3. FPI X EDAD X CENTROS'!AT116</f>
        <v>16194</v>
      </c>
      <c r="AW105" s="190">
        <f>'3. FPI X EDAD X CENTROS'!AU116</f>
        <v>16194</v>
      </c>
      <c r="AX105" s="190">
        <f>'3. FPI X EDAD X CENTROS'!AV116</f>
        <v>20455</v>
      </c>
      <c r="AY105" s="191">
        <f>'3. FPI X EDAD X CENTROS'!AW116</f>
        <v>10737</v>
      </c>
      <c r="AZ105" s="191">
        <f>'3. FPI X EDAD X CENTROS'!AX116</f>
        <v>38437</v>
      </c>
      <c r="BA105" s="191">
        <f>'3. FPI X EDAD X CENTROS'!AY116</f>
        <v>23537</v>
      </c>
      <c r="BB105" s="191">
        <f>'3. FPI X EDAD X CENTROS'!AZ116</f>
        <v>22425</v>
      </c>
      <c r="BC105" s="191">
        <f>'3. FPI X EDAD X CENTROS'!BA116</f>
        <v>16486</v>
      </c>
      <c r="BD105" s="191">
        <f>'3. FPI X EDAD X CENTROS'!BB116</f>
        <v>26588</v>
      </c>
      <c r="BE105" s="191">
        <f>'3. FPI X EDAD X CENTROS'!BC116</f>
        <v>19733</v>
      </c>
      <c r="BF105" s="191">
        <f>'3. FPI X EDAD X CENTROS'!BD116</f>
        <v>20037</v>
      </c>
      <c r="BG105" s="191">
        <f>'3. FPI X EDAD X CENTROS'!BE116</f>
        <v>14335</v>
      </c>
      <c r="BH105" s="191">
        <f>'3. FPI X EDAD X CENTROS'!BF116</f>
        <v>6610</v>
      </c>
      <c r="BI105" s="191">
        <f>'3. FPI X EDAD X CENTROS'!BG116</f>
        <v>4170</v>
      </c>
      <c r="BJ105" s="191">
        <f>'3. FPI X EDAD X CENTROS'!BH116</f>
        <v>134552</v>
      </c>
      <c r="BK105" s="191">
        <f>'3. FPI X EDAD X CENTROS'!BI116</f>
        <v>88998</v>
      </c>
      <c r="BL105" s="191">
        <f>'3. FPI X EDAD X CENTROS'!BJ116</f>
        <v>28143</v>
      </c>
      <c r="BM105" s="191">
        <f>'3. FPI X EDAD X CENTROS'!BK116</f>
        <v>18425</v>
      </c>
      <c r="BN105" s="191">
        <f>'3. FPI X EDAD X CENTROS'!BL116</f>
        <v>43666</v>
      </c>
      <c r="BO105" s="191">
        <f>'3. FPI X EDAD X CENTROS'!BM116</f>
        <v>28766</v>
      </c>
      <c r="BP105" s="191">
        <f>'3. FPI X EDAD X CENTROS'!BN116</f>
        <v>23662</v>
      </c>
      <c r="BQ105" s="191">
        <f>'3. FPI X EDAD X CENTROS'!BO116</f>
        <v>17723</v>
      </c>
      <c r="BR105" s="191">
        <f>'3. FPI X EDAD X CENTROS'!BP116</f>
        <v>27952</v>
      </c>
      <c r="BS105" s="191">
        <f>'3. FPI X EDAD X CENTROS'!BQ116</f>
        <v>21097</v>
      </c>
      <c r="BT105" s="191">
        <f>'3. FPI X EDAD X CENTROS'!BR116</f>
        <v>20646</v>
      </c>
      <c r="BU105" s="191">
        <f>'3. FPI X EDAD X CENTROS'!BS116</f>
        <v>14944</v>
      </c>
      <c r="BV105" s="191">
        <f>'3. FPI X EDAD X CENTROS'!BT116</f>
        <v>6677</v>
      </c>
      <c r="BW105" s="191">
        <f>'3. FPI X EDAD X CENTROS'!BU116</f>
        <v>4237</v>
      </c>
      <c r="BX105" s="191">
        <f>'3. FPI X EDAD X CENTROS'!BV116</f>
        <v>150746</v>
      </c>
      <c r="BY105" s="191">
        <f>'3. FPI X EDAD X CENTROS'!BW116</f>
        <v>105192</v>
      </c>
    </row>
    <row r="106" spans="2:77" s="42" customFormat="1" ht="18" customHeight="1" x14ac:dyDescent="0.6">
      <c r="B106" s="50">
        <v>76</v>
      </c>
      <c r="C106" s="51" t="s">
        <v>42</v>
      </c>
      <c r="D106" s="23" t="s">
        <v>22</v>
      </c>
      <c r="E106" s="51" t="s">
        <v>146</v>
      </c>
      <c r="F106" s="50">
        <v>9124</v>
      </c>
      <c r="G106" s="51" t="s">
        <v>22</v>
      </c>
      <c r="H106" s="190">
        <f>'3. FPI X EDAD X CENTROS'!F117</f>
        <v>7994</v>
      </c>
      <c r="I106" s="190">
        <f>'3. FPI X EDAD X CENTROS'!G117</f>
        <v>7994</v>
      </c>
      <c r="J106" s="190">
        <f>'3. FPI X EDAD X CENTROS'!H117</f>
        <v>2569</v>
      </c>
      <c r="K106" s="190">
        <f>'3. FPI X EDAD X CENTROS'!I117</f>
        <v>2569</v>
      </c>
      <c r="L106" s="190">
        <f>'3. FPI X EDAD X CENTROS'!J117</f>
        <v>534</v>
      </c>
      <c r="M106" s="190">
        <f>'3. FPI X EDAD X CENTROS'!K117</f>
        <v>534</v>
      </c>
      <c r="N106" s="190">
        <f>'3. FPI X EDAD X CENTROS'!L117</f>
        <v>679</v>
      </c>
      <c r="O106" s="190">
        <f>'3. FPI X EDAD X CENTROS'!M117</f>
        <v>679</v>
      </c>
      <c r="P106" s="190">
        <f>'3. FPI X EDAD X CENTROS'!N117</f>
        <v>495</v>
      </c>
      <c r="Q106" s="190">
        <f>'3. FPI X EDAD X CENTROS'!O117</f>
        <v>495</v>
      </c>
      <c r="R106" s="190">
        <f>'3. FPI X EDAD X CENTROS'!P117</f>
        <v>177</v>
      </c>
      <c r="S106" s="190">
        <f>'3. FPI X EDAD X CENTROS'!Q117</f>
        <v>177</v>
      </c>
      <c r="T106" s="190">
        <f>'3. FPI X EDAD X CENTROS'!R117</f>
        <v>12448</v>
      </c>
      <c r="U106" s="190">
        <f>'3. FPI X EDAD X CENTROS'!S117</f>
        <v>12448</v>
      </c>
      <c r="V106" s="190">
        <f>'3. FPI X EDAD X CENTROS'!T117</f>
        <v>171</v>
      </c>
      <c r="W106" s="190">
        <f>'3. FPI X EDAD X CENTROS'!U117</f>
        <v>171</v>
      </c>
      <c r="X106" s="190">
        <f>'3. FPI X EDAD X CENTROS'!V117</f>
        <v>2391</v>
      </c>
      <c r="Y106" s="190">
        <f>'3. FPI X EDAD X CENTROS'!W117</f>
        <v>2388</v>
      </c>
      <c r="Z106" s="190">
        <f>'3. FPI X EDAD X CENTROS'!X117</f>
        <v>593</v>
      </c>
      <c r="AA106" s="190">
        <f>'3. FPI X EDAD X CENTROS'!Y117</f>
        <v>593</v>
      </c>
      <c r="AB106" s="190">
        <f>'3. FPI X EDAD X CENTROS'!Z117</f>
        <v>557</v>
      </c>
      <c r="AC106" s="190">
        <f>'3. FPI X EDAD X CENTROS'!AA117</f>
        <v>557</v>
      </c>
      <c r="AD106" s="190">
        <f>'3. FPI X EDAD X CENTROS'!AB117</f>
        <v>234</v>
      </c>
      <c r="AE106" s="190">
        <f>'3. FPI X EDAD X CENTROS'!AC117</f>
        <v>234</v>
      </c>
      <c r="AF106" s="190">
        <f>'3. FPI X EDAD X CENTROS'!AD117</f>
        <v>17</v>
      </c>
      <c r="AG106" s="190">
        <f>'3. FPI X EDAD X CENTROS'!AE117</f>
        <v>17</v>
      </c>
      <c r="AH106" s="190">
        <f>'3. FPI X EDAD X CENTROS'!AF117</f>
        <v>3963</v>
      </c>
      <c r="AI106" s="190">
        <f>'3. FPI X EDAD X CENTROS'!AG117</f>
        <v>3960</v>
      </c>
      <c r="AJ106" s="190">
        <f>'3. FPI X EDAD X CENTROS'!AH117</f>
        <v>8165</v>
      </c>
      <c r="AK106" s="190">
        <f>'3. FPI X EDAD X CENTROS'!AI117</f>
        <v>8165</v>
      </c>
      <c r="AL106" s="190">
        <f>'3. FPI X EDAD X CENTROS'!AJ117</f>
        <v>4960</v>
      </c>
      <c r="AM106" s="190">
        <f>'3. FPI X EDAD X CENTROS'!AK117</f>
        <v>4957</v>
      </c>
      <c r="AN106" s="190">
        <f>'3. FPI X EDAD X CENTROS'!AL117</f>
        <v>1127</v>
      </c>
      <c r="AO106" s="190">
        <f>'3. FPI X EDAD X CENTROS'!AM117</f>
        <v>1127</v>
      </c>
      <c r="AP106" s="190">
        <f>'3. FPI X EDAD X CENTROS'!AN117</f>
        <v>1236</v>
      </c>
      <c r="AQ106" s="190">
        <f>'3. FPI X EDAD X CENTROS'!AO117</f>
        <v>1236</v>
      </c>
      <c r="AR106" s="190">
        <f>'3. FPI X EDAD X CENTROS'!AP117</f>
        <v>729</v>
      </c>
      <c r="AS106" s="190">
        <f>'3. FPI X EDAD X CENTROS'!AQ117</f>
        <v>729</v>
      </c>
      <c r="AT106" s="190">
        <f>'3. FPI X EDAD X CENTROS'!AR117</f>
        <v>194</v>
      </c>
      <c r="AU106" s="190">
        <f>'3. FPI X EDAD X CENTROS'!AS117</f>
        <v>194</v>
      </c>
      <c r="AV106" s="190">
        <f>'3. FPI X EDAD X CENTROS'!AT117</f>
        <v>16411</v>
      </c>
      <c r="AW106" s="190">
        <f>'3. FPI X EDAD X CENTROS'!AU117</f>
        <v>16408</v>
      </c>
      <c r="AX106" s="190">
        <f>'3. FPI X EDAD X CENTROS'!AV117</f>
        <v>4637</v>
      </c>
      <c r="AY106" s="191">
        <f>'3. FPI X EDAD X CENTROS'!AW117</f>
        <v>3643</v>
      </c>
      <c r="AZ106" s="191">
        <f>'3. FPI X EDAD X CENTROS'!AX117</f>
        <v>13037</v>
      </c>
      <c r="BA106" s="191">
        <f>'3. FPI X EDAD X CENTROS'!AY117</f>
        <v>9855</v>
      </c>
      <c r="BB106" s="191">
        <f>'3. FPI X EDAD X CENTROS'!AZ117</f>
        <v>8804</v>
      </c>
      <c r="BC106" s="191">
        <f>'3. FPI X EDAD X CENTROS'!BA117</f>
        <v>7255</v>
      </c>
      <c r="BD106" s="191">
        <f>'3. FPI X EDAD X CENTROS'!BB117</f>
        <v>10606</v>
      </c>
      <c r="BE106" s="191">
        <f>'3. FPI X EDAD X CENTROS'!BC117</f>
        <v>8511</v>
      </c>
      <c r="BF106" s="191">
        <f>'3. FPI X EDAD X CENTROS'!BD117</f>
        <v>9806</v>
      </c>
      <c r="BG106" s="191">
        <f>'3. FPI X EDAD X CENTROS'!BE117</f>
        <v>6920</v>
      </c>
      <c r="BH106" s="191">
        <f>'3. FPI X EDAD X CENTROS'!BF117</f>
        <v>4692</v>
      </c>
      <c r="BI106" s="191">
        <f>'3. FPI X EDAD X CENTROS'!BG117</f>
        <v>2830</v>
      </c>
      <c r="BJ106" s="191">
        <f>'3. FPI X EDAD X CENTROS'!BH117</f>
        <v>51582</v>
      </c>
      <c r="BK106" s="191">
        <f>'3. FPI X EDAD X CENTROS'!BI117</f>
        <v>39014</v>
      </c>
      <c r="BL106" s="191">
        <f>'3. FPI X EDAD X CENTROS'!BJ117</f>
        <v>12802</v>
      </c>
      <c r="BM106" s="191">
        <f>'3. FPI X EDAD X CENTROS'!BK117</f>
        <v>11808</v>
      </c>
      <c r="BN106" s="191">
        <f>'3. FPI X EDAD X CENTROS'!BL117</f>
        <v>17997</v>
      </c>
      <c r="BO106" s="191">
        <f>'3. FPI X EDAD X CENTROS'!BM117</f>
        <v>14812</v>
      </c>
      <c r="BP106" s="191">
        <f>'3. FPI X EDAD X CENTROS'!BN117</f>
        <v>9931</v>
      </c>
      <c r="BQ106" s="191">
        <f>'3. FPI X EDAD X CENTROS'!BO117</f>
        <v>8382</v>
      </c>
      <c r="BR106" s="191">
        <f>'3. FPI X EDAD X CENTROS'!BP117</f>
        <v>11842</v>
      </c>
      <c r="BS106" s="191">
        <f>'3. FPI X EDAD X CENTROS'!BQ117</f>
        <v>9747</v>
      </c>
      <c r="BT106" s="191">
        <f>'3. FPI X EDAD X CENTROS'!BR117</f>
        <v>10535</v>
      </c>
      <c r="BU106" s="191">
        <f>'3. FPI X EDAD X CENTROS'!BS117</f>
        <v>7649</v>
      </c>
      <c r="BV106" s="191">
        <f>'3. FPI X EDAD X CENTROS'!BT117</f>
        <v>4886</v>
      </c>
      <c r="BW106" s="191">
        <f>'3. FPI X EDAD X CENTROS'!BU117</f>
        <v>3024</v>
      </c>
      <c r="BX106" s="191">
        <f>'3. FPI X EDAD X CENTROS'!BV117</f>
        <v>67993</v>
      </c>
      <c r="BY106" s="191">
        <f>'3. FPI X EDAD X CENTROS'!BW117</f>
        <v>55422</v>
      </c>
    </row>
    <row r="107" spans="2:77" s="42" customFormat="1" ht="18" customHeight="1" x14ac:dyDescent="0.6">
      <c r="B107" s="50">
        <v>76</v>
      </c>
      <c r="C107" s="51" t="s">
        <v>42</v>
      </c>
      <c r="D107" s="23" t="s">
        <v>22</v>
      </c>
      <c r="E107" s="51" t="s">
        <v>147</v>
      </c>
      <c r="F107" s="50">
        <v>9125</v>
      </c>
      <c r="G107" s="51" t="s">
        <v>22</v>
      </c>
      <c r="H107" s="190">
        <f>'3. FPI X EDAD X CENTROS'!F118</f>
        <v>5342</v>
      </c>
      <c r="I107" s="190">
        <f>'3. FPI X EDAD X CENTROS'!G118</f>
        <v>5341</v>
      </c>
      <c r="J107" s="190">
        <f>'3. FPI X EDAD X CENTROS'!H118</f>
        <v>1873</v>
      </c>
      <c r="K107" s="190">
        <f>'3. FPI X EDAD X CENTROS'!I118</f>
        <v>1873</v>
      </c>
      <c r="L107" s="190">
        <f>'3. FPI X EDAD X CENTROS'!J118</f>
        <v>596</v>
      </c>
      <c r="M107" s="190">
        <f>'3. FPI X EDAD X CENTROS'!K118</f>
        <v>596</v>
      </c>
      <c r="N107" s="190">
        <f>'3. FPI X EDAD X CENTROS'!L118</f>
        <v>807</v>
      </c>
      <c r="O107" s="190">
        <f>'3. FPI X EDAD X CENTROS'!M118</f>
        <v>807</v>
      </c>
      <c r="P107" s="190">
        <f>'3. FPI X EDAD X CENTROS'!N118</f>
        <v>743</v>
      </c>
      <c r="Q107" s="190">
        <f>'3. FPI X EDAD X CENTROS'!O118</f>
        <v>743</v>
      </c>
      <c r="R107" s="190">
        <f>'3. FPI X EDAD X CENTROS'!P118</f>
        <v>447</v>
      </c>
      <c r="S107" s="190">
        <f>'3. FPI X EDAD X CENTROS'!Q118</f>
        <v>447</v>
      </c>
      <c r="T107" s="190">
        <f>'3. FPI X EDAD X CENTROS'!R118</f>
        <v>9808</v>
      </c>
      <c r="U107" s="190">
        <f>'3. FPI X EDAD X CENTROS'!S118</f>
        <v>9807</v>
      </c>
      <c r="V107" s="190">
        <f>'3. FPI X EDAD X CENTROS'!T118</f>
        <v>117</v>
      </c>
      <c r="W107" s="190">
        <f>'3. FPI X EDAD X CENTROS'!U118</f>
        <v>117</v>
      </c>
      <c r="X107" s="190">
        <f>'3. FPI X EDAD X CENTROS'!V118</f>
        <v>1578</v>
      </c>
      <c r="Y107" s="190">
        <f>'3. FPI X EDAD X CENTROS'!W118</f>
        <v>1578</v>
      </c>
      <c r="Z107" s="190">
        <f>'3. FPI X EDAD X CENTROS'!X118</f>
        <v>818</v>
      </c>
      <c r="AA107" s="190">
        <f>'3. FPI X EDAD X CENTROS'!Y118</f>
        <v>818</v>
      </c>
      <c r="AB107" s="190">
        <f>'3. FPI X EDAD X CENTROS'!Z118</f>
        <v>847</v>
      </c>
      <c r="AC107" s="190">
        <f>'3. FPI X EDAD X CENTROS'!AA118</f>
        <v>847</v>
      </c>
      <c r="AD107" s="190">
        <f>'3. FPI X EDAD X CENTROS'!AB118</f>
        <v>392</v>
      </c>
      <c r="AE107" s="190">
        <f>'3. FPI X EDAD X CENTROS'!AC118</f>
        <v>392</v>
      </c>
      <c r="AF107" s="190">
        <f>'3. FPI X EDAD X CENTROS'!AD118</f>
        <v>25</v>
      </c>
      <c r="AG107" s="190">
        <f>'3. FPI X EDAD X CENTROS'!AE118</f>
        <v>25</v>
      </c>
      <c r="AH107" s="190">
        <f>'3. FPI X EDAD X CENTROS'!AF118</f>
        <v>3777</v>
      </c>
      <c r="AI107" s="190">
        <f>'3. FPI X EDAD X CENTROS'!AG118</f>
        <v>3777</v>
      </c>
      <c r="AJ107" s="190">
        <f>'3. FPI X EDAD X CENTROS'!AH118</f>
        <v>5459</v>
      </c>
      <c r="AK107" s="190">
        <f>'3. FPI X EDAD X CENTROS'!AI118</f>
        <v>5458</v>
      </c>
      <c r="AL107" s="190">
        <f>'3. FPI X EDAD X CENTROS'!AJ118</f>
        <v>3451</v>
      </c>
      <c r="AM107" s="190">
        <f>'3. FPI X EDAD X CENTROS'!AK118</f>
        <v>3451</v>
      </c>
      <c r="AN107" s="190">
        <f>'3. FPI X EDAD X CENTROS'!AL118</f>
        <v>1414</v>
      </c>
      <c r="AO107" s="190">
        <f>'3. FPI X EDAD X CENTROS'!AM118</f>
        <v>1414</v>
      </c>
      <c r="AP107" s="190">
        <f>'3. FPI X EDAD X CENTROS'!AN118</f>
        <v>1654</v>
      </c>
      <c r="AQ107" s="190">
        <f>'3. FPI X EDAD X CENTROS'!AO118</f>
        <v>1654</v>
      </c>
      <c r="AR107" s="190">
        <f>'3. FPI X EDAD X CENTROS'!AP118</f>
        <v>1135</v>
      </c>
      <c r="AS107" s="190">
        <f>'3. FPI X EDAD X CENTROS'!AQ118</f>
        <v>1135</v>
      </c>
      <c r="AT107" s="190">
        <f>'3. FPI X EDAD X CENTROS'!AR118</f>
        <v>472</v>
      </c>
      <c r="AU107" s="190">
        <f>'3. FPI X EDAD X CENTROS'!AS118</f>
        <v>472</v>
      </c>
      <c r="AV107" s="190">
        <f>'3. FPI X EDAD X CENTROS'!AT118</f>
        <v>13585</v>
      </c>
      <c r="AW107" s="190">
        <f>'3. FPI X EDAD X CENTROS'!AU118</f>
        <v>13584</v>
      </c>
      <c r="AX107" s="190">
        <f>'3. FPI X EDAD X CENTROS'!AV118</f>
        <v>3127</v>
      </c>
      <c r="AY107" s="191">
        <f>'3. FPI X EDAD X CENTROS'!AW118</f>
        <v>2134</v>
      </c>
      <c r="AZ107" s="191">
        <f>'3. FPI X EDAD X CENTROS'!AX118</f>
        <v>10247</v>
      </c>
      <c r="BA107" s="191">
        <f>'3. FPI X EDAD X CENTROS'!AY118</f>
        <v>6507</v>
      </c>
      <c r="BB107" s="191">
        <f>'3. FPI X EDAD X CENTROS'!AZ118</f>
        <v>6330</v>
      </c>
      <c r="BC107" s="191">
        <f>'3. FPI X EDAD X CENTROS'!BA118</f>
        <v>4713</v>
      </c>
      <c r="BD107" s="191">
        <f>'3. FPI X EDAD X CENTROS'!BB118</f>
        <v>7179</v>
      </c>
      <c r="BE107" s="191">
        <f>'3. FPI X EDAD X CENTROS'!BC118</f>
        <v>5756</v>
      </c>
      <c r="BF107" s="191">
        <f>'3. FPI X EDAD X CENTROS'!BD118</f>
        <v>7399</v>
      </c>
      <c r="BG107" s="191">
        <f>'3. FPI X EDAD X CENTROS'!BE118</f>
        <v>5227</v>
      </c>
      <c r="BH107" s="191">
        <f>'3. FPI X EDAD X CENTROS'!BF118</f>
        <v>4130</v>
      </c>
      <c r="BI107" s="191">
        <f>'3. FPI X EDAD X CENTROS'!BG118</f>
        <v>2702</v>
      </c>
      <c r="BJ107" s="191">
        <f>'3. FPI X EDAD X CENTROS'!BH118</f>
        <v>38412</v>
      </c>
      <c r="BK107" s="191">
        <f>'3. FPI X EDAD X CENTROS'!BI118</f>
        <v>27039</v>
      </c>
      <c r="BL107" s="191">
        <f>'3. FPI X EDAD X CENTROS'!BJ118</f>
        <v>8586</v>
      </c>
      <c r="BM107" s="191">
        <f>'3. FPI X EDAD X CENTROS'!BK118</f>
        <v>7592</v>
      </c>
      <c r="BN107" s="191">
        <f>'3. FPI X EDAD X CENTROS'!BL118</f>
        <v>13698</v>
      </c>
      <c r="BO107" s="191">
        <f>'3. FPI X EDAD X CENTROS'!BM118</f>
        <v>9958</v>
      </c>
      <c r="BP107" s="191">
        <f>'3. FPI X EDAD X CENTROS'!BN118</f>
        <v>7744</v>
      </c>
      <c r="BQ107" s="191">
        <f>'3. FPI X EDAD X CENTROS'!BO118</f>
        <v>6127</v>
      </c>
      <c r="BR107" s="191">
        <f>'3. FPI X EDAD X CENTROS'!BP118</f>
        <v>8833</v>
      </c>
      <c r="BS107" s="191">
        <f>'3. FPI X EDAD X CENTROS'!BQ118</f>
        <v>7410</v>
      </c>
      <c r="BT107" s="191">
        <f>'3. FPI X EDAD X CENTROS'!BR118</f>
        <v>8534</v>
      </c>
      <c r="BU107" s="191">
        <f>'3. FPI X EDAD X CENTROS'!BS118</f>
        <v>6362</v>
      </c>
      <c r="BV107" s="191">
        <f>'3. FPI X EDAD X CENTROS'!BT118</f>
        <v>4602</v>
      </c>
      <c r="BW107" s="191">
        <f>'3. FPI X EDAD X CENTROS'!BU118</f>
        <v>3174</v>
      </c>
      <c r="BX107" s="191">
        <f>'3. FPI X EDAD X CENTROS'!BV118</f>
        <v>51997</v>
      </c>
      <c r="BY107" s="191">
        <f>'3. FPI X EDAD X CENTROS'!BW118</f>
        <v>40623</v>
      </c>
    </row>
    <row r="108" spans="2:77" s="42" customFormat="1" ht="18" customHeight="1" x14ac:dyDescent="0.6">
      <c r="B108" s="50">
        <v>76</v>
      </c>
      <c r="C108" s="51" t="s">
        <v>42</v>
      </c>
      <c r="D108" s="23" t="s">
        <v>25</v>
      </c>
      <c r="E108" s="51" t="s">
        <v>148</v>
      </c>
      <c r="F108" s="50">
        <v>9126</v>
      </c>
      <c r="G108" s="51" t="s">
        <v>25</v>
      </c>
      <c r="H108" s="190">
        <f>'3. FPI X EDAD X CENTROS'!F119</f>
        <v>2137</v>
      </c>
      <c r="I108" s="190">
        <f>'3. FPI X EDAD X CENTROS'!G119</f>
        <v>2137</v>
      </c>
      <c r="J108" s="190">
        <f>'3. FPI X EDAD X CENTROS'!H119</f>
        <v>1754</v>
      </c>
      <c r="K108" s="190">
        <f>'3. FPI X EDAD X CENTROS'!I119</f>
        <v>1753</v>
      </c>
      <c r="L108" s="190">
        <f>'3. FPI X EDAD X CENTROS'!J119</f>
        <v>466</v>
      </c>
      <c r="M108" s="190">
        <f>'3. FPI X EDAD X CENTROS'!K119</f>
        <v>466</v>
      </c>
      <c r="N108" s="190">
        <f>'3. FPI X EDAD X CENTROS'!L119</f>
        <v>439</v>
      </c>
      <c r="O108" s="190">
        <f>'3. FPI X EDAD X CENTROS'!M119</f>
        <v>439</v>
      </c>
      <c r="P108" s="190">
        <f>'3. FPI X EDAD X CENTROS'!N119</f>
        <v>232</v>
      </c>
      <c r="Q108" s="190">
        <f>'3. FPI X EDAD X CENTROS'!O119</f>
        <v>232</v>
      </c>
      <c r="R108" s="190">
        <f>'3. FPI X EDAD X CENTROS'!P119</f>
        <v>52</v>
      </c>
      <c r="S108" s="190">
        <f>'3. FPI X EDAD X CENTROS'!Q119</f>
        <v>52</v>
      </c>
      <c r="T108" s="190">
        <f>'3. FPI X EDAD X CENTROS'!R119</f>
        <v>5080</v>
      </c>
      <c r="U108" s="190">
        <f>'3. FPI X EDAD X CENTROS'!S119</f>
        <v>5079</v>
      </c>
      <c r="V108" s="190">
        <f>'3. FPI X EDAD X CENTROS'!T119</f>
        <v>48</v>
      </c>
      <c r="W108" s="190">
        <f>'3. FPI X EDAD X CENTROS'!U119</f>
        <v>48</v>
      </c>
      <c r="X108" s="190">
        <f>'3. FPI X EDAD X CENTROS'!V119</f>
        <v>520</v>
      </c>
      <c r="Y108" s="190">
        <f>'3. FPI X EDAD X CENTROS'!W119</f>
        <v>520</v>
      </c>
      <c r="Z108" s="190">
        <f>'3. FPI X EDAD X CENTROS'!X119</f>
        <v>261</v>
      </c>
      <c r="AA108" s="190">
        <f>'3. FPI X EDAD X CENTROS'!Y119</f>
        <v>261</v>
      </c>
      <c r="AB108" s="190">
        <f>'3. FPI X EDAD X CENTROS'!Z119</f>
        <v>298</v>
      </c>
      <c r="AC108" s="190">
        <f>'3. FPI X EDAD X CENTROS'!AA119</f>
        <v>298</v>
      </c>
      <c r="AD108" s="190">
        <f>'3. FPI X EDAD X CENTROS'!AB119</f>
        <v>127</v>
      </c>
      <c r="AE108" s="190">
        <f>'3. FPI X EDAD X CENTROS'!AC119</f>
        <v>127</v>
      </c>
      <c r="AF108" s="190">
        <f>'3. FPI X EDAD X CENTROS'!AD119</f>
        <v>6</v>
      </c>
      <c r="AG108" s="190">
        <f>'3. FPI X EDAD X CENTROS'!AE119</f>
        <v>6</v>
      </c>
      <c r="AH108" s="190">
        <f>'3. FPI X EDAD X CENTROS'!AF119</f>
        <v>1260</v>
      </c>
      <c r="AI108" s="190">
        <f>'3. FPI X EDAD X CENTROS'!AG119</f>
        <v>1260</v>
      </c>
      <c r="AJ108" s="190">
        <f>'3. FPI X EDAD X CENTROS'!AH119</f>
        <v>2185</v>
      </c>
      <c r="AK108" s="190">
        <f>'3. FPI X EDAD X CENTROS'!AI119</f>
        <v>2185</v>
      </c>
      <c r="AL108" s="190">
        <f>'3. FPI X EDAD X CENTROS'!AJ119</f>
        <v>2274</v>
      </c>
      <c r="AM108" s="190">
        <f>'3. FPI X EDAD X CENTROS'!AK119</f>
        <v>2273</v>
      </c>
      <c r="AN108" s="190">
        <f>'3. FPI X EDAD X CENTROS'!AL119</f>
        <v>727</v>
      </c>
      <c r="AO108" s="190">
        <f>'3. FPI X EDAD X CENTROS'!AM119</f>
        <v>727</v>
      </c>
      <c r="AP108" s="190">
        <f>'3. FPI X EDAD X CENTROS'!AN119</f>
        <v>737</v>
      </c>
      <c r="AQ108" s="190">
        <f>'3. FPI X EDAD X CENTROS'!AO119</f>
        <v>737</v>
      </c>
      <c r="AR108" s="190">
        <f>'3. FPI X EDAD X CENTROS'!AP119</f>
        <v>359</v>
      </c>
      <c r="AS108" s="190">
        <f>'3. FPI X EDAD X CENTROS'!AQ119</f>
        <v>359</v>
      </c>
      <c r="AT108" s="190">
        <f>'3. FPI X EDAD X CENTROS'!AR119</f>
        <v>58</v>
      </c>
      <c r="AU108" s="190">
        <f>'3. FPI X EDAD X CENTROS'!AS119</f>
        <v>58</v>
      </c>
      <c r="AV108" s="190">
        <f>'3. FPI X EDAD X CENTROS'!AT119</f>
        <v>6340</v>
      </c>
      <c r="AW108" s="190">
        <f>'3. FPI X EDAD X CENTROS'!AU119</f>
        <v>6339</v>
      </c>
      <c r="AX108" s="190">
        <f>'3. FPI X EDAD X CENTROS'!AV119</f>
        <v>3531</v>
      </c>
      <c r="AY108" s="191">
        <f>'3. FPI X EDAD X CENTROS'!AW119</f>
        <v>2458</v>
      </c>
      <c r="AZ108" s="191">
        <f>'3. FPI X EDAD X CENTROS'!AX119</f>
        <v>9377</v>
      </c>
      <c r="BA108" s="191">
        <f>'3. FPI X EDAD X CENTROS'!AY119</f>
        <v>5408</v>
      </c>
      <c r="BB108" s="191">
        <f>'3. FPI X EDAD X CENTROS'!AZ119</f>
        <v>6059</v>
      </c>
      <c r="BC108" s="191">
        <f>'3. FPI X EDAD X CENTROS'!BA119</f>
        <v>3694</v>
      </c>
      <c r="BD108" s="191">
        <f>'3. FPI X EDAD X CENTROS'!BB119</f>
        <v>7791</v>
      </c>
      <c r="BE108" s="191">
        <f>'3. FPI X EDAD X CENTROS'!BC119</f>
        <v>4967</v>
      </c>
      <c r="BF108" s="191">
        <f>'3. FPI X EDAD X CENTROS'!BD119</f>
        <v>8199</v>
      </c>
      <c r="BG108" s="191">
        <f>'3. FPI X EDAD X CENTROS'!BE119</f>
        <v>5074</v>
      </c>
      <c r="BH108" s="191">
        <f>'3. FPI X EDAD X CENTROS'!BF119</f>
        <v>4456</v>
      </c>
      <c r="BI108" s="191">
        <f>'3. FPI X EDAD X CENTROS'!BG119</f>
        <v>2599</v>
      </c>
      <c r="BJ108" s="191">
        <f>'3. FPI X EDAD X CENTROS'!BH119</f>
        <v>39413</v>
      </c>
      <c r="BK108" s="191">
        <f>'3. FPI X EDAD X CENTROS'!BI119</f>
        <v>24200</v>
      </c>
      <c r="BL108" s="191">
        <f>'3. FPI X EDAD X CENTROS'!BJ119</f>
        <v>5716</v>
      </c>
      <c r="BM108" s="191">
        <f>'3. FPI X EDAD X CENTROS'!BK119</f>
        <v>4643</v>
      </c>
      <c r="BN108" s="191">
        <f>'3. FPI X EDAD X CENTROS'!BL119</f>
        <v>11651</v>
      </c>
      <c r="BO108" s="191">
        <f>'3. FPI X EDAD X CENTROS'!BM119</f>
        <v>7681</v>
      </c>
      <c r="BP108" s="191">
        <f>'3. FPI X EDAD X CENTROS'!BN119</f>
        <v>6786</v>
      </c>
      <c r="BQ108" s="191">
        <f>'3. FPI X EDAD X CENTROS'!BO119</f>
        <v>4421</v>
      </c>
      <c r="BR108" s="191">
        <f>'3. FPI X EDAD X CENTROS'!BP119</f>
        <v>8528</v>
      </c>
      <c r="BS108" s="191">
        <f>'3. FPI X EDAD X CENTROS'!BQ119</f>
        <v>5704</v>
      </c>
      <c r="BT108" s="191">
        <f>'3. FPI X EDAD X CENTROS'!BR119</f>
        <v>8558</v>
      </c>
      <c r="BU108" s="191">
        <f>'3. FPI X EDAD X CENTROS'!BS119</f>
        <v>5433</v>
      </c>
      <c r="BV108" s="191">
        <f>'3. FPI X EDAD X CENTROS'!BT119</f>
        <v>4514</v>
      </c>
      <c r="BW108" s="191">
        <f>'3. FPI X EDAD X CENTROS'!BU119</f>
        <v>2657</v>
      </c>
      <c r="BX108" s="191">
        <f>'3. FPI X EDAD X CENTROS'!BV119</f>
        <v>45753</v>
      </c>
      <c r="BY108" s="191">
        <f>'3. FPI X EDAD X CENTROS'!BW119</f>
        <v>30539</v>
      </c>
    </row>
    <row r="109" spans="2:77" s="42" customFormat="1" ht="18" customHeight="1" x14ac:dyDescent="0.6">
      <c r="B109" s="50">
        <v>76</v>
      </c>
      <c r="C109" s="51" t="s">
        <v>42</v>
      </c>
      <c r="D109" s="23" t="s">
        <v>22</v>
      </c>
      <c r="E109" s="51" t="s">
        <v>149</v>
      </c>
      <c r="F109" s="50">
        <v>9227</v>
      </c>
      <c r="G109" s="51" t="s">
        <v>22</v>
      </c>
      <c r="H109" s="190">
        <f>'3. FPI X EDAD X CENTROS'!F120</f>
        <v>5492</v>
      </c>
      <c r="I109" s="190">
        <f>'3. FPI X EDAD X CENTROS'!G120</f>
        <v>5492</v>
      </c>
      <c r="J109" s="190">
        <f>'3. FPI X EDAD X CENTROS'!H120</f>
        <v>2787</v>
      </c>
      <c r="K109" s="190">
        <f>'3. FPI X EDAD X CENTROS'!I120</f>
        <v>2787</v>
      </c>
      <c r="L109" s="190">
        <f>'3. FPI X EDAD X CENTROS'!J120</f>
        <v>670</v>
      </c>
      <c r="M109" s="190">
        <f>'3. FPI X EDAD X CENTROS'!K120</f>
        <v>670</v>
      </c>
      <c r="N109" s="190">
        <f>'3. FPI X EDAD X CENTROS'!L120</f>
        <v>672</v>
      </c>
      <c r="O109" s="190">
        <f>'3. FPI X EDAD X CENTROS'!M120</f>
        <v>672</v>
      </c>
      <c r="P109" s="190">
        <f>'3. FPI X EDAD X CENTROS'!N120</f>
        <v>314</v>
      </c>
      <c r="Q109" s="190">
        <f>'3. FPI X EDAD X CENTROS'!O120</f>
        <v>314</v>
      </c>
      <c r="R109" s="190">
        <f>'3. FPI X EDAD X CENTROS'!P120</f>
        <v>35</v>
      </c>
      <c r="S109" s="190">
        <f>'3. FPI X EDAD X CENTROS'!Q120</f>
        <v>35</v>
      </c>
      <c r="T109" s="190">
        <f>'3. FPI X EDAD X CENTROS'!R120</f>
        <v>9970</v>
      </c>
      <c r="U109" s="190">
        <f>'3. FPI X EDAD X CENTROS'!S120</f>
        <v>9970</v>
      </c>
      <c r="V109" s="190">
        <f>'3. FPI X EDAD X CENTROS'!T120</f>
        <v>156</v>
      </c>
      <c r="W109" s="190">
        <f>'3. FPI X EDAD X CENTROS'!U120</f>
        <v>156</v>
      </c>
      <c r="X109" s="190">
        <f>'3. FPI X EDAD X CENTROS'!V120</f>
        <v>1698</v>
      </c>
      <c r="Y109" s="190">
        <f>'3. FPI X EDAD X CENTROS'!W120</f>
        <v>1698</v>
      </c>
      <c r="Z109" s="190">
        <f>'3. FPI X EDAD X CENTROS'!X120</f>
        <v>630</v>
      </c>
      <c r="AA109" s="190">
        <f>'3. FPI X EDAD X CENTROS'!Y120</f>
        <v>629</v>
      </c>
      <c r="AB109" s="190">
        <f>'3. FPI X EDAD X CENTROS'!Z120</f>
        <v>647</v>
      </c>
      <c r="AC109" s="190">
        <f>'3. FPI X EDAD X CENTROS'!AA120</f>
        <v>647</v>
      </c>
      <c r="AD109" s="190">
        <f>'3. FPI X EDAD X CENTROS'!AB120</f>
        <v>268</v>
      </c>
      <c r="AE109" s="190">
        <f>'3. FPI X EDAD X CENTROS'!AC120</f>
        <v>268</v>
      </c>
      <c r="AF109" s="190">
        <f>'3. FPI X EDAD X CENTROS'!AD120</f>
        <v>15</v>
      </c>
      <c r="AG109" s="190">
        <f>'3. FPI X EDAD X CENTROS'!AE120</f>
        <v>15</v>
      </c>
      <c r="AH109" s="190">
        <f>'3. FPI X EDAD X CENTROS'!AF120</f>
        <v>3414</v>
      </c>
      <c r="AI109" s="190">
        <f>'3. FPI X EDAD X CENTROS'!AG120</f>
        <v>3413</v>
      </c>
      <c r="AJ109" s="190">
        <f>'3. FPI X EDAD X CENTROS'!AH120</f>
        <v>5648</v>
      </c>
      <c r="AK109" s="190">
        <f>'3. FPI X EDAD X CENTROS'!AI120</f>
        <v>5648</v>
      </c>
      <c r="AL109" s="190">
        <f>'3. FPI X EDAD X CENTROS'!AJ120</f>
        <v>4485</v>
      </c>
      <c r="AM109" s="190">
        <f>'3. FPI X EDAD X CENTROS'!AK120</f>
        <v>4485</v>
      </c>
      <c r="AN109" s="190">
        <f>'3. FPI X EDAD X CENTROS'!AL120</f>
        <v>1300</v>
      </c>
      <c r="AO109" s="190">
        <f>'3. FPI X EDAD X CENTROS'!AM120</f>
        <v>1299</v>
      </c>
      <c r="AP109" s="190">
        <f>'3. FPI X EDAD X CENTROS'!AN120</f>
        <v>1319</v>
      </c>
      <c r="AQ109" s="190">
        <f>'3. FPI X EDAD X CENTROS'!AO120</f>
        <v>1319</v>
      </c>
      <c r="AR109" s="190">
        <f>'3. FPI X EDAD X CENTROS'!AP120</f>
        <v>582</v>
      </c>
      <c r="AS109" s="190">
        <f>'3. FPI X EDAD X CENTROS'!AQ120</f>
        <v>582</v>
      </c>
      <c r="AT109" s="190">
        <f>'3. FPI X EDAD X CENTROS'!AR120</f>
        <v>50</v>
      </c>
      <c r="AU109" s="190">
        <f>'3. FPI X EDAD X CENTROS'!AS120</f>
        <v>50</v>
      </c>
      <c r="AV109" s="190">
        <f>'3. FPI X EDAD X CENTROS'!AT120</f>
        <v>13384</v>
      </c>
      <c r="AW109" s="190">
        <f>'3. FPI X EDAD X CENTROS'!AU120</f>
        <v>13383</v>
      </c>
      <c r="AX109" s="190">
        <f>'3. FPI X EDAD X CENTROS'!AV120</f>
        <v>2744</v>
      </c>
      <c r="AY109" s="191">
        <f>'3. FPI X EDAD X CENTROS'!AW120</f>
        <v>2143</v>
      </c>
      <c r="AZ109" s="191">
        <f>'3. FPI X EDAD X CENTROS'!AX120</f>
        <v>8928</v>
      </c>
      <c r="BA109" s="191">
        <f>'3. FPI X EDAD X CENTROS'!AY120</f>
        <v>6782</v>
      </c>
      <c r="BB109" s="191">
        <f>'3. FPI X EDAD X CENTROS'!AZ120</f>
        <v>5543</v>
      </c>
      <c r="BC109" s="191">
        <f>'3. FPI X EDAD X CENTROS'!BA120</f>
        <v>4498</v>
      </c>
      <c r="BD109" s="191">
        <f>'3. FPI X EDAD X CENTROS'!BB120</f>
        <v>6826</v>
      </c>
      <c r="BE109" s="191">
        <f>'3. FPI X EDAD X CENTROS'!BC120</f>
        <v>5431</v>
      </c>
      <c r="BF109" s="191">
        <f>'3. FPI X EDAD X CENTROS'!BD120</f>
        <v>5309</v>
      </c>
      <c r="BG109" s="191">
        <f>'3. FPI X EDAD X CENTROS'!BE120</f>
        <v>3998</v>
      </c>
      <c r="BH109" s="191">
        <f>'3. FPI X EDAD X CENTROS'!BF120</f>
        <v>1843</v>
      </c>
      <c r="BI109" s="191">
        <f>'3. FPI X EDAD X CENTROS'!BG120</f>
        <v>1124</v>
      </c>
      <c r="BJ109" s="191">
        <f>'3. FPI X EDAD X CENTROS'!BH120</f>
        <v>31193</v>
      </c>
      <c r="BK109" s="191">
        <f>'3. FPI X EDAD X CENTROS'!BI120</f>
        <v>23976</v>
      </c>
      <c r="BL109" s="191">
        <f>'3. FPI X EDAD X CENTROS'!BJ120</f>
        <v>8392</v>
      </c>
      <c r="BM109" s="191">
        <f>'3. FPI X EDAD X CENTROS'!BK120</f>
        <v>7791</v>
      </c>
      <c r="BN109" s="191">
        <f>'3. FPI X EDAD X CENTROS'!BL120</f>
        <v>13413</v>
      </c>
      <c r="BO109" s="191">
        <f>'3. FPI X EDAD X CENTROS'!BM120</f>
        <v>11267</v>
      </c>
      <c r="BP109" s="191">
        <f>'3. FPI X EDAD X CENTROS'!BN120</f>
        <v>6843</v>
      </c>
      <c r="BQ109" s="191">
        <f>'3. FPI X EDAD X CENTROS'!BO120</f>
        <v>5797</v>
      </c>
      <c r="BR109" s="191">
        <f>'3. FPI X EDAD X CENTROS'!BP120</f>
        <v>8145</v>
      </c>
      <c r="BS109" s="191">
        <f>'3. FPI X EDAD X CENTROS'!BQ120</f>
        <v>6750</v>
      </c>
      <c r="BT109" s="191">
        <f>'3. FPI X EDAD X CENTROS'!BR120</f>
        <v>5891</v>
      </c>
      <c r="BU109" s="191">
        <f>'3. FPI X EDAD X CENTROS'!BS120</f>
        <v>4580</v>
      </c>
      <c r="BV109" s="191">
        <f>'3. FPI X EDAD X CENTROS'!BT120</f>
        <v>1893</v>
      </c>
      <c r="BW109" s="191">
        <f>'3. FPI X EDAD X CENTROS'!BU120</f>
        <v>1174</v>
      </c>
      <c r="BX109" s="191">
        <f>'3. FPI X EDAD X CENTROS'!BV120</f>
        <v>44577</v>
      </c>
      <c r="BY109" s="191">
        <f>'3. FPI X EDAD X CENTROS'!BW120</f>
        <v>37359</v>
      </c>
    </row>
    <row r="110" spans="2:77" s="42" customFormat="1" ht="18" customHeight="1" x14ac:dyDescent="0.6">
      <c r="B110" s="50">
        <v>76</v>
      </c>
      <c r="C110" s="51" t="s">
        <v>42</v>
      </c>
      <c r="D110" s="23" t="s">
        <v>22</v>
      </c>
      <c r="E110" s="51" t="s">
        <v>150</v>
      </c>
      <c r="F110" s="50">
        <v>9228</v>
      </c>
      <c r="G110" s="51" t="s">
        <v>22</v>
      </c>
      <c r="H110" s="190">
        <f>'3. FPI X EDAD X CENTROS'!F121</f>
        <v>1154</v>
      </c>
      <c r="I110" s="190">
        <f>'3. FPI X EDAD X CENTROS'!G121</f>
        <v>1154</v>
      </c>
      <c r="J110" s="190">
        <f>'3. FPI X EDAD X CENTROS'!H121</f>
        <v>1323</v>
      </c>
      <c r="K110" s="190">
        <f>'3. FPI X EDAD X CENTROS'!I121</f>
        <v>1323</v>
      </c>
      <c r="L110" s="190">
        <f>'3. FPI X EDAD X CENTROS'!J121</f>
        <v>600</v>
      </c>
      <c r="M110" s="190">
        <f>'3. FPI X EDAD X CENTROS'!K121</f>
        <v>600</v>
      </c>
      <c r="N110" s="190">
        <f>'3. FPI X EDAD X CENTROS'!L121</f>
        <v>839</v>
      </c>
      <c r="O110" s="190">
        <f>'3. FPI X EDAD X CENTROS'!M121</f>
        <v>839</v>
      </c>
      <c r="P110" s="190">
        <f>'3. FPI X EDAD X CENTROS'!N121</f>
        <v>723</v>
      </c>
      <c r="Q110" s="190">
        <f>'3. FPI X EDAD X CENTROS'!O121</f>
        <v>723</v>
      </c>
      <c r="R110" s="190">
        <f>'3. FPI X EDAD X CENTROS'!P121</f>
        <v>187</v>
      </c>
      <c r="S110" s="190">
        <f>'3. FPI X EDAD X CENTROS'!Q121</f>
        <v>187</v>
      </c>
      <c r="T110" s="190">
        <f>'3. FPI X EDAD X CENTROS'!R121</f>
        <v>4826</v>
      </c>
      <c r="U110" s="190">
        <f>'3. FPI X EDAD X CENTROS'!S121</f>
        <v>4826</v>
      </c>
      <c r="V110" s="190">
        <f>'3. FPI X EDAD X CENTROS'!T121</f>
        <v>122</v>
      </c>
      <c r="W110" s="190">
        <f>'3. FPI X EDAD X CENTROS'!U121</f>
        <v>122</v>
      </c>
      <c r="X110" s="190">
        <f>'3. FPI X EDAD X CENTROS'!V121</f>
        <v>1491</v>
      </c>
      <c r="Y110" s="190">
        <f>'3. FPI X EDAD X CENTROS'!W121</f>
        <v>1490</v>
      </c>
      <c r="Z110" s="190">
        <f>'3. FPI X EDAD X CENTROS'!X121</f>
        <v>596</v>
      </c>
      <c r="AA110" s="190">
        <f>'3. FPI X EDAD X CENTROS'!Y121</f>
        <v>596</v>
      </c>
      <c r="AB110" s="190">
        <f>'3. FPI X EDAD X CENTROS'!Z121</f>
        <v>615</v>
      </c>
      <c r="AC110" s="190">
        <f>'3. FPI X EDAD X CENTROS'!AA121</f>
        <v>615</v>
      </c>
      <c r="AD110" s="190">
        <f>'3. FPI X EDAD X CENTROS'!AB121</f>
        <v>258</v>
      </c>
      <c r="AE110" s="190">
        <f>'3. FPI X EDAD X CENTROS'!AC121</f>
        <v>258</v>
      </c>
      <c r="AF110" s="190">
        <f>'3. FPI X EDAD X CENTROS'!AD121</f>
        <v>22</v>
      </c>
      <c r="AG110" s="190">
        <f>'3. FPI X EDAD X CENTROS'!AE121</f>
        <v>22</v>
      </c>
      <c r="AH110" s="190">
        <f>'3. FPI X EDAD X CENTROS'!AF121</f>
        <v>3104</v>
      </c>
      <c r="AI110" s="190">
        <f>'3. FPI X EDAD X CENTROS'!AG121</f>
        <v>3103</v>
      </c>
      <c r="AJ110" s="190">
        <f>'3. FPI X EDAD X CENTROS'!AH121</f>
        <v>1276</v>
      </c>
      <c r="AK110" s="190">
        <f>'3. FPI X EDAD X CENTROS'!AI121</f>
        <v>1276</v>
      </c>
      <c r="AL110" s="190">
        <f>'3. FPI X EDAD X CENTROS'!AJ121</f>
        <v>2814</v>
      </c>
      <c r="AM110" s="190">
        <f>'3. FPI X EDAD X CENTROS'!AK121</f>
        <v>2813</v>
      </c>
      <c r="AN110" s="190">
        <f>'3. FPI X EDAD X CENTROS'!AL121</f>
        <v>1196</v>
      </c>
      <c r="AO110" s="190">
        <f>'3. FPI X EDAD X CENTROS'!AM121</f>
        <v>1196</v>
      </c>
      <c r="AP110" s="190">
        <f>'3. FPI X EDAD X CENTROS'!AN121</f>
        <v>1454</v>
      </c>
      <c r="AQ110" s="190">
        <f>'3. FPI X EDAD X CENTROS'!AO121</f>
        <v>1454</v>
      </c>
      <c r="AR110" s="190">
        <f>'3. FPI X EDAD X CENTROS'!AP121</f>
        <v>981</v>
      </c>
      <c r="AS110" s="190">
        <f>'3. FPI X EDAD X CENTROS'!AQ121</f>
        <v>981</v>
      </c>
      <c r="AT110" s="190">
        <f>'3. FPI X EDAD X CENTROS'!AR121</f>
        <v>209</v>
      </c>
      <c r="AU110" s="190">
        <f>'3. FPI X EDAD X CENTROS'!AS121</f>
        <v>209</v>
      </c>
      <c r="AV110" s="190">
        <f>'3. FPI X EDAD X CENTROS'!AT121</f>
        <v>7930</v>
      </c>
      <c r="AW110" s="190">
        <f>'3. FPI X EDAD X CENTROS'!AU121</f>
        <v>7929</v>
      </c>
      <c r="AX110" s="190">
        <f>'3. FPI X EDAD X CENTROS'!AV121</f>
        <v>2795</v>
      </c>
      <c r="AY110" s="191">
        <f>'3. FPI X EDAD X CENTROS'!AW121</f>
        <v>1736</v>
      </c>
      <c r="AZ110" s="191">
        <f>'3. FPI X EDAD X CENTROS'!AX121</f>
        <v>5420</v>
      </c>
      <c r="BA110" s="191">
        <f>'3. FPI X EDAD X CENTROS'!AY121</f>
        <v>3922</v>
      </c>
      <c r="BB110" s="191">
        <f>'3. FPI X EDAD X CENTROS'!AZ121</f>
        <v>3809</v>
      </c>
      <c r="BC110" s="191">
        <f>'3. FPI X EDAD X CENTROS'!BA121</f>
        <v>3056</v>
      </c>
      <c r="BD110" s="191">
        <f>'3. FPI X EDAD X CENTROS'!BB121</f>
        <v>5102</v>
      </c>
      <c r="BE110" s="191">
        <f>'3. FPI X EDAD X CENTROS'!BC121</f>
        <v>3794</v>
      </c>
      <c r="BF110" s="191">
        <f>'3. FPI X EDAD X CENTROS'!BD121</f>
        <v>4508</v>
      </c>
      <c r="BG110" s="191">
        <f>'3. FPI X EDAD X CENTROS'!BE121</f>
        <v>3283</v>
      </c>
      <c r="BH110" s="191">
        <f>'3. FPI X EDAD X CENTROS'!BF121</f>
        <v>2187</v>
      </c>
      <c r="BI110" s="191">
        <f>'3. FPI X EDAD X CENTROS'!BG121</f>
        <v>1422</v>
      </c>
      <c r="BJ110" s="191">
        <f>'3. FPI X EDAD X CENTROS'!BH121</f>
        <v>23821</v>
      </c>
      <c r="BK110" s="191">
        <f>'3. FPI X EDAD X CENTROS'!BI121</f>
        <v>17213</v>
      </c>
      <c r="BL110" s="191">
        <f>'3. FPI X EDAD X CENTROS'!BJ121</f>
        <v>4071</v>
      </c>
      <c r="BM110" s="191">
        <f>'3. FPI X EDAD X CENTROS'!BK121</f>
        <v>3012</v>
      </c>
      <c r="BN110" s="191">
        <f>'3. FPI X EDAD X CENTROS'!BL121</f>
        <v>8234</v>
      </c>
      <c r="BO110" s="191">
        <f>'3. FPI X EDAD X CENTROS'!BM121</f>
        <v>6735</v>
      </c>
      <c r="BP110" s="191">
        <f>'3. FPI X EDAD X CENTROS'!BN121</f>
        <v>5005</v>
      </c>
      <c r="BQ110" s="191">
        <f>'3. FPI X EDAD X CENTROS'!BO121</f>
        <v>4252</v>
      </c>
      <c r="BR110" s="191">
        <f>'3. FPI X EDAD X CENTROS'!BP121</f>
        <v>6556</v>
      </c>
      <c r="BS110" s="191">
        <f>'3. FPI X EDAD X CENTROS'!BQ121</f>
        <v>5248</v>
      </c>
      <c r="BT110" s="191">
        <f>'3. FPI X EDAD X CENTROS'!BR121</f>
        <v>5489</v>
      </c>
      <c r="BU110" s="191">
        <f>'3. FPI X EDAD X CENTROS'!BS121</f>
        <v>4264</v>
      </c>
      <c r="BV110" s="191">
        <f>'3. FPI X EDAD X CENTROS'!BT121</f>
        <v>2396</v>
      </c>
      <c r="BW110" s="191">
        <f>'3. FPI X EDAD X CENTROS'!BU121</f>
        <v>1631</v>
      </c>
      <c r="BX110" s="191">
        <f>'3. FPI X EDAD X CENTROS'!BV121</f>
        <v>31751</v>
      </c>
      <c r="BY110" s="191">
        <f>'3. FPI X EDAD X CENTROS'!BW121</f>
        <v>25142</v>
      </c>
    </row>
    <row r="111" spans="2:77" s="42" customFormat="1" ht="18" customHeight="1" x14ac:dyDescent="0.6">
      <c r="B111" s="50">
        <v>76</v>
      </c>
      <c r="C111" s="51" t="s">
        <v>42</v>
      </c>
      <c r="D111" s="23" t="s">
        <v>25</v>
      </c>
      <c r="E111" s="51" t="s">
        <v>151</v>
      </c>
      <c r="F111" s="50">
        <v>9229</v>
      </c>
      <c r="G111" s="51" t="s">
        <v>25</v>
      </c>
      <c r="H111" s="190">
        <f>'3. FPI X EDAD X CENTROS'!F122</f>
        <v>1451</v>
      </c>
      <c r="I111" s="190">
        <f>'3. FPI X EDAD X CENTROS'!G122</f>
        <v>1451</v>
      </c>
      <c r="J111" s="190">
        <f>'3. FPI X EDAD X CENTROS'!H122</f>
        <v>1571</v>
      </c>
      <c r="K111" s="190">
        <f>'3. FPI X EDAD X CENTROS'!I122</f>
        <v>1571</v>
      </c>
      <c r="L111" s="190">
        <f>'3. FPI X EDAD X CENTROS'!J122</f>
        <v>530</v>
      </c>
      <c r="M111" s="190">
        <f>'3. FPI X EDAD X CENTROS'!K122</f>
        <v>530</v>
      </c>
      <c r="N111" s="190">
        <f>'3. FPI X EDAD X CENTROS'!L122</f>
        <v>603</v>
      </c>
      <c r="O111" s="190">
        <f>'3. FPI X EDAD X CENTROS'!M122</f>
        <v>603</v>
      </c>
      <c r="P111" s="190">
        <f>'3. FPI X EDAD X CENTROS'!N122</f>
        <v>399</v>
      </c>
      <c r="Q111" s="190">
        <f>'3. FPI X EDAD X CENTROS'!O122</f>
        <v>399</v>
      </c>
      <c r="R111" s="190">
        <f>'3. FPI X EDAD X CENTROS'!P122</f>
        <v>74</v>
      </c>
      <c r="S111" s="190">
        <f>'3. FPI X EDAD X CENTROS'!Q122</f>
        <v>74</v>
      </c>
      <c r="T111" s="190">
        <f>'3. FPI X EDAD X CENTROS'!R122</f>
        <v>4628</v>
      </c>
      <c r="U111" s="190">
        <f>'3. FPI X EDAD X CENTROS'!S122</f>
        <v>4628</v>
      </c>
      <c r="V111" s="190">
        <f>'3. FPI X EDAD X CENTROS'!T122</f>
        <v>149</v>
      </c>
      <c r="W111" s="190">
        <f>'3. FPI X EDAD X CENTROS'!U122</f>
        <v>149</v>
      </c>
      <c r="X111" s="190">
        <f>'3. FPI X EDAD X CENTROS'!V122</f>
        <v>1670</v>
      </c>
      <c r="Y111" s="190">
        <f>'3. FPI X EDAD X CENTROS'!W122</f>
        <v>1670</v>
      </c>
      <c r="Z111" s="190">
        <f>'3. FPI X EDAD X CENTROS'!X122</f>
        <v>530</v>
      </c>
      <c r="AA111" s="190">
        <f>'3. FPI X EDAD X CENTROS'!Y122</f>
        <v>530</v>
      </c>
      <c r="AB111" s="190">
        <f>'3. FPI X EDAD X CENTROS'!Z122</f>
        <v>486</v>
      </c>
      <c r="AC111" s="190">
        <f>'3. FPI X EDAD X CENTROS'!AA122</f>
        <v>486</v>
      </c>
      <c r="AD111" s="190">
        <f>'3. FPI X EDAD X CENTROS'!AB122</f>
        <v>209</v>
      </c>
      <c r="AE111" s="190">
        <f>'3. FPI X EDAD X CENTROS'!AC122</f>
        <v>209</v>
      </c>
      <c r="AF111" s="190">
        <f>'3. FPI X EDAD X CENTROS'!AD122</f>
        <v>15</v>
      </c>
      <c r="AG111" s="190">
        <f>'3. FPI X EDAD X CENTROS'!AE122</f>
        <v>15</v>
      </c>
      <c r="AH111" s="190">
        <f>'3. FPI X EDAD X CENTROS'!AF122</f>
        <v>3059</v>
      </c>
      <c r="AI111" s="190">
        <f>'3. FPI X EDAD X CENTROS'!AG122</f>
        <v>3059</v>
      </c>
      <c r="AJ111" s="190">
        <f>'3. FPI X EDAD X CENTROS'!AH122</f>
        <v>1600</v>
      </c>
      <c r="AK111" s="190">
        <f>'3. FPI X EDAD X CENTROS'!AI122</f>
        <v>1600</v>
      </c>
      <c r="AL111" s="190">
        <f>'3. FPI X EDAD X CENTROS'!AJ122</f>
        <v>3241</v>
      </c>
      <c r="AM111" s="190">
        <f>'3. FPI X EDAD X CENTROS'!AK122</f>
        <v>3241</v>
      </c>
      <c r="AN111" s="190">
        <f>'3. FPI X EDAD X CENTROS'!AL122</f>
        <v>1060</v>
      </c>
      <c r="AO111" s="190">
        <f>'3. FPI X EDAD X CENTROS'!AM122</f>
        <v>1060</v>
      </c>
      <c r="AP111" s="190">
        <f>'3. FPI X EDAD X CENTROS'!AN122</f>
        <v>1089</v>
      </c>
      <c r="AQ111" s="190">
        <f>'3. FPI X EDAD X CENTROS'!AO122</f>
        <v>1089</v>
      </c>
      <c r="AR111" s="190">
        <f>'3. FPI X EDAD X CENTROS'!AP122</f>
        <v>608</v>
      </c>
      <c r="AS111" s="190">
        <f>'3. FPI X EDAD X CENTROS'!AQ122</f>
        <v>608</v>
      </c>
      <c r="AT111" s="190">
        <f>'3. FPI X EDAD X CENTROS'!AR122</f>
        <v>89</v>
      </c>
      <c r="AU111" s="190">
        <f>'3. FPI X EDAD X CENTROS'!AS122</f>
        <v>89</v>
      </c>
      <c r="AV111" s="190">
        <f>'3. FPI X EDAD X CENTROS'!AT122</f>
        <v>7687</v>
      </c>
      <c r="AW111" s="190">
        <f>'3. FPI X EDAD X CENTROS'!AU122</f>
        <v>7687</v>
      </c>
      <c r="AX111" s="190">
        <f>'3. FPI X EDAD X CENTROS'!AV122</f>
        <v>1559</v>
      </c>
      <c r="AY111" s="191">
        <f>'3. FPI X EDAD X CENTROS'!AW122</f>
        <v>1431</v>
      </c>
      <c r="AZ111" s="191">
        <f>'3. FPI X EDAD X CENTROS'!AX122</f>
        <v>8287</v>
      </c>
      <c r="BA111" s="191">
        <f>'3. FPI X EDAD X CENTROS'!AY122</f>
        <v>7237</v>
      </c>
      <c r="BB111" s="191">
        <f>'3. FPI X EDAD X CENTROS'!AZ122</f>
        <v>5976</v>
      </c>
      <c r="BC111" s="191">
        <f>'3. FPI X EDAD X CENTROS'!BA122</f>
        <v>5534</v>
      </c>
      <c r="BD111" s="191">
        <f>'3. FPI X EDAD X CENTROS'!BB122</f>
        <v>7268</v>
      </c>
      <c r="BE111" s="191">
        <f>'3. FPI X EDAD X CENTROS'!BC122</f>
        <v>6516</v>
      </c>
      <c r="BF111" s="191">
        <f>'3. FPI X EDAD X CENTROS'!BD122</f>
        <v>5414</v>
      </c>
      <c r="BG111" s="191">
        <f>'3. FPI X EDAD X CENTROS'!BE122</f>
        <v>4459</v>
      </c>
      <c r="BH111" s="191">
        <f>'3. FPI X EDAD X CENTROS'!BF122</f>
        <v>2379</v>
      </c>
      <c r="BI111" s="191">
        <f>'3. FPI X EDAD X CENTROS'!BG122</f>
        <v>1678</v>
      </c>
      <c r="BJ111" s="191">
        <f>'3. FPI X EDAD X CENTROS'!BH122</f>
        <v>30883</v>
      </c>
      <c r="BK111" s="191">
        <f>'3. FPI X EDAD X CENTROS'!BI122</f>
        <v>26855</v>
      </c>
      <c r="BL111" s="191">
        <f>'3. FPI X EDAD X CENTROS'!BJ122</f>
        <v>3159</v>
      </c>
      <c r="BM111" s="191">
        <f>'3. FPI X EDAD X CENTROS'!BK122</f>
        <v>3031</v>
      </c>
      <c r="BN111" s="191">
        <f>'3. FPI X EDAD X CENTROS'!BL122</f>
        <v>11528</v>
      </c>
      <c r="BO111" s="191">
        <f>'3. FPI X EDAD X CENTROS'!BM122</f>
        <v>10478</v>
      </c>
      <c r="BP111" s="191">
        <f>'3. FPI X EDAD X CENTROS'!BN122</f>
        <v>7036</v>
      </c>
      <c r="BQ111" s="191">
        <f>'3. FPI X EDAD X CENTROS'!BO122</f>
        <v>6594</v>
      </c>
      <c r="BR111" s="191">
        <f>'3. FPI X EDAD X CENTROS'!BP122</f>
        <v>8357</v>
      </c>
      <c r="BS111" s="191">
        <f>'3. FPI X EDAD X CENTROS'!BQ122</f>
        <v>7605</v>
      </c>
      <c r="BT111" s="191">
        <f>'3. FPI X EDAD X CENTROS'!BR122</f>
        <v>6022</v>
      </c>
      <c r="BU111" s="191">
        <f>'3. FPI X EDAD X CENTROS'!BS122</f>
        <v>5067</v>
      </c>
      <c r="BV111" s="191">
        <f>'3. FPI X EDAD X CENTROS'!BT122</f>
        <v>2468</v>
      </c>
      <c r="BW111" s="191">
        <f>'3. FPI X EDAD X CENTROS'!BU122</f>
        <v>1767</v>
      </c>
      <c r="BX111" s="191">
        <f>'3. FPI X EDAD X CENTROS'!BV122</f>
        <v>38570</v>
      </c>
      <c r="BY111" s="191">
        <f>'3. FPI X EDAD X CENTROS'!BW122</f>
        <v>34542</v>
      </c>
    </row>
    <row r="112" spans="2:77" s="42" customFormat="1" ht="18" customHeight="1" x14ac:dyDescent="0.6">
      <c r="B112" s="50">
        <v>76</v>
      </c>
      <c r="C112" s="51" t="s">
        <v>42</v>
      </c>
      <c r="D112" s="23" t="s">
        <v>25</v>
      </c>
      <c r="E112" s="51" t="s">
        <v>152</v>
      </c>
      <c r="F112" s="50">
        <v>9230</v>
      </c>
      <c r="G112" s="51" t="s">
        <v>25</v>
      </c>
      <c r="H112" s="190">
        <f>'3. FPI X EDAD X CENTROS'!F123</f>
        <v>549</v>
      </c>
      <c r="I112" s="190">
        <f>'3. FPI X EDAD X CENTROS'!G123</f>
        <v>549</v>
      </c>
      <c r="J112" s="190">
        <f>'3. FPI X EDAD X CENTROS'!H123</f>
        <v>394</v>
      </c>
      <c r="K112" s="190">
        <f>'3. FPI X EDAD X CENTROS'!I123</f>
        <v>394</v>
      </c>
      <c r="L112" s="190">
        <f>'3. FPI X EDAD X CENTROS'!J123</f>
        <v>126</v>
      </c>
      <c r="M112" s="190">
        <f>'3. FPI X EDAD X CENTROS'!K123</f>
        <v>126</v>
      </c>
      <c r="N112" s="190">
        <f>'3. FPI X EDAD X CENTROS'!L123</f>
        <v>153</v>
      </c>
      <c r="O112" s="190">
        <f>'3. FPI X EDAD X CENTROS'!M123</f>
        <v>153</v>
      </c>
      <c r="P112" s="190">
        <f>'3. FPI X EDAD X CENTROS'!N123</f>
        <v>74</v>
      </c>
      <c r="Q112" s="190">
        <f>'3. FPI X EDAD X CENTROS'!O123</f>
        <v>74</v>
      </c>
      <c r="R112" s="190">
        <f>'3. FPI X EDAD X CENTROS'!P123</f>
        <v>14</v>
      </c>
      <c r="S112" s="190">
        <f>'3. FPI X EDAD X CENTROS'!Q123</f>
        <v>14</v>
      </c>
      <c r="T112" s="190">
        <f>'3. FPI X EDAD X CENTROS'!R123</f>
        <v>1310</v>
      </c>
      <c r="U112" s="190">
        <f>'3. FPI X EDAD X CENTROS'!S123</f>
        <v>1310</v>
      </c>
      <c r="V112" s="190">
        <f>'3. FPI X EDAD X CENTROS'!T123</f>
        <v>109</v>
      </c>
      <c r="W112" s="190">
        <f>'3. FPI X EDAD X CENTROS'!U123</f>
        <v>109</v>
      </c>
      <c r="X112" s="190">
        <f>'3. FPI X EDAD X CENTROS'!V123</f>
        <v>1101</v>
      </c>
      <c r="Y112" s="190">
        <f>'3. FPI X EDAD X CENTROS'!W123</f>
        <v>1101</v>
      </c>
      <c r="Z112" s="190">
        <f>'3. FPI X EDAD X CENTROS'!X123</f>
        <v>327</v>
      </c>
      <c r="AA112" s="190">
        <f>'3. FPI X EDAD X CENTROS'!Y123</f>
        <v>327</v>
      </c>
      <c r="AB112" s="190">
        <f>'3. FPI X EDAD X CENTROS'!Z123</f>
        <v>414</v>
      </c>
      <c r="AC112" s="190">
        <f>'3. FPI X EDAD X CENTROS'!AA123</f>
        <v>414</v>
      </c>
      <c r="AD112" s="190">
        <f>'3. FPI X EDAD X CENTROS'!AB123</f>
        <v>143</v>
      </c>
      <c r="AE112" s="190">
        <f>'3. FPI X EDAD X CENTROS'!AC123</f>
        <v>143</v>
      </c>
      <c r="AF112" s="190">
        <f>'3. FPI X EDAD X CENTROS'!AD123</f>
        <v>5</v>
      </c>
      <c r="AG112" s="190">
        <f>'3. FPI X EDAD X CENTROS'!AE123</f>
        <v>5</v>
      </c>
      <c r="AH112" s="190">
        <f>'3. FPI X EDAD X CENTROS'!AF123</f>
        <v>2099</v>
      </c>
      <c r="AI112" s="190">
        <f>'3. FPI X EDAD X CENTROS'!AG123</f>
        <v>2099</v>
      </c>
      <c r="AJ112" s="190">
        <f>'3. FPI X EDAD X CENTROS'!AH123</f>
        <v>658</v>
      </c>
      <c r="AK112" s="190">
        <f>'3. FPI X EDAD X CENTROS'!AI123</f>
        <v>658</v>
      </c>
      <c r="AL112" s="190">
        <f>'3. FPI X EDAD X CENTROS'!AJ123</f>
        <v>1495</v>
      </c>
      <c r="AM112" s="190">
        <f>'3. FPI X EDAD X CENTROS'!AK123</f>
        <v>1495</v>
      </c>
      <c r="AN112" s="190">
        <f>'3. FPI X EDAD X CENTROS'!AL123</f>
        <v>453</v>
      </c>
      <c r="AO112" s="190">
        <f>'3. FPI X EDAD X CENTROS'!AM123</f>
        <v>453</v>
      </c>
      <c r="AP112" s="190">
        <f>'3. FPI X EDAD X CENTROS'!AN123</f>
        <v>567</v>
      </c>
      <c r="AQ112" s="190">
        <f>'3. FPI X EDAD X CENTROS'!AO123</f>
        <v>567</v>
      </c>
      <c r="AR112" s="190">
        <f>'3. FPI X EDAD X CENTROS'!AP123</f>
        <v>217</v>
      </c>
      <c r="AS112" s="190">
        <f>'3. FPI X EDAD X CENTROS'!AQ123</f>
        <v>217</v>
      </c>
      <c r="AT112" s="190">
        <f>'3. FPI X EDAD X CENTROS'!AR123</f>
        <v>19</v>
      </c>
      <c r="AU112" s="190">
        <f>'3. FPI X EDAD X CENTROS'!AS123</f>
        <v>19</v>
      </c>
      <c r="AV112" s="190">
        <f>'3. FPI X EDAD X CENTROS'!AT123</f>
        <v>3409</v>
      </c>
      <c r="AW112" s="190">
        <f>'3. FPI X EDAD X CENTROS'!AU123</f>
        <v>3409</v>
      </c>
      <c r="AX112" s="190">
        <f>'3. FPI X EDAD X CENTROS'!AV123</f>
        <v>4301</v>
      </c>
      <c r="AY112" s="191">
        <f>'3. FPI X EDAD X CENTROS'!AW123</f>
        <v>3315</v>
      </c>
      <c r="AZ112" s="191">
        <f>'3. FPI X EDAD X CENTROS'!AX123</f>
        <v>6552</v>
      </c>
      <c r="BA112" s="191">
        <f>'3. FPI X EDAD X CENTROS'!AY123</f>
        <v>5658</v>
      </c>
      <c r="BB112" s="191">
        <f>'3. FPI X EDAD X CENTROS'!AZ123</f>
        <v>4059</v>
      </c>
      <c r="BC112" s="191">
        <f>'3. FPI X EDAD X CENTROS'!BA123</f>
        <v>3767</v>
      </c>
      <c r="BD112" s="191">
        <f>'3. FPI X EDAD X CENTROS'!BB123</f>
        <v>4736</v>
      </c>
      <c r="BE112" s="191">
        <f>'3. FPI X EDAD X CENTROS'!BC123</f>
        <v>4381</v>
      </c>
      <c r="BF112" s="191">
        <f>'3. FPI X EDAD X CENTROS'!BD123</f>
        <v>3304</v>
      </c>
      <c r="BG112" s="191">
        <f>'3. FPI X EDAD X CENTROS'!BE123</f>
        <v>2970</v>
      </c>
      <c r="BH112" s="191">
        <f>'3. FPI X EDAD X CENTROS'!BF123</f>
        <v>980</v>
      </c>
      <c r="BI112" s="191">
        <f>'3. FPI X EDAD X CENTROS'!BG123</f>
        <v>816</v>
      </c>
      <c r="BJ112" s="191">
        <f>'3. FPI X EDAD X CENTROS'!BH123</f>
        <v>23932</v>
      </c>
      <c r="BK112" s="191">
        <f>'3. FPI X EDAD X CENTROS'!BI123</f>
        <v>20907</v>
      </c>
      <c r="BL112" s="191">
        <f>'3. FPI X EDAD X CENTROS'!BJ123</f>
        <v>4959</v>
      </c>
      <c r="BM112" s="191">
        <f>'3. FPI X EDAD X CENTROS'!BK123</f>
        <v>3973</v>
      </c>
      <c r="BN112" s="191">
        <f>'3. FPI X EDAD X CENTROS'!BL123</f>
        <v>8047</v>
      </c>
      <c r="BO112" s="191">
        <f>'3. FPI X EDAD X CENTROS'!BM123</f>
        <v>7153</v>
      </c>
      <c r="BP112" s="191">
        <f>'3. FPI X EDAD X CENTROS'!BN123</f>
        <v>4512</v>
      </c>
      <c r="BQ112" s="191">
        <f>'3. FPI X EDAD X CENTROS'!BO123</f>
        <v>4220</v>
      </c>
      <c r="BR112" s="191">
        <f>'3. FPI X EDAD X CENTROS'!BP123</f>
        <v>5303</v>
      </c>
      <c r="BS112" s="191">
        <f>'3. FPI X EDAD X CENTROS'!BQ123</f>
        <v>4948</v>
      </c>
      <c r="BT112" s="191">
        <f>'3. FPI X EDAD X CENTROS'!BR123</f>
        <v>3521</v>
      </c>
      <c r="BU112" s="191">
        <f>'3. FPI X EDAD X CENTROS'!BS123</f>
        <v>3187</v>
      </c>
      <c r="BV112" s="191">
        <f>'3. FPI X EDAD X CENTROS'!BT123</f>
        <v>999</v>
      </c>
      <c r="BW112" s="191">
        <f>'3. FPI X EDAD X CENTROS'!BU123</f>
        <v>835</v>
      </c>
      <c r="BX112" s="191">
        <f>'3. FPI X EDAD X CENTROS'!BV123</f>
        <v>27341</v>
      </c>
      <c r="BY112" s="191">
        <f>'3. FPI X EDAD X CENTROS'!BW123</f>
        <v>24316</v>
      </c>
    </row>
    <row r="113" spans="2:77" s="42" customFormat="1" ht="18" customHeight="1" x14ac:dyDescent="0.6">
      <c r="B113" s="50">
        <v>76</v>
      </c>
      <c r="C113" s="51" t="s">
        <v>42</v>
      </c>
      <c r="D113" s="23" t="s">
        <v>22</v>
      </c>
      <c r="E113" s="51" t="s">
        <v>153</v>
      </c>
      <c r="F113" s="50">
        <v>9311</v>
      </c>
      <c r="G113" s="51" t="s">
        <v>22</v>
      </c>
      <c r="H113" s="190">
        <f>'3. FPI X EDAD X CENTROS'!F124</f>
        <v>6198</v>
      </c>
      <c r="I113" s="190">
        <f>'3. FPI X EDAD X CENTROS'!G124</f>
        <v>6197</v>
      </c>
      <c r="J113" s="190">
        <f>'3. FPI X EDAD X CENTROS'!H124</f>
        <v>3606</v>
      </c>
      <c r="K113" s="190">
        <f>'3. FPI X EDAD X CENTROS'!I124</f>
        <v>3605</v>
      </c>
      <c r="L113" s="190">
        <f>'3. FPI X EDAD X CENTROS'!J124</f>
        <v>565</v>
      </c>
      <c r="M113" s="190">
        <f>'3. FPI X EDAD X CENTROS'!K124</f>
        <v>565</v>
      </c>
      <c r="N113" s="190">
        <f>'3. FPI X EDAD X CENTROS'!L124</f>
        <v>394</v>
      </c>
      <c r="O113" s="190">
        <f>'3. FPI X EDAD X CENTROS'!M124</f>
        <v>394</v>
      </c>
      <c r="P113" s="190">
        <f>'3. FPI X EDAD X CENTROS'!N124</f>
        <v>172</v>
      </c>
      <c r="Q113" s="190">
        <f>'3. FPI X EDAD X CENTROS'!O124</f>
        <v>172</v>
      </c>
      <c r="R113" s="190">
        <f>'3. FPI X EDAD X CENTROS'!P124</f>
        <v>25</v>
      </c>
      <c r="S113" s="190">
        <f>'3. FPI X EDAD X CENTROS'!Q124</f>
        <v>25</v>
      </c>
      <c r="T113" s="190">
        <f>'3. FPI X EDAD X CENTROS'!R124</f>
        <v>10960</v>
      </c>
      <c r="U113" s="190">
        <f>'3. FPI X EDAD X CENTROS'!S124</f>
        <v>10958</v>
      </c>
      <c r="V113" s="190">
        <f>'3. FPI X EDAD X CENTROS'!T124</f>
        <v>136</v>
      </c>
      <c r="W113" s="190">
        <f>'3. FPI X EDAD X CENTROS'!U124</f>
        <v>136</v>
      </c>
      <c r="X113" s="190">
        <f>'3. FPI X EDAD X CENTROS'!V124</f>
        <v>1758</v>
      </c>
      <c r="Y113" s="190">
        <f>'3. FPI X EDAD X CENTROS'!W124</f>
        <v>1757</v>
      </c>
      <c r="Z113" s="190">
        <f>'3. FPI X EDAD X CENTROS'!X124</f>
        <v>732</v>
      </c>
      <c r="AA113" s="190">
        <f>'3. FPI X EDAD X CENTROS'!Y124</f>
        <v>731</v>
      </c>
      <c r="AB113" s="190">
        <f>'3. FPI X EDAD X CENTROS'!Z124</f>
        <v>648</v>
      </c>
      <c r="AC113" s="190">
        <f>'3. FPI X EDAD X CENTROS'!AA124</f>
        <v>648</v>
      </c>
      <c r="AD113" s="190">
        <f>'3. FPI X EDAD X CENTROS'!AB124</f>
        <v>263</v>
      </c>
      <c r="AE113" s="190">
        <f>'3. FPI X EDAD X CENTROS'!AC124</f>
        <v>263</v>
      </c>
      <c r="AF113" s="190">
        <f>'3. FPI X EDAD X CENTROS'!AD124</f>
        <v>24</v>
      </c>
      <c r="AG113" s="190">
        <f>'3. FPI X EDAD X CENTROS'!AE124</f>
        <v>24</v>
      </c>
      <c r="AH113" s="190">
        <f>'3. FPI X EDAD X CENTROS'!AF124</f>
        <v>3561</v>
      </c>
      <c r="AI113" s="190">
        <f>'3. FPI X EDAD X CENTROS'!AG124</f>
        <v>3559</v>
      </c>
      <c r="AJ113" s="190">
        <f>'3. FPI X EDAD X CENTROS'!AH124</f>
        <v>6334</v>
      </c>
      <c r="AK113" s="190">
        <f>'3. FPI X EDAD X CENTROS'!AI124</f>
        <v>6333</v>
      </c>
      <c r="AL113" s="190">
        <f>'3. FPI X EDAD X CENTROS'!AJ124</f>
        <v>5364</v>
      </c>
      <c r="AM113" s="190">
        <f>'3. FPI X EDAD X CENTROS'!AK124</f>
        <v>5362</v>
      </c>
      <c r="AN113" s="190">
        <f>'3. FPI X EDAD X CENTROS'!AL124</f>
        <v>1297</v>
      </c>
      <c r="AO113" s="190">
        <f>'3. FPI X EDAD X CENTROS'!AM124</f>
        <v>1296</v>
      </c>
      <c r="AP113" s="190">
        <f>'3. FPI X EDAD X CENTROS'!AN124</f>
        <v>1042</v>
      </c>
      <c r="AQ113" s="190">
        <f>'3. FPI X EDAD X CENTROS'!AO124</f>
        <v>1042</v>
      </c>
      <c r="AR113" s="190">
        <f>'3. FPI X EDAD X CENTROS'!AP124</f>
        <v>435</v>
      </c>
      <c r="AS113" s="190">
        <f>'3. FPI X EDAD X CENTROS'!AQ124</f>
        <v>435</v>
      </c>
      <c r="AT113" s="190">
        <f>'3. FPI X EDAD X CENTROS'!AR124</f>
        <v>49</v>
      </c>
      <c r="AU113" s="190">
        <f>'3. FPI X EDAD X CENTROS'!AS124</f>
        <v>49</v>
      </c>
      <c r="AV113" s="190">
        <f>'3. FPI X EDAD X CENTROS'!AT124</f>
        <v>14521</v>
      </c>
      <c r="AW113" s="190">
        <f>'3. FPI X EDAD X CENTROS'!AU124</f>
        <v>14517</v>
      </c>
      <c r="AX113" s="190">
        <f>'3. FPI X EDAD X CENTROS'!AV124</f>
        <v>6973</v>
      </c>
      <c r="AY113" s="191">
        <f>'3. FPI X EDAD X CENTROS'!AW124</f>
        <v>5066</v>
      </c>
      <c r="AZ113" s="191">
        <f>'3. FPI X EDAD X CENTROS'!AX124</f>
        <v>9116</v>
      </c>
      <c r="BA113" s="191">
        <f>'3. FPI X EDAD X CENTROS'!AY124</f>
        <v>7324</v>
      </c>
      <c r="BB113" s="191">
        <f>'3. FPI X EDAD X CENTROS'!AZ124</f>
        <v>5574</v>
      </c>
      <c r="BC113" s="191">
        <f>'3. FPI X EDAD X CENTROS'!BA124</f>
        <v>4825</v>
      </c>
      <c r="BD113" s="191">
        <f>'3. FPI X EDAD X CENTROS'!BB124</f>
        <v>7250</v>
      </c>
      <c r="BE113" s="191">
        <f>'3. FPI X EDAD X CENTROS'!BC124</f>
        <v>6161</v>
      </c>
      <c r="BF113" s="191">
        <f>'3. FPI X EDAD X CENTROS'!BD124</f>
        <v>6380</v>
      </c>
      <c r="BG113" s="191">
        <f>'3. FPI X EDAD X CENTROS'!BE124</f>
        <v>5025</v>
      </c>
      <c r="BH113" s="191">
        <f>'3. FPI X EDAD X CENTROS'!BF124</f>
        <v>2935</v>
      </c>
      <c r="BI113" s="191">
        <f>'3. FPI X EDAD X CENTROS'!BG124</f>
        <v>1854</v>
      </c>
      <c r="BJ113" s="191">
        <f>'3. FPI X EDAD X CENTROS'!BH124</f>
        <v>38228</v>
      </c>
      <c r="BK113" s="191">
        <f>'3. FPI X EDAD X CENTROS'!BI124</f>
        <v>30255</v>
      </c>
      <c r="BL113" s="191">
        <f>'3. FPI X EDAD X CENTROS'!BJ124</f>
        <v>13307</v>
      </c>
      <c r="BM113" s="191">
        <f>'3. FPI X EDAD X CENTROS'!BK124</f>
        <v>11399</v>
      </c>
      <c r="BN113" s="191">
        <f>'3. FPI X EDAD X CENTROS'!BL124</f>
        <v>14480</v>
      </c>
      <c r="BO113" s="191">
        <f>'3. FPI X EDAD X CENTROS'!BM124</f>
        <v>12686</v>
      </c>
      <c r="BP113" s="191">
        <f>'3. FPI X EDAD X CENTROS'!BN124</f>
        <v>6871</v>
      </c>
      <c r="BQ113" s="191">
        <f>'3. FPI X EDAD X CENTROS'!BO124</f>
        <v>6121</v>
      </c>
      <c r="BR113" s="191">
        <f>'3. FPI X EDAD X CENTROS'!BP124</f>
        <v>8292</v>
      </c>
      <c r="BS113" s="191">
        <f>'3. FPI X EDAD X CENTROS'!BQ124</f>
        <v>7203</v>
      </c>
      <c r="BT113" s="191">
        <f>'3. FPI X EDAD X CENTROS'!BR124</f>
        <v>6815</v>
      </c>
      <c r="BU113" s="191">
        <f>'3. FPI X EDAD X CENTROS'!BS124</f>
        <v>5460</v>
      </c>
      <c r="BV113" s="191">
        <f>'3. FPI X EDAD X CENTROS'!BT124</f>
        <v>2984</v>
      </c>
      <c r="BW113" s="191">
        <f>'3. FPI X EDAD X CENTROS'!BU124</f>
        <v>1903</v>
      </c>
      <c r="BX113" s="191">
        <f>'3. FPI X EDAD X CENTROS'!BV124</f>
        <v>52749</v>
      </c>
      <c r="BY113" s="191">
        <f>'3. FPI X EDAD X CENTROS'!BW124</f>
        <v>44772</v>
      </c>
    </row>
    <row r="114" spans="2:77" s="42" customFormat="1" ht="18" customHeight="1" x14ac:dyDescent="0.6">
      <c r="B114" s="50">
        <v>76</v>
      </c>
      <c r="C114" s="51" t="s">
        <v>42</v>
      </c>
      <c r="D114" s="23" t="s">
        <v>25</v>
      </c>
      <c r="E114" s="51" t="s">
        <v>154</v>
      </c>
      <c r="F114" s="50">
        <v>9543</v>
      </c>
      <c r="G114" s="51" t="s">
        <v>25</v>
      </c>
      <c r="H114" s="190">
        <f>'3. FPI X EDAD X CENTROS'!F125</f>
        <v>3242</v>
      </c>
      <c r="I114" s="190">
        <f>'3. FPI X EDAD X CENTROS'!G125</f>
        <v>3242</v>
      </c>
      <c r="J114" s="190">
        <f>'3. FPI X EDAD X CENTROS'!H125</f>
        <v>1243</v>
      </c>
      <c r="K114" s="190">
        <f>'3. FPI X EDAD X CENTROS'!I125</f>
        <v>1243</v>
      </c>
      <c r="L114" s="190">
        <f>'3. FPI X EDAD X CENTROS'!J125</f>
        <v>288</v>
      </c>
      <c r="M114" s="190">
        <f>'3. FPI X EDAD X CENTROS'!K125</f>
        <v>288</v>
      </c>
      <c r="N114" s="190">
        <f>'3. FPI X EDAD X CENTROS'!L125</f>
        <v>366</v>
      </c>
      <c r="O114" s="190">
        <f>'3. FPI X EDAD X CENTROS'!M125</f>
        <v>366</v>
      </c>
      <c r="P114" s="190">
        <f>'3. FPI X EDAD X CENTROS'!N125</f>
        <v>350</v>
      </c>
      <c r="Q114" s="190">
        <f>'3. FPI X EDAD X CENTROS'!O125</f>
        <v>350</v>
      </c>
      <c r="R114" s="190">
        <f>'3. FPI X EDAD X CENTROS'!P125</f>
        <v>132</v>
      </c>
      <c r="S114" s="190">
        <f>'3. FPI X EDAD X CENTROS'!Q125</f>
        <v>132</v>
      </c>
      <c r="T114" s="190">
        <f>'3. FPI X EDAD X CENTROS'!R125</f>
        <v>5621</v>
      </c>
      <c r="U114" s="190">
        <f>'3. FPI X EDAD X CENTROS'!S125</f>
        <v>5621</v>
      </c>
      <c r="V114" s="190">
        <f>'3. FPI X EDAD X CENTROS'!T125</f>
        <v>82</v>
      </c>
      <c r="W114" s="190">
        <f>'3. FPI X EDAD X CENTROS'!U125</f>
        <v>82</v>
      </c>
      <c r="X114" s="190">
        <f>'3. FPI X EDAD X CENTROS'!V125</f>
        <v>1227</v>
      </c>
      <c r="Y114" s="190">
        <f>'3. FPI X EDAD X CENTROS'!W125</f>
        <v>1227</v>
      </c>
      <c r="Z114" s="190">
        <f>'3. FPI X EDAD X CENTROS'!X125</f>
        <v>505</v>
      </c>
      <c r="AA114" s="190">
        <f>'3. FPI X EDAD X CENTROS'!Y125</f>
        <v>505</v>
      </c>
      <c r="AB114" s="190">
        <f>'3. FPI X EDAD X CENTROS'!Z125</f>
        <v>546</v>
      </c>
      <c r="AC114" s="190">
        <f>'3. FPI X EDAD X CENTROS'!AA125</f>
        <v>546</v>
      </c>
      <c r="AD114" s="190">
        <f>'3. FPI X EDAD X CENTROS'!AB125</f>
        <v>173</v>
      </c>
      <c r="AE114" s="190">
        <f>'3. FPI X EDAD X CENTROS'!AC125</f>
        <v>173</v>
      </c>
      <c r="AF114" s="190">
        <f>'3. FPI X EDAD X CENTROS'!AD125</f>
        <v>18</v>
      </c>
      <c r="AG114" s="190">
        <f>'3. FPI X EDAD X CENTROS'!AE125</f>
        <v>18</v>
      </c>
      <c r="AH114" s="190">
        <f>'3. FPI X EDAD X CENTROS'!AF125</f>
        <v>2551</v>
      </c>
      <c r="AI114" s="190">
        <f>'3. FPI X EDAD X CENTROS'!AG125</f>
        <v>2551</v>
      </c>
      <c r="AJ114" s="190">
        <f>'3. FPI X EDAD X CENTROS'!AH125</f>
        <v>3324</v>
      </c>
      <c r="AK114" s="190">
        <f>'3. FPI X EDAD X CENTROS'!AI125</f>
        <v>3324</v>
      </c>
      <c r="AL114" s="190">
        <f>'3. FPI X EDAD X CENTROS'!AJ125</f>
        <v>2470</v>
      </c>
      <c r="AM114" s="190">
        <f>'3. FPI X EDAD X CENTROS'!AK125</f>
        <v>2470</v>
      </c>
      <c r="AN114" s="190">
        <f>'3. FPI X EDAD X CENTROS'!AL125</f>
        <v>793</v>
      </c>
      <c r="AO114" s="190">
        <f>'3. FPI X EDAD X CENTROS'!AM125</f>
        <v>793</v>
      </c>
      <c r="AP114" s="190">
        <f>'3. FPI X EDAD X CENTROS'!AN125</f>
        <v>912</v>
      </c>
      <c r="AQ114" s="190">
        <f>'3. FPI X EDAD X CENTROS'!AO125</f>
        <v>912</v>
      </c>
      <c r="AR114" s="190">
        <f>'3. FPI X EDAD X CENTROS'!AP125</f>
        <v>523</v>
      </c>
      <c r="AS114" s="190">
        <f>'3. FPI X EDAD X CENTROS'!AQ125</f>
        <v>523</v>
      </c>
      <c r="AT114" s="190">
        <f>'3. FPI X EDAD X CENTROS'!AR125</f>
        <v>150</v>
      </c>
      <c r="AU114" s="190">
        <f>'3. FPI X EDAD X CENTROS'!AS125</f>
        <v>150</v>
      </c>
      <c r="AV114" s="190">
        <f>'3. FPI X EDAD X CENTROS'!AT125</f>
        <v>8172</v>
      </c>
      <c r="AW114" s="190">
        <f>'3. FPI X EDAD X CENTROS'!AU125</f>
        <v>8172</v>
      </c>
      <c r="AX114" s="190">
        <f>'3. FPI X EDAD X CENTROS'!AV125</f>
        <v>2718</v>
      </c>
      <c r="AY114" s="191">
        <f>'3. FPI X EDAD X CENTROS'!AW125</f>
        <v>2256</v>
      </c>
      <c r="AZ114" s="191">
        <f>'3. FPI X EDAD X CENTROS'!AX125</f>
        <v>7895</v>
      </c>
      <c r="BA114" s="191">
        <f>'3. FPI X EDAD X CENTROS'!AY125</f>
        <v>6785</v>
      </c>
      <c r="BB114" s="191">
        <f>'3. FPI X EDAD X CENTROS'!AZ125</f>
        <v>6323</v>
      </c>
      <c r="BC114" s="191">
        <f>'3. FPI X EDAD X CENTROS'!BA125</f>
        <v>5600</v>
      </c>
      <c r="BD114" s="191">
        <f>'3. FPI X EDAD X CENTROS'!BB125</f>
        <v>8340</v>
      </c>
      <c r="BE114" s="191">
        <f>'3. FPI X EDAD X CENTROS'!BC125</f>
        <v>6983</v>
      </c>
      <c r="BF114" s="191">
        <f>'3. FPI X EDAD X CENTROS'!BD125</f>
        <v>7686</v>
      </c>
      <c r="BG114" s="191">
        <f>'3. FPI X EDAD X CENTROS'!BE125</f>
        <v>5765</v>
      </c>
      <c r="BH114" s="191">
        <f>'3. FPI X EDAD X CENTROS'!BF125</f>
        <v>3860</v>
      </c>
      <c r="BI114" s="191">
        <f>'3. FPI X EDAD X CENTROS'!BG125</f>
        <v>2490</v>
      </c>
      <c r="BJ114" s="191">
        <f>'3. FPI X EDAD X CENTROS'!BH125</f>
        <v>36822</v>
      </c>
      <c r="BK114" s="191">
        <f>'3. FPI X EDAD X CENTROS'!BI125</f>
        <v>29879</v>
      </c>
      <c r="BL114" s="191">
        <f>'3. FPI X EDAD X CENTROS'!BJ125</f>
        <v>6042</v>
      </c>
      <c r="BM114" s="191">
        <f>'3. FPI X EDAD X CENTROS'!BK125</f>
        <v>5580</v>
      </c>
      <c r="BN114" s="191">
        <f>'3. FPI X EDAD X CENTROS'!BL125</f>
        <v>10365</v>
      </c>
      <c r="BO114" s="191">
        <f>'3. FPI X EDAD X CENTROS'!BM125</f>
        <v>9255</v>
      </c>
      <c r="BP114" s="191">
        <f>'3. FPI X EDAD X CENTROS'!BN125</f>
        <v>7116</v>
      </c>
      <c r="BQ114" s="191">
        <f>'3. FPI X EDAD X CENTROS'!BO125</f>
        <v>6393</v>
      </c>
      <c r="BR114" s="191">
        <f>'3. FPI X EDAD X CENTROS'!BP125</f>
        <v>9252</v>
      </c>
      <c r="BS114" s="191">
        <f>'3. FPI X EDAD X CENTROS'!BQ125</f>
        <v>7895</v>
      </c>
      <c r="BT114" s="191">
        <f>'3. FPI X EDAD X CENTROS'!BR125</f>
        <v>8209</v>
      </c>
      <c r="BU114" s="191">
        <f>'3. FPI X EDAD X CENTROS'!BS125</f>
        <v>6288</v>
      </c>
      <c r="BV114" s="191">
        <f>'3. FPI X EDAD X CENTROS'!BT125</f>
        <v>4010</v>
      </c>
      <c r="BW114" s="191">
        <f>'3. FPI X EDAD X CENTROS'!BU125</f>
        <v>2640</v>
      </c>
      <c r="BX114" s="191">
        <f>'3. FPI X EDAD X CENTROS'!BV125</f>
        <v>44994</v>
      </c>
      <c r="BY114" s="191">
        <f>'3. FPI X EDAD X CENTROS'!BW125</f>
        <v>38051</v>
      </c>
    </row>
    <row r="115" spans="2:77" s="42" customFormat="1" ht="18" customHeight="1" x14ac:dyDescent="0.6">
      <c r="B115" s="50">
        <v>76</v>
      </c>
      <c r="C115" s="51" t="s">
        <v>42</v>
      </c>
      <c r="D115" s="23" t="s">
        <v>22</v>
      </c>
      <c r="E115" s="51" t="s">
        <v>155</v>
      </c>
      <c r="F115" s="50">
        <v>9544</v>
      </c>
      <c r="G115" s="51" t="s">
        <v>22</v>
      </c>
      <c r="H115" s="190">
        <f>'3. FPI X EDAD X CENTROS'!F126</f>
        <v>4197</v>
      </c>
      <c r="I115" s="190">
        <f>'3. FPI X EDAD X CENTROS'!G126</f>
        <v>4197</v>
      </c>
      <c r="J115" s="190">
        <f>'3. FPI X EDAD X CENTROS'!H126</f>
        <v>2713</v>
      </c>
      <c r="K115" s="190">
        <f>'3. FPI X EDAD X CENTROS'!I126</f>
        <v>2713</v>
      </c>
      <c r="L115" s="190">
        <f>'3. FPI X EDAD X CENTROS'!J126</f>
        <v>639</v>
      </c>
      <c r="M115" s="190">
        <f>'3. FPI X EDAD X CENTROS'!K126</f>
        <v>639</v>
      </c>
      <c r="N115" s="190">
        <f>'3. FPI X EDAD X CENTROS'!L126</f>
        <v>651</v>
      </c>
      <c r="O115" s="190">
        <f>'3. FPI X EDAD X CENTROS'!M126</f>
        <v>650</v>
      </c>
      <c r="P115" s="190">
        <f>'3. FPI X EDAD X CENTROS'!N126</f>
        <v>375</v>
      </c>
      <c r="Q115" s="190">
        <f>'3. FPI X EDAD X CENTROS'!O126</f>
        <v>375</v>
      </c>
      <c r="R115" s="190">
        <f>'3. FPI X EDAD X CENTROS'!P126</f>
        <v>108</v>
      </c>
      <c r="S115" s="190">
        <f>'3. FPI X EDAD X CENTROS'!Q126</f>
        <v>108</v>
      </c>
      <c r="T115" s="190">
        <f>'3. FPI X EDAD X CENTROS'!R126</f>
        <v>8683</v>
      </c>
      <c r="U115" s="190">
        <f>'3. FPI X EDAD X CENTROS'!S126</f>
        <v>8682</v>
      </c>
      <c r="V115" s="190">
        <f>'3. FPI X EDAD X CENTROS'!T126</f>
        <v>168</v>
      </c>
      <c r="W115" s="190">
        <f>'3. FPI X EDAD X CENTROS'!U126</f>
        <v>167</v>
      </c>
      <c r="X115" s="190">
        <f>'3. FPI X EDAD X CENTROS'!V126</f>
        <v>1936</v>
      </c>
      <c r="Y115" s="190">
        <f>'3. FPI X EDAD X CENTROS'!W126</f>
        <v>1935</v>
      </c>
      <c r="Z115" s="190">
        <f>'3. FPI X EDAD X CENTROS'!X126</f>
        <v>533</v>
      </c>
      <c r="AA115" s="190">
        <f>'3. FPI X EDAD X CENTROS'!Y126</f>
        <v>533</v>
      </c>
      <c r="AB115" s="190">
        <f>'3. FPI X EDAD X CENTROS'!Z126</f>
        <v>517</v>
      </c>
      <c r="AC115" s="190">
        <f>'3. FPI X EDAD X CENTROS'!AA126</f>
        <v>517</v>
      </c>
      <c r="AD115" s="190">
        <f>'3. FPI X EDAD X CENTROS'!AB126</f>
        <v>194</v>
      </c>
      <c r="AE115" s="190">
        <f>'3. FPI X EDAD X CENTROS'!AC126</f>
        <v>194</v>
      </c>
      <c r="AF115" s="190">
        <f>'3. FPI X EDAD X CENTROS'!AD126</f>
        <v>3</v>
      </c>
      <c r="AG115" s="190">
        <f>'3. FPI X EDAD X CENTROS'!AE126</f>
        <v>3</v>
      </c>
      <c r="AH115" s="190">
        <f>'3. FPI X EDAD X CENTROS'!AF126</f>
        <v>3351</v>
      </c>
      <c r="AI115" s="190">
        <f>'3. FPI X EDAD X CENTROS'!AG126</f>
        <v>3349</v>
      </c>
      <c r="AJ115" s="190">
        <f>'3. FPI X EDAD X CENTROS'!AH126</f>
        <v>4365</v>
      </c>
      <c r="AK115" s="190">
        <f>'3. FPI X EDAD X CENTROS'!AI126</f>
        <v>4364</v>
      </c>
      <c r="AL115" s="190">
        <f>'3. FPI X EDAD X CENTROS'!AJ126</f>
        <v>4649</v>
      </c>
      <c r="AM115" s="190">
        <f>'3. FPI X EDAD X CENTROS'!AK126</f>
        <v>4648</v>
      </c>
      <c r="AN115" s="190">
        <f>'3. FPI X EDAD X CENTROS'!AL126</f>
        <v>1172</v>
      </c>
      <c r="AO115" s="190">
        <f>'3. FPI X EDAD X CENTROS'!AM126</f>
        <v>1172</v>
      </c>
      <c r="AP115" s="190">
        <f>'3. FPI X EDAD X CENTROS'!AN126</f>
        <v>1168</v>
      </c>
      <c r="AQ115" s="190">
        <f>'3. FPI X EDAD X CENTROS'!AO126</f>
        <v>1167</v>
      </c>
      <c r="AR115" s="190">
        <f>'3. FPI X EDAD X CENTROS'!AP126</f>
        <v>569</v>
      </c>
      <c r="AS115" s="190">
        <f>'3. FPI X EDAD X CENTROS'!AQ126</f>
        <v>569</v>
      </c>
      <c r="AT115" s="190">
        <f>'3. FPI X EDAD X CENTROS'!AR126</f>
        <v>111</v>
      </c>
      <c r="AU115" s="190">
        <f>'3. FPI X EDAD X CENTROS'!AS126</f>
        <v>111</v>
      </c>
      <c r="AV115" s="190">
        <f>'3. FPI X EDAD X CENTROS'!AT126</f>
        <v>12034</v>
      </c>
      <c r="AW115" s="190">
        <f>'3. FPI X EDAD X CENTROS'!AU126</f>
        <v>12031</v>
      </c>
      <c r="AX115" s="190">
        <f>'3. FPI X EDAD X CENTROS'!AV126</f>
        <v>6561</v>
      </c>
      <c r="AY115" s="191">
        <f>'3. FPI X EDAD X CENTROS'!AW126</f>
        <v>4876</v>
      </c>
      <c r="AZ115" s="191">
        <f>'3. FPI X EDAD X CENTROS'!AX126</f>
        <v>16501</v>
      </c>
      <c r="BA115" s="191">
        <f>'3. FPI X EDAD X CENTROS'!AY126</f>
        <v>11423</v>
      </c>
      <c r="BB115" s="191">
        <f>'3. FPI X EDAD X CENTROS'!AZ126</f>
        <v>8902</v>
      </c>
      <c r="BC115" s="191">
        <f>'3. FPI X EDAD X CENTROS'!BA126</f>
        <v>6993</v>
      </c>
      <c r="BD115" s="191">
        <f>'3. FPI X EDAD X CENTROS'!BB126</f>
        <v>11346</v>
      </c>
      <c r="BE115" s="191">
        <f>'3. FPI X EDAD X CENTROS'!BC126</f>
        <v>8529</v>
      </c>
      <c r="BF115" s="191">
        <f>'3. FPI X EDAD X CENTROS'!BD126</f>
        <v>10367</v>
      </c>
      <c r="BG115" s="191">
        <f>'3. FPI X EDAD X CENTROS'!BE126</f>
        <v>7093</v>
      </c>
      <c r="BH115" s="191">
        <f>'3. FPI X EDAD X CENTROS'!BF126</f>
        <v>5678</v>
      </c>
      <c r="BI115" s="191">
        <f>'3. FPI X EDAD X CENTROS'!BG126</f>
        <v>3395</v>
      </c>
      <c r="BJ115" s="191">
        <f>'3. FPI X EDAD X CENTROS'!BH126</f>
        <v>59355</v>
      </c>
      <c r="BK115" s="191">
        <f>'3. FPI X EDAD X CENTROS'!BI126</f>
        <v>42309</v>
      </c>
      <c r="BL115" s="191">
        <f>'3. FPI X EDAD X CENTROS'!BJ126</f>
        <v>10926</v>
      </c>
      <c r="BM115" s="191">
        <f>'3. FPI X EDAD X CENTROS'!BK126</f>
        <v>9240</v>
      </c>
      <c r="BN115" s="191">
        <f>'3. FPI X EDAD X CENTROS'!BL126</f>
        <v>21150</v>
      </c>
      <c r="BO115" s="191">
        <f>'3. FPI X EDAD X CENTROS'!BM126</f>
        <v>16071</v>
      </c>
      <c r="BP115" s="191">
        <f>'3. FPI X EDAD X CENTROS'!BN126</f>
        <v>10074</v>
      </c>
      <c r="BQ115" s="191">
        <f>'3. FPI X EDAD X CENTROS'!BO126</f>
        <v>8165</v>
      </c>
      <c r="BR115" s="191">
        <f>'3. FPI X EDAD X CENTROS'!BP126</f>
        <v>12514</v>
      </c>
      <c r="BS115" s="191">
        <f>'3. FPI X EDAD X CENTROS'!BQ126</f>
        <v>9696</v>
      </c>
      <c r="BT115" s="191">
        <f>'3. FPI X EDAD X CENTROS'!BR126</f>
        <v>10936</v>
      </c>
      <c r="BU115" s="191">
        <f>'3. FPI X EDAD X CENTROS'!BS126</f>
        <v>7662</v>
      </c>
      <c r="BV115" s="191">
        <f>'3. FPI X EDAD X CENTROS'!BT126</f>
        <v>5789</v>
      </c>
      <c r="BW115" s="191">
        <f>'3. FPI X EDAD X CENTROS'!BU126</f>
        <v>3506</v>
      </c>
      <c r="BX115" s="191">
        <f>'3. FPI X EDAD X CENTROS'!BV126</f>
        <v>71389</v>
      </c>
      <c r="BY115" s="191">
        <f>'3. FPI X EDAD X CENTROS'!BW126</f>
        <v>54340</v>
      </c>
    </row>
    <row r="116" spans="2:77" s="42" customFormat="1" ht="18" customHeight="1" x14ac:dyDescent="0.6">
      <c r="B116" s="50">
        <v>81</v>
      </c>
      <c r="C116" s="51" t="s">
        <v>43</v>
      </c>
      <c r="D116" s="23" t="s">
        <v>25</v>
      </c>
      <c r="E116" s="51" t="s">
        <v>156</v>
      </c>
      <c r="F116" s="50">
        <v>9530</v>
      </c>
      <c r="G116" s="51" t="s">
        <v>25</v>
      </c>
      <c r="H116" s="190">
        <f>'3. FPI X EDAD X CENTROS'!F127</f>
        <v>2793</v>
      </c>
      <c r="I116" s="190">
        <f>'3. FPI X EDAD X CENTROS'!G127</f>
        <v>2793</v>
      </c>
      <c r="J116" s="190">
        <f>'3. FPI X EDAD X CENTROS'!H127</f>
        <v>1623</v>
      </c>
      <c r="K116" s="190">
        <f>'3. FPI X EDAD X CENTROS'!I127</f>
        <v>1623</v>
      </c>
      <c r="L116" s="190">
        <f>'3. FPI X EDAD X CENTROS'!J127</f>
        <v>302</v>
      </c>
      <c r="M116" s="190">
        <f>'3. FPI X EDAD X CENTROS'!K127</f>
        <v>302</v>
      </c>
      <c r="N116" s="190">
        <f>'3. FPI X EDAD X CENTROS'!L127</f>
        <v>311</v>
      </c>
      <c r="O116" s="190">
        <f>'3. FPI X EDAD X CENTROS'!M127</f>
        <v>311</v>
      </c>
      <c r="P116" s="190">
        <f>'3. FPI X EDAD X CENTROS'!N127</f>
        <v>134</v>
      </c>
      <c r="Q116" s="190">
        <f>'3. FPI X EDAD X CENTROS'!O127</f>
        <v>134</v>
      </c>
      <c r="R116" s="190">
        <f>'3. FPI X EDAD X CENTROS'!P127</f>
        <v>30</v>
      </c>
      <c r="S116" s="190">
        <f>'3. FPI X EDAD X CENTROS'!Q127</f>
        <v>30</v>
      </c>
      <c r="T116" s="190">
        <f>'3. FPI X EDAD X CENTROS'!R127</f>
        <v>5193</v>
      </c>
      <c r="U116" s="190">
        <f>'3. FPI X EDAD X CENTROS'!S127</f>
        <v>5193</v>
      </c>
      <c r="V116" s="190">
        <f>'3. FPI X EDAD X CENTROS'!T127</f>
        <v>31</v>
      </c>
      <c r="W116" s="190">
        <f>'3. FPI X EDAD X CENTROS'!U127</f>
        <v>31</v>
      </c>
      <c r="X116" s="190">
        <f>'3. FPI X EDAD X CENTROS'!V127</f>
        <v>402</v>
      </c>
      <c r="Y116" s="190">
        <f>'3. FPI X EDAD X CENTROS'!W127</f>
        <v>402</v>
      </c>
      <c r="Z116" s="190">
        <f>'3. FPI X EDAD X CENTROS'!X127</f>
        <v>99</v>
      </c>
      <c r="AA116" s="190">
        <f>'3. FPI X EDAD X CENTROS'!Y127</f>
        <v>99</v>
      </c>
      <c r="AB116" s="190">
        <f>'3. FPI X EDAD X CENTROS'!Z127</f>
        <v>52</v>
      </c>
      <c r="AC116" s="190">
        <f>'3. FPI X EDAD X CENTROS'!AA127</f>
        <v>52</v>
      </c>
      <c r="AD116" s="190">
        <f>'3. FPI X EDAD X CENTROS'!AB127</f>
        <v>13</v>
      </c>
      <c r="AE116" s="190">
        <f>'3. FPI X EDAD X CENTROS'!AC127</f>
        <v>13</v>
      </c>
      <c r="AF116" s="190">
        <f>'3. FPI X EDAD X CENTROS'!AD127</f>
        <v>3</v>
      </c>
      <c r="AG116" s="190">
        <f>'3. FPI X EDAD X CENTROS'!AE127</f>
        <v>3</v>
      </c>
      <c r="AH116" s="190">
        <f>'3. FPI X EDAD X CENTROS'!AF127</f>
        <v>600</v>
      </c>
      <c r="AI116" s="190">
        <f>'3. FPI X EDAD X CENTROS'!AG127</f>
        <v>600</v>
      </c>
      <c r="AJ116" s="190">
        <f>'3. FPI X EDAD X CENTROS'!AH127</f>
        <v>2824</v>
      </c>
      <c r="AK116" s="190">
        <f>'3. FPI X EDAD X CENTROS'!AI127</f>
        <v>2824</v>
      </c>
      <c r="AL116" s="190">
        <f>'3. FPI X EDAD X CENTROS'!AJ127</f>
        <v>2025</v>
      </c>
      <c r="AM116" s="190">
        <f>'3. FPI X EDAD X CENTROS'!AK127</f>
        <v>2025</v>
      </c>
      <c r="AN116" s="190">
        <f>'3. FPI X EDAD X CENTROS'!AL127</f>
        <v>401</v>
      </c>
      <c r="AO116" s="190">
        <f>'3. FPI X EDAD X CENTROS'!AM127</f>
        <v>401</v>
      </c>
      <c r="AP116" s="190">
        <f>'3. FPI X EDAD X CENTROS'!AN127</f>
        <v>363</v>
      </c>
      <c r="AQ116" s="190">
        <f>'3. FPI X EDAD X CENTROS'!AO127</f>
        <v>363</v>
      </c>
      <c r="AR116" s="190">
        <f>'3. FPI X EDAD X CENTROS'!AP127</f>
        <v>147</v>
      </c>
      <c r="AS116" s="190">
        <f>'3. FPI X EDAD X CENTROS'!AQ127</f>
        <v>147</v>
      </c>
      <c r="AT116" s="190">
        <f>'3. FPI X EDAD X CENTROS'!AR127</f>
        <v>33</v>
      </c>
      <c r="AU116" s="190">
        <f>'3. FPI X EDAD X CENTROS'!AS127</f>
        <v>33</v>
      </c>
      <c r="AV116" s="190">
        <f>'3. FPI X EDAD X CENTROS'!AT127</f>
        <v>5793</v>
      </c>
      <c r="AW116" s="190">
        <f>'3. FPI X EDAD X CENTROS'!AU127</f>
        <v>5793</v>
      </c>
      <c r="AX116" s="190">
        <f>'3. FPI X EDAD X CENTROS'!AV127</f>
        <v>2483</v>
      </c>
      <c r="AY116" s="191">
        <f>'3. FPI X EDAD X CENTROS'!AW127</f>
        <v>2013</v>
      </c>
      <c r="AZ116" s="191">
        <f>'3. FPI X EDAD X CENTROS'!AX127</f>
        <v>5565</v>
      </c>
      <c r="BA116" s="191">
        <f>'3. FPI X EDAD X CENTROS'!AY127</f>
        <v>4225</v>
      </c>
      <c r="BB116" s="191">
        <f>'3. FPI X EDAD X CENTROS'!AZ127</f>
        <v>4108</v>
      </c>
      <c r="BC116" s="191">
        <f>'3. FPI X EDAD X CENTROS'!BA127</f>
        <v>3259</v>
      </c>
      <c r="BD116" s="191">
        <f>'3. FPI X EDAD X CENTROS'!BB127</f>
        <v>5408</v>
      </c>
      <c r="BE116" s="191">
        <f>'3. FPI X EDAD X CENTROS'!BC127</f>
        <v>4099</v>
      </c>
      <c r="BF116" s="191">
        <f>'3. FPI X EDAD X CENTROS'!BD127</f>
        <v>4169</v>
      </c>
      <c r="BG116" s="191">
        <f>'3. FPI X EDAD X CENTROS'!BE127</f>
        <v>3060</v>
      </c>
      <c r="BH116" s="191">
        <f>'3. FPI X EDAD X CENTROS'!BF127</f>
        <v>1300</v>
      </c>
      <c r="BI116" s="191">
        <f>'3. FPI X EDAD X CENTROS'!BG127</f>
        <v>905</v>
      </c>
      <c r="BJ116" s="191">
        <f>'3. FPI X EDAD X CENTROS'!BH127</f>
        <v>23033</v>
      </c>
      <c r="BK116" s="191">
        <f>'3. FPI X EDAD X CENTROS'!BI127</f>
        <v>17561</v>
      </c>
      <c r="BL116" s="191">
        <f>'3. FPI X EDAD X CENTROS'!BJ127</f>
        <v>5307</v>
      </c>
      <c r="BM116" s="191">
        <f>'3. FPI X EDAD X CENTROS'!BK127</f>
        <v>4837</v>
      </c>
      <c r="BN116" s="191">
        <f>'3. FPI X EDAD X CENTROS'!BL127</f>
        <v>7590</v>
      </c>
      <c r="BO116" s="191">
        <f>'3. FPI X EDAD X CENTROS'!BM127</f>
        <v>6250</v>
      </c>
      <c r="BP116" s="191">
        <f>'3. FPI X EDAD X CENTROS'!BN127</f>
        <v>4509</v>
      </c>
      <c r="BQ116" s="191">
        <f>'3. FPI X EDAD X CENTROS'!BO127</f>
        <v>3660</v>
      </c>
      <c r="BR116" s="191">
        <f>'3. FPI X EDAD X CENTROS'!BP127</f>
        <v>5771</v>
      </c>
      <c r="BS116" s="191">
        <f>'3. FPI X EDAD X CENTROS'!BQ127</f>
        <v>4462</v>
      </c>
      <c r="BT116" s="191">
        <f>'3. FPI X EDAD X CENTROS'!BR127</f>
        <v>4316</v>
      </c>
      <c r="BU116" s="191">
        <f>'3. FPI X EDAD X CENTROS'!BS127</f>
        <v>3207</v>
      </c>
      <c r="BV116" s="191">
        <f>'3. FPI X EDAD X CENTROS'!BT127</f>
        <v>1333</v>
      </c>
      <c r="BW116" s="191">
        <f>'3. FPI X EDAD X CENTROS'!BU127</f>
        <v>938</v>
      </c>
      <c r="BX116" s="191">
        <f>'3. FPI X EDAD X CENTROS'!BV127</f>
        <v>28826</v>
      </c>
      <c r="BY116" s="191">
        <f>'3. FPI X EDAD X CENTROS'!BW127</f>
        <v>23354</v>
      </c>
    </row>
    <row r="117" spans="2:77" s="42" customFormat="1" ht="18" customHeight="1" x14ac:dyDescent="0.6">
      <c r="B117" s="50">
        <v>85</v>
      </c>
      <c r="C117" s="51" t="s">
        <v>44</v>
      </c>
      <c r="D117" s="23" t="s">
        <v>22</v>
      </c>
      <c r="E117" s="51" t="s">
        <v>157</v>
      </c>
      <c r="F117" s="50">
        <v>9519</v>
      </c>
      <c r="G117" s="51" t="s">
        <v>22</v>
      </c>
      <c r="H117" s="190">
        <f>'3. FPI X EDAD X CENTROS'!F128</f>
        <v>6612</v>
      </c>
      <c r="I117" s="190">
        <f>'3. FPI X EDAD X CENTROS'!G128</f>
        <v>6612</v>
      </c>
      <c r="J117" s="190">
        <f>'3. FPI X EDAD X CENTROS'!H128</f>
        <v>3243</v>
      </c>
      <c r="K117" s="190">
        <f>'3. FPI X EDAD X CENTROS'!I128</f>
        <v>3243</v>
      </c>
      <c r="L117" s="190">
        <f>'3. FPI X EDAD X CENTROS'!J128</f>
        <v>1005</v>
      </c>
      <c r="M117" s="190">
        <f>'3. FPI X EDAD X CENTROS'!K128</f>
        <v>1005</v>
      </c>
      <c r="N117" s="190">
        <f>'3. FPI X EDAD X CENTROS'!L128</f>
        <v>966</v>
      </c>
      <c r="O117" s="190">
        <f>'3. FPI X EDAD X CENTROS'!M128</f>
        <v>966</v>
      </c>
      <c r="P117" s="190">
        <f>'3. FPI X EDAD X CENTROS'!N128</f>
        <v>405</v>
      </c>
      <c r="Q117" s="190">
        <f>'3. FPI X EDAD X CENTROS'!O128</f>
        <v>405</v>
      </c>
      <c r="R117" s="190">
        <f>'3. FPI X EDAD X CENTROS'!P128</f>
        <v>57</v>
      </c>
      <c r="S117" s="190">
        <f>'3. FPI X EDAD X CENTROS'!Q128</f>
        <v>57</v>
      </c>
      <c r="T117" s="190">
        <f>'3. FPI X EDAD X CENTROS'!R128</f>
        <v>12288</v>
      </c>
      <c r="U117" s="190">
        <f>'3. FPI X EDAD X CENTROS'!S128</f>
        <v>12288</v>
      </c>
      <c r="V117" s="190">
        <f>'3. FPI X EDAD X CENTROS'!T128</f>
        <v>81</v>
      </c>
      <c r="W117" s="190">
        <f>'3. FPI X EDAD X CENTROS'!U128</f>
        <v>81</v>
      </c>
      <c r="X117" s="190">
        <f>'3. FPI X EDAD X CENTROS'!V128</f>
        <v>1092</v>
      </c>
      <c r="Y117" s="190">
        <f>'3. FPI X EDAD X CENTROS'!W128</f>
        <v>1092</v>
      </c>
      <c r="Z117" s="190">
        <f>'3. FPI X EDAD X CENTROS'!X128</f>
        <v>536</v>
      </c>
      <c r="AA117" s="190">
        <f>'3. FPI X EDAD X CENTROS'!Y128</f>
        <v>536</v>
      </c>
      <c r="AB117" s="190">
        <f>'3. FPI X EDAD X CENTROS'!Z128</f>
        <v>456</v>
      </c>
      <c r="AC117" s="190">
        <f>'3. FPI X EDAD X CENTROS'!AA128</f>
        <v>456</v>
      </c>
      <c r="AD117" s="190">
        <f>'3. FPI X EDAD X CENTROS'!AB128</f>
        <v>151</v>
      </c>
      <c r="AE117" s="190">
        <f>'3. FPI X EDAD X CENTROS'!AC128</f>
        <v>151</v>
      </c>
      <c r="AF117" s="190">
        <f>'3. FPI X EDAD X CENTROS'!AD128</f>
        <v>3</v>
      </c>
      <c r="AG117" s="190">
        <f>'3. FPI X EDAD X CENTROS'!AE128</f>
        <v>3</v>
      </c>
      <c r="AH117" s="190">
        <f>'3. FPI X EDAD X CENTROS'!AF128</f>
        <v>2319</v>
      </c>
      <c r="AI117" s="190">
        <f>'3. FPI X EDAD X CENTROS'!AG128</f>
        <v>2319</v>
      </c>
      <c r="AJ117" s="190">
        <f>'3. FPI X EDAD X CENTROS'!AH128</f>
        <v>6693</v>
      </c>
      <c r="AK117" s="190">
        <f>'3. FPI X EDAD X CENTROS'!AI128</f>
        <v>6693</v>
      </c>
      <c r="AL117" s="190">
        <f>'3. FPI X EDAD X CENTROS'!AJ128</f>
        <v>4335</v>
      </c>
      <c r="AM117" s="190">
        <f>'3. FPI X EDAD X CENTROS'!AK128</f>
        <v>4335</v>
      </c>
      <c r="AN117" s="190">
        <f>'3. FPI X EDAD X CENTROS'!AL128</f>
        <v>1541</v>
      </c>
      <c r="AO117" s="190">
        <f>'3. FPI X EDAD X CENTROS'!AM128</f>
        <v>1541</v>
      </c>
      <c r="AP117" s="190">
        <f>'3. FPI X EDAD X CENTROS'!AN128</f>
        <v>1422</v>
      </c>
      <c r="AQ117" s="190">
        <f>'3. FPI X EDAD X CENTROS'!AO128</f>
        <v>1422</v>
      </c>
      <c r="AR117" s="190">
        <f>'3. FPI X EDAD X CENTROS'!AP128</f>
        <v>556</v>
      </c>
      <c r="AS117" s="190">
        <f>'3. FPI X EDAD X CENTROS'!AQ128</f>
        <v>556</v>
      </c>
      <c r="AT117" s="190">
        <f>'3. FPI X EDAD X CENTROS'!AR128</f>
        <v>60</v>
      </c>
      <c r="AU117" s="190">
        <f>'3. FPI X EDAD X CENTROS'!AS128</f>
        <v>60</v>
      </c>
      <c r="AV117" s="190">
        <f>'3. FPI X EDAD X CENTROS'!AT128</f>
        <v>14607</v>
      </c>
      <c r="AW117" s="190">
        <f>'3. FPI X EDAD X CENTROS'!AU128</f>
        <v>14607</v>
      </c>
      <c r="AX117" s="190">
        <f>'3. FPI X EDAD X CENTROS'!AV128</f>
        <v>2283</v>
      </c>
      <c r="AY117" s="191">
        <f>'3. FPI X EDAD X CENTROS'!AW128</f>
        <v>1714</v>
      </c>
      <c r="AZ117" s="191">
        <f>'3. FPI X EDAD X CENTROS'!AX128</f>
        <v>9927</v>
      </c>
      <c r="BA117" s="191">
        <f>'3. FPI X EDAD X CENTROS'!AY128</f>
        <v>5855</v>
      </c>
      <c r="BB117" s="191">
        <f>'3. FPI X EDAD X CENTROS'!AZ128</f>
        <v>7229</v>
      </c>
      <c r="BC117" s="191">
        <f>'3. FPI X EDAD X CENTROS'!BA128</f>
        <v>4638</v>
      </c>
      <c r="BD117" s="191">
        <f>'3. FPI X EDAD X CENTROS'!BB128</f>
        <v>9800</v>
      </c>
      <c r="BE117" s="191">
        <f>'3. FPI X EDAD X CENTROS'!BC128</f>
        <v>6249</v>
      </c>
      <c r="BF117" s="191">
        <f>'3. FPI X EDAD X CENTROS'!BD128</f>
        <v>8364</v>
      </c>
      <c r="BG117" s="191">
        <f>'3. FPI X EDAD X CENTROS'!BE128</f>
        <v>4972</v>
      </c>
      <c r="BH117" s="191">
        <f>'3. FPI X EDAD X CENTROS'!BF128</f>
        <v>3253</v>
      </c>
      <c r="BI117" s="191">
        <f>'3. FPI X EDAD X CENTROS'!BG128</f>
        <v>1778</v>
      </c>
      <c r="BJ117" s="191">
        <f>'3. FPI X EDAD X CENTROS'!BH128</f>
        <v>40856</v>
      </c>
      <c r="BK117" s="191">
        <f>'3. FPI X EDAD X CENTROS'!BI128</f>
        <v>25206</v>
      </c>
      <c r="BL117" s="191">
        <f>'3. FPI X EDAD X CENTROS'!BJ128</f>
        <v>8976</v>
      </c>
      <c r="BM117" s="191">
        <f>'3. FPI X EDAD X CENTROS'!BK128</f>
        <v>8407</v>
      </c>
      <c r="BN117" s="191">
        <f>'3. FPI X EDAD X CENTROS'!BL128</f>
        <v>14262</v>
      </c>
      <c r="BO117" s="191">
        <f>'3. FPI X EDAD X CENTROS'!BM128</f>
        <v>10190</v>
      </c>
      <c r="BP117" s="191">
        <f>'3. FPI X EDAD X CENTROS'!BN128</f>
        <v>8770</v>
      </c>
      <c r="BQ117" s="191">
        <f>'3. FPI X EDAD X CENTROS'!BO128</f>
        <v>6179</v>
      </c>
      <c r="BR117" s="191">
        <f>'3. FPI X EDAD X CENTROS'!BP128</f>
        <v>11222</v>
      </c>
      <c r="BS117" s="191">
        <f>'3. FPI X EDAD X CENTROS'!BQ128</f>
        <v>7671</v>
      </c>
      <c r="BT117" s="191">
        <f>'3. FPI X EDAD X CENTROS'!BR128</f>
        <v>8920</v>
      </c>
      <c r="BU117" s="191">
        <f>'3. FPI X EDAD X CENTROS'!BS128</f>
        <v>5528</v>
      </c>
      <c r="BV117" s="191">
        <f>'3. FPI X EDAD X CENTROS'!BT128</f>
        <v>3313</v>
      </c>
      <c r="BW117" s="191">
        <f>'3. FPI X EDAD X CENTROS'!BU128</f>
        <v>1838</v>
      </c>
      <c r="BX117" s="191">
        <f>'3. FPI X EDAD X CENTROS'!BV128</f>
        <v>55463</v>
      </c>
      <c r="BY117" s="191">
        <f>'3. FPI X EDAD X CENTROS'!BW128</f>
        <v>39813</v>
      </c>
    </row>
    <row r="118" spans="2:77" s="42" customFormat="1" ht="18" customHeight="1" x14ac:dyDescent="0.6">
      <c r="B118" s="50">
        <v>86</v>
      </c>
      <c r="C118" s="51" t="s">
        <v>45</v>
      </c>
      <c r="D118" s="23" t="s">
        <v>22</v>
      </c>
      <c r="E118" s="51" t="s">
        <v>158</v>
      </c>
      <c r="F118" s="50">
        <v>9518</v>
      </c>
      <c r="G118" s="51" t="s">
        <v>22</v>
      </c>
      <c r="H118" s="190">
        <f>'3. FPI X EDAD X CENTROS'!F129</f>
        <v>3945</v>
      </c>
      <c r="I118" s="190">
        <f>'3. FPI X EDAD X CENTROS'!G129</f>
        <v>3945</v>
      </c>
      <c r="J118" s="190">
        <f>'3. FPI X EDAD X CENTROS'!H129</f>
        <v>2921</v>
      </c>
      <c r="K118" s="190">
        <f>'3. FPI X EDAD X CENTROS'!I129</f>
        <v>2921</v>
      </c>
      <c r="L118" s="190">
        <f>'3. FPI X EDAD X CENTROS'!J129</f>
        <v>1205</v>
      </c>
      <c r="M118" s="190">
        <f>'3. FPI X EDAD X CENTROS'!K129</f>
        <v>1205</v>
      </c>
      <c r="N118" s="190">
        <f>'3. FPI X EDAD X CENTROS'!L129</f>
        <v>1136</v>
      </c>
      <c r="O118" s="190">
        <f>'3. FPI X EDAD X CENTROS'!M129</f>
        <v>1136</v>
      </c>
      <c r="P118" s="190">
        <f>'3. FPI X EDAD X CENTROS'!N129</f>
        <v>519</v>
      </c>
      <c r="Q118" s="190">
        <f>'3. FPI X EDAD X CENTROS'!O129</f>
        <v>519</v>
      </c>
      <c r="R118" s="190">
        <f>'3. FPI X EDAD X CENTROS'!P129</f>
        <v>75</v>
      </c>
      <c r="S118" s="190">
        <f>'3. FPI X EDAD X CENTROS'!Q129</f>
        <v>75</v>
      </c>
      <c r="T118" s="190">
        <f>'3. FPI X EDAD X CENTROS'!R129</f>
        <v>9801</v>
      </c>
      <c r="U118" s="190">
        <f>'3. FPI X EDAD X CENTROS'!S129</f>
        <v>9801</v>
      </c>
      <c r="V118" s="190">
        <f>'3. FPI X EDAD X CENTROS'!T129</f>
        <v>84</v>
      </c>
      <c r="W118" s="190">
        <f>'3. FPI X EDAD X CENTROS'!U129</f>
        <v>84</v>
      </c>
      <c r="X118" s="190">
        <f>'3. FPI X EDAD X CENTROS'!V129</f>
        <v>836</v>
      </c>
      <c r="Y118" s="190">
        <f>'3. FPI X EDAD X CENTROS'!W129</f>
        <v>836</v>
      </c>
      <c r="Z118" s="190">
        <f>'3. FPI X EDAD X CENTROS'!X129</f>
        <v>335</v>
      </c>
      <c r="AA118" s="190">
        <f>'3. FPI X EDAD X CENTROS'!Y129</f>
        <v>335</v>
      </c>
      <c r="AB118" s="190">
        <f>'3. FPI X EDAD X CENTROS'!Z129</f>
        <v>262</v>
      </c>
      <c r="AC118" s="190">
        <f>'3. FPI X EDAD X CENTROS'!AA129</f>
        <v>262</v>
      </c>
      <c r="AD118" s="190">
        <f>'3. FPI X EDAD X CENTROS'!AB129</f>
        <v>75</v>
      </c>
      <c r="AE118" s="190">
        <f>'3. FPI X EDAD X CENTROS'!AC129</f>
        <v>75</v>
      </c>
      <c r="AF118" s="190">
        <f>'3. FPI X EDAD X CENTROS'!AD129</f>
        <v>4</v>
      </c>
      <c r="AG118" s="190">
        <f>'3. FPI X EDAD X CENTROS'!AE129</f>
        <v>4</v>
      </c>
      <c r="AH118" s="190">
        <f>'3. FPI X EDAD X CENTROS'!AF129</f>
        <v>1596</v>
      </c>
      <c r="AI118" s="190">
        <f>'3. FPI X EDAD X CENTROS'!AG129</f>
        <v>1596</v>
      </c>
      <c r="AJ118" s="190">
        <f>'3. FPI X EDAD X CENTROS'!AH129</f>
        <v>4029</v>
      </c>
      <c r="AK118" s="190">
        <f>'3. FPI X EDAD X CENTROS'!AI129</f>
        <v>4029</v>
      </c>
      <c r="AL118" s="190">
        <f>'3. FPI X EDAD X CENTROS'!AJ129</f>
        <v>3757</v>
      </c>
      <c r="AM118" s="190">
        <f>'3. FPI X EDAD X CENTROS'!AK129</f>
        <v>3757</v>
      </c>
      <c r="AN118" s="190">
        <f>'3. FPI X EDAD X CENTROS'!AL129</f>
        <v>1540</v>
      </c>
      <c r="AO118" s="190">
        <f>'3. FPI X EDAD X CENTROS'!AM129</f>
        <v>1540</v>
      </c>
      <c r="AP118" s="190">
        <f>'3. FPI X EDAD X CENTROS'!AN129</f>
        <v>1398</v>
      </c>
      <c r="AQ118" s="190">
        <f>'3. FPI X EDAD X CENTROS'!AO129</f>
        <v>1398</v>
      </c>
      <c r="AR118" s="190">
        <f>'3. FPI X EDAD X CENTROS'!AP129</f>
        <v>594</v>
      </c>
      <c r="AS118" s="190">
        <f>'3. FPI X EDAD X CENTROS'!AQ129</f>
        <v>594</v>
      </c>
      <c r="AT118" s="190">
        <f>'3. FPI X EDAD X CENTROS'!AR129</f>
        <v>79</v>
      </c>
      <c r="AU118" s="190">
        <f>'3. FPI X EDAD X CENTROS'!AS129</f>
        <v>79</v>
      </c>
      <c r="AV118" s="190">
        <f>'3. FPI X EDAD X CENTROS'!AT129</f>
        <v>11397</v>
      </c>
      <c r="AW118" s="190">
        <f>'3. FPI X EDAD X CENTROS'!AU129</f>
        <v>11397</v>
      </c>
      <c r="AX118" s="190">
        <f>'3. FPI X EDAD X CENTROS'!AV129</f>
        <v>4994</v>
      </c>
      <c r="AY118" s="191">
        <f>'3. FPI X EDAD X CENTROS'!AW129</f>
        <v>3347</v>
      </c>
      <c r="AZ118" s="191">
        <f>'3. FPI X EDAD X CENTROS'!AX129</f>
        <v>12998</v>
      </c>
      <c r="BA118" s="191">
        <f>'3. FPI X EDAD X CENTROS'!AY129</f>
        <v>8781</v>
      </c>
      <c r="BB118" s="191">
        <f>'3. FPI X EDAD X CENTROS'!AZ129</f>
        <v>10236</v>
      </c>
      <c r="BC118" s="191">
        <f>'3. FPI X EDAD X CENTROS'!BA129</f>
        <v>7095</v>
      </c>
      <c r="BD118" s="191">
        <f>'3. FPI X EDAD X CENTROS'!BB129</f>
        <v>14509</v>
      </c>
      <c r="BE118" s="191">
        <f>'3. FPI X EDAD X CENTROS'!BC129</f>
        <v>9840</v>
      </c>
      <c r="BF118" s="191">
        <f>'3. FPI X EDAD X CENTROS'!BD129</f>
        <v>12323</v>
      </c>
      <c r="BG118" s="191">
        <f>'3. FPI X EDAD X CENTROS'!BE129</f>
        <v>8094</v>
      </c>
      <c r="BH118" s="191">
        <f>'3. FPI X EDAD X CENTROS'!BF129</f>
        <v>5726</v>
      </c>
      <c r="BI118" s="191">
        <f>'3. FPI X EDAD X CENTROS'!BG129</f>
        <v>3518</v>
      </c>
      <c r="BJ118" s="191">
        <f>'3. FPI X EDAD X CENTROS'!BH129</f>
        <v>60786</v>
      </c>
      <c r="BK118" s="191">
        <f>'3. FPI X EDAD X CENTROS'!BI129</f>
        <v>40675</v>
      </c>
      <c r="BL118" s="191">
        <f>'3. FPI X EDAD X CENTROS'!BJ129</f>
        <v>9023</v>
      </c>
      <c r="BM118" s="191">
        <f>'3. FPI X EDAD X CENTROS'!BK129</f>
        <v>7376</v>
      </c>
      <c r="BN118" s="191">
        <f>'3. FPI X EDAD X CENTROS'!BL129</f>
        <v>16755</v>
      </c>
      <c r="BO118" s="191">
        <f>'3. FPI X EDAD X CENTROS'!BM129</f>
        <v>12538</v>
      </c>
      <c r="BP118" s="191">
        <f>'3. FPI X EDAD X CENTROS'!BN129</f>
        <v>11776</v>
      </c>
      <c r="BQ118" s="191">
        <f>'3. FPI X EDAD X CENTROS'!BO129</f>
        <v>8635</v>
      </c>
      <c r="BR118" s="191">
        <f>'3. FPI X EDAD X CENTROS'!BP129</f>
        <v>15907</v>
      </c>
      <c r="BS118" s="191">
        <f>'3. FPI X EDAD X CENTROS'!BQ129</f>
        <v>11238</v>
      </c>
      <c r="BT118" s="191">
        <f>'3. FPI X EDAD X CENTROS'!BR129</f>
        <v>12917</v>
      </c>
      <c r="BU118" s="191">
        <f>'3. FPI X EDAD X CENTROS'!BS129</f>
        <v>8688</v>
      </c>
      <c r="BV118" s="191">
        <f>'3. FPI X EDAD X CENTROS'!BT129</f>
        <v>5805</v>
      </c>
      <c r="BW118" s="191">
        <f>'3. FPI X EDAD X CENTROS'!BU129</f>
        <v>3597</v>
      </c>
      <c r="BX118" s="191">
        <f>'3. FPI X EDAD X CENTROS'!BV129</f>
        <v>72183</v>
      </c>
      <c r="BY118" s="191">
        <f>'3. FPI X EDAD X CENTROS'!BW129</f>
        <v>52072</v>
      </c>
    </row>
    <row r="119" spans="2:77" s="42" customFormat="1" ht="18" customHeight="1" x14ac:dyDescent="0.6">
      <c r="B119" s="50">
        <v>88</v>
      </c>
      <c r="C119" s="51" t="s">
        <v>46</v>
      </c>
      <c r="D119" s="23" t="s">
        <v>22</v>
      </c>
      <c r="E119" s="51" t="s">
        <v>159</v>
      </c>
      <c r="F119" s="50">
        <v>9539</v>
      </c>
      <c r="G119" s="51" t="s">
        <v>22</v>
      </c>
      <c r="H119" s="190">
        <f>'3. FPI X EDAD X CENTROS'!F130</f>
        <v>558</v>
      </c>
      <c r="I119" s="190">
        <f>'3. FPI X EDAD X CENTROS'!G130</f>
        <v>558</v>
      </c>
      <c r="J119" s="190">
        <f>'3. FPI X EDAD X CENTROS'!H130</f>
        <v>534</v>
      </c>
      <c r="K119" s="190">
        <f>'3. FPI X EDAD X CENTROS'!I130</f>
        <v>534</v>
      </c>
      <c r="L119" s="190">
        <f>'3. FPI X EDAD X CENTROS'!J130</f>
        <v>336</v>
      </c>
      <c r="M119" s="190">
        <f>'3. FPI X EDAD X CENTROS'!K130</f>
        <v>336</v>
      </c>
      <c r="N119" s="190">
        <f>'3. FPI X EDAD X CENTROS'!L130</f>
        <v>374</v>
      </c>
      <c r="O119" s="190">
        <f>'3. FPI X EDAD X CENTROS'!M130</f>
        <v>374</v>
      </c>
      <c r="P119" s="190">
        <f>'3. FPI X EDAD X CENTROS'!N130</f>
        <v>210</v>
      </c>
      <c r="Q119" s="190">
        <f>'3. FPI X EDAD X CENTROS'!O130</f>
        <v>210</v>
      </c>
      <c r="R119" s="190">
        <f>'3. FPI X EDAD X CENTROS'!P130</f>
        <v>73</v>
      </c>
      <c r="S119" s="190">
        <f>'3. FPI X EDAD X CENTROS'!Q130</f>
        <v>73</v>
      </c>
      <c r="T119" s="190">
        <f>'3. FPI X EDAD X CENTROS'!R130</f>
        <v>2085</v>
      </c>
      <c r="U119" s="190">
        <f>'3. FPI X EDAD X CENTROS'!S130</f>
        <v>2085</v>
      </c>
      <c r="V119" s="190">
        <f>'3. FPI X EDAD X CENTROS'!T130</f>
        <v>17</v>
      </c>
      <c r="W119" s="190">
        <f>'3. FPI X EDAD X CENTROS'!U130</f>
        <v>17</v>
      </c>
      <c r="X119" s="190">
        <f>'3. FPI X EDAD X CENTROS'!V130</f>
        <v>468</v>
      </c>
      <c r="Y119" s="190">
        <f>'3. FPI X EDAD X CENTROS'!W130</f>
        <v>468</v>
      </c>
      <c r="Z119" s="190">
        <f>'3. FPI X EDAD X CENTROS'!X130</f>
        <v>422</v>
      </c>
      <c r="AA119" s="190">
        <f>'3. FPI X EDAD X CENTROS'!Y130</f>
        <v>422</v>
      </c>
      <c r="AB119" s="190">
        <f>'3. FPI X EDAD X CENTROS'!Z130</f>
        <v>456</v>
      </c>
      <c r="AC119" s="190">
        <f>'3. FPI X EDAD X CENTROS'!AA130</f>
        <v>455</v>
      </c>
      <c r="AD119" s="190">
        <f>'3. FPI X EDAD X CENTROS'!AB130</f>
        <v>160</v>
      </c>
      <c r="AE119" s="190">
        <f>'3. FPI X EDAD X CENTROS'!AC130</f>
        <v>160</v>
      </c>
      <c r="AF119" s="190">
        <f>'3. FPI X EDAD X CENTROS'!AD130</f>
        <v>16</v>
      </c>
      <c r="AG119" s="190">
        <f>'3. FPI X EDAD X CENTROS'!AE130</f>
        <v>16</v>
      </c>
      <c r="AH119" s="190">
        <f>'3. FPI X EDAD X CENTROS'!AF130</f>
        <v>1539</v>
      </c>
      <c r="AI119" s="190">
        <f>'3. FPI X EDAD X CENTROS'!AG130</f>
        <v>1538</v>
      </c>
      <c r="AJ119" s="190">
        <f>'3. FPI X EDAD X CENTROS'!AH130</f>
        <v>575</v>
      </c>
      <c r="AK119" s="190">
        <f>'3. FPI X EDAD X CENTROS'!AI130</f>
        <v>575</v>
      </c>
      <c r="AL119" s="190">
        <f>'3. FPI X EDAD X CENTROS'!AJ130</f>
        <v>1002</v>
      </c>
      <c r="AM119" s="190">
        <f>'3. FPI X EDAD X CENTROS'!AK130</f>
        <v>1002</v>
      </c>
      <c r="AN119" s="190">
        <f>'3. FPI X EDAD X CENTROS'!AL130</f>
        <v>758</v>
      </c>
      <c r="AO119" s="190">
        <f>'3. FPI X EDAD X CENTROS'!AM130</f>
        <v>758</v>
      </c>
      <c r="AP119" s="190">
        <f>'3. FPI X EDAD X CENTROS'!AN130</f>
        <v>830</v>
      </c>
      <c r="AQ119" s="190">
        <f>'3. FPI X EDAD X CENTROS'!AO130</f>
        <v>829</v>
      </c>
      <c r="AR119" s="190">
        <f>'3. FPI X EDAD X CENTROS'!AP130</f>
        <v>370</v>
      </c>
      <c r="AS119" s="190">
        <f>'3. FPI X EDAD X CENTROS'!AQ130</f>
        <v>370</v>
      </c>
      <c r="AT119" s="190">
        <f>'3. FPI X EDAD X CENTROS'!AR130</f>
        <v>89</v>
      </c>
      <c r="AU119" s="190">
        <f>'3. FPI X EDAD X CENTROS'!AS130</f>
        <v>89</v>
      </c>
      <c r="AV119" s="190">
        <f>'3. FPI X EDAD X CENTROS'!AT130</f>
        <v>3624</v>
      </c>
      <c r="AW119" s="190">
        <f>'3. FPI X EDAD X CENTROS'!AU130</f>
        <v>3623</v>
      </c>
      <c r="AX119" s="190">
        <f>'3. FPI X EDAD X CENTROS'!AV130</f>
        <v>34618</v>
      </c>
      <c r="AY119" s="191">
        <f>'3. FPI X EDAD X CENTROS'!AW130</f>
        <v>27119</v>
      </c>
      <c r="AZ119" s="191">
        <f>'3. FPI X EDAD X CENTROS'!AX130</f>
        <v>63746</v>
      </c>
      <c r="BA119" s="191">
        <f>'3. FPI X EDAD X CENTROS'!AY130</f>
        <v>51106</v>
      </c>
      <c r="BB119" s="191">
        <f>'3. FPI X EDAD X CENTROS'!AZ130</f>
        <v>39878</v>
      </c>
      <c r="BC119" s="191">
        <f>'3. FPI X EDAD X CENTROS'!BA130</f>
        <v>32212</v>
      </c>
      <c r="BD119" s="191">
        <f>'3. FPI X EDAD X CENTROS'!BB130</f>
        <v>44311</v>
      </c>
      <c r="BE119" s="191">
        <f>'3. FPI X EDAD X CENTROS'!BC130</f>
        <v>36934</v>
      </c>
      <c r="BF119" s="191">
        <f>'3. FPI X EDAD X CENTROS'!BD130</f>
        <v>26212</v>
      </c>
      <c r="BG119" s="191">
        <f>'3. FPI X EDAD X CENTROS'!BE130</f>
        <v>21588</v>
      </c>
      <c r="BH119" s="191">
        <f>'3. FPI X EDAD X CENTROS'!BF130</f>
        <v>6682</v>
      </c>
      <c r="BI119" s="191">
        <f>'3. FPI X EDAD X CENTROS'!BG130</f>
        <v>4848</v>
      </c>
      <c r="BJ119" s="191">
        <f>'3. FPI X EDAD X CENTROS'!BH130</f>
        <v>215447</v>
      </c>
      <c r="BK119" s="191">
        <f>'3. FPI X EDAD X CENTROS'!BI130</f>
        <v>173807</v>
      </c>
      <c r="BL119" s="191">
        <f>'3. FPI X EDAD X CENTROS'!BJ130</f>
        <v>35193</v>
      </c>
      <c r="BM119" s="191">
        <f>'3. FPI X EDAD X CENTROS'!BK130</f>
        <v>27694</v>
      </c>
      <c r="BN119" s="191">
        <f>'3. FPI X EDAD X CENTROS'!BL130</f>
        <v>64748</v>
      </c>
      <c r="BO119" s="191">
        <f>'3. FPI X EDAD X CENTROS'!BM130</f>
        <v>52108</v>
      </c>
      <c r="BP119" s="191">
        <f>'3. FPI X EDAD X CENTROS'!BN130</f>
        <v>40636</v>
      </c>
      <c r="BQ119" s="191">
        <f>'3. FPI X EDAD X CENTROS'!BO130</f>
        <v>32970</v>
      </c>
      <c r="BR119" s="191">
        <f>'3. FPI X EDAD X CENTROS'!BP130</f>
        <v>45141</v>
      </c>
      <c r="BS119" s="191">
        <f>'3. FPI X EDAD X CENTROS'!BQ130</f>
        <v>37763</v>
      </c>
      <c r="BT119" s="191">
        <f>'3. FPI X EDAD X CENTROS'!BR130</f>
        <v>26582</v>
      </c>
      <c r="BU119" s="191">
        <f>'3. FPI X EDAD X CENTROS'!BS130</f>
        <v>21958</v>
      </c>
      <c r="BV119" s="191">
        <f>'3. FPI X EDAD X CENTROS'!BT130</f>
        <v>6771</v>
      </c>
      <c r="BW119" s="191">
        <f>'3. FPI X EDAD X CENTROS'!BU130</f>
        <v>4937</v>
      </c>
      <c r="BX119" s="191">
        <f>'3. FPI X EDAD X CENTROS'!BV130</f>
        <v>219071</v>
      </c>
      <c r="BY119" s="191">
        <f>'3. FPI X EDAD X CENTROS'!BW130</f>
        <v>177430</v>
      </c>
    </row>
    <row r="120" spans="2:77" s="42" customFormat="1" ht="18" customHeight="1" x14ac:dyDescent="0.6">
      <c r="B120" s="50">
        <v>91</v>
      </c>
      <c r="C120" s="51" t="s">
        <v>47</v>
      </c>
      <c r="D120" s="23" t="s">
        <v>25</v>
      </c>
      <c r="E120" s="51" t="s">
        <v>160</v>
      </c>
      <c r="F120" s="50">
        <v>9517</v>
      </c>
      <c r="G120" s="51" t="s">
        <v>25</v>
      </c>
      <c r="H120" s="190">
        <f>'3. FPI X EDAD X CENTROS'!F131</f>
        <v>605</v>
      </c>
      <c r="I120" s="190">
        <f>'3. FPI X EDAD X CENTROS'!G131</f>
        <v>605</v>
      </c>
      <c r="J120" s="190">
        <f>'3. FPI X EDAD X CENTROS'!H131</f>
        <v>875</v>
      </c>
      <c r="K120" s="190">
        <f>'3. FPI X EDAD X CENTROS'!I131</f>
        <v>875</v>
      </c>
      <c r="L120" s="190">
        <f>'3. FPI X EDAD X CENTROS'!J131</f>
        <v>292</v>
      </c>
      <c r="M120" s="190">
        <f>'3. FPI X EDAD X CENTROS'!K131</f>
        <v>292</v>
      </c>
      <c r="N120" s="190">
        <f>'3. FPI X EDAD X CENTROS'!L131</f>
        <v>272</v>
      </c>
      <c r="O120" s="190">
        <f>'3. FPI X EDAD X CENTROS'!M131</f>
        <v>272</v>
      </c>
      <c r="P120" s="190">
        <f>'3. FPI X EDAD X CENTROS'!N131</f>
        <v>122</v>
      </c>
      <c r="Q120" s="190">
        <f>'3. FPI X EDAD X CENTROS'!O131</f>
        <v>122</v>
      </c>
      <c r="R120" s="190">
        <f>'3. FPI X EDAD X CENTROS'!P131</f>
        <v>29</v>
      </c>
      <c r="S120" s="190">
        <f>'3. FPI X EDAD X CENTROS'!Q131</f>
        <v>29</v>
      </c>
      <c r="T120" s="190">
        <f>'3. FPI X EDAD X CENTROS'!R131</f>
        <v>2195</v>
      </c>
      <c r="U120" s="190">
        <f>'3. FPI X EDAD X CENTROS'!S131</f>
        <v>2195</v>
      </c>
      <c r="V120" s="190">
        <f>'3. FPI X EDAD X CENTROS'!T131</f>
        <v>15</v>
      </c>
      <c r="W120" s="190">
        <f>'3. FPI X EDAD X CENTROS'!U131</f>
        <v>15</v>
      </c>
      <c r="X120" s="190">
        <f>'3. FPI X EDAD X CENTROS'!V131</f>
        <v>198</v>
      </c>
      <c r="Y120" s="190">
        <f>'3. FPI X EDAD X CENTROS'!W131</f>
        <v>198</v>
      </c>
      <c r="Z120" s="190">
        <f>'3. FPI X EDAD X CENTROS'!X131</f>
        <v>123</v>
      </c>
      <c r="AA120" s="190">
        <f>'3. FPI X EDAD X CENTROS'!Y131</f>
        <v>123</v>
      </c>
      <c r="AB120" s="190">
        <f>'3. FPI X EDAD X CENTROS'!Z131</f>
        <v>124</v>
      </c>
      <c r="AC120" s="190">
        <f>'3. FPI X EDAD X CENTROS'!AA131</f>
        <v>124</v>
      </c>
      <c r="AD120" s="190">
        <f>'3. FPI X EDAD X CENTROS'!AB131</f>
        <v>43</v>
      </c>
      <c r="AE120" s="190">
        <f>'3. FPI X EDAD X CENTROS'!AC131</f>
        <v>43</v>
      </c>
      <c r="AF120" s="190">
        <f>'3. FPI X EDAD X CENTROS'!AD131</f>
        <v>4</v>
      </c>
      <c r="AG120" s="190">
        <f>'3. FPI X EDAD X CENTROS'!AE131</f>
        <v>4</v>
      </c>
      <c r="AH120" s="190">
        <f>'3. FPI X EDAD X CENTROS'!AF131</f>
        <v>507</v>
      </c>
      <c r="AI120" s="190">
        <f>'3. FPI X EDAD X CENTROS'!AG131</f>
        <v>507</v>
      </c>
      <c r="AJ120" s="190">
        <f>'3. FPI X EDAD X CENTROS'!AH131</f>
        <v>620</v>
      </c>
      <c r="AK120" s="190">
        <f>'3. FPI X EDAD X CENTROS'!AI131</f>
        <v>620</v>
      </c>
      <c r="AL120" s="190">
        <f>'3. FPI X EDAD X CENTROS'!AJ131</f>
        <v>1073</v>
      </c>
      <c r="AM120" s="190">
        <f>'3. FPI X EDAD X CENTROS'!AK131</f>
        <v>1073</v>
      </c>
      <c r="AN120" s="190">
        <f>'3. FPI X EDAD X CENTROS'!AL131</f>
        <v>415</v>
      </c>
      <c r="AO120" s="190">
        <f>'3. FPI X EDAD X CENTROS'!AM131</f>
        <v>415</v>
      </c>
      <c r="AP120" s="190">
        <f>'3. FPI X EDAD X CENTROS'!AN131</f>
        <v>396</v>
      </c>
      <c r="AQ120" s="190">
        <f>'3. FPI X EDAD X CENTROS'!AO131</f>
        <v>396</v>
      </c>
      <c r="AR120" s="190">
        <f>'3. FPI X EDAD X CENTROS'!AP131</f>
        <v>165</v>
      </c>
      <c r="AS120" s="190">
        <f>'3. FPI X EDAD X CENTROS'!AQ131</f>
        <v>165</v>
      </c>
      <c r="AT120" s="190">
        <f>'3. FPI X EDAD X CENTROS'!AR131</f>
        <v>33</v>
      </c>
      <c r="AU120" s="190">
        <f>'3. FPI X EDAD X CENTROS'!AS131</f>
        <v>33</v>
      </c>
      <c r="AV120" s="190">
        <f>'3. FPI X EDAD X CENTROS'!AT131</f>
        <v>2702</v>
      </c>
      <c r="AW120" s="190">
        <f>'3. FPI X EDAD X CENTROS'!AU131</f>
        <v>2702</v>
      </c>
      <c r="AX120" s="190">
        <f>'3. FPI X EDAD X CENTROS'!AV131</f>
        <v>2254</v>
      </c>
      <c r="AY120" s="191">
        <f>'3. FPI X EDAD X CENTROS'!AW131</f>
        <v>1709</v>
      </c>
      <c r="AZ120" s="191">
        <f>'3. FPI X EDAD X CENTROS'!AX131</f>
        <v>7101</v>
      </c>
      <c r="BA120" s="191">
        <f>'3. FPI X EDAD X CENTROS'!AY131</f>
        <v>5616</v>
      </c>
      <c r="BB120" s="191">
        <f>'3. FPI X EDAD X CENTROS'!AZ131</f>
        <v>4801</v>
      </c>
      <c r="BC120" s="191">
        <f>'3. FPI X EDAD X CENTROS'!BA131</f>
        <v>4154</v>
      </c>
      <c r="BD120" s="191">
        <f>'3. FPI X EDAD X CENTROS'!BB131</f>
        <v>5727</v>
      </c>
      <c r="BE120" s="191">
        <f>'3. FPI X EDAD X CENTROS'!BC131</f>
        <v>4771</v>
      </c>
      <c r="BF120" s="191">
        <f>'3. FPI X EDAD X CENTROS'!BD131</f>
        <v>4323</v>
      </c>
      <c r="BG120" s="191">
        <f>'3. FPI X EDAD X CENTROS'!BE131</f>
        <v>3465</v>
      </c>
      <c r="BH120" s="191">
        <f>'3. FPI X EDAD X CENTROS'!BF131</f>
        <v>1276</v>
      </c>
      <c r="BI120" s="191">
        <f>'3. FPI X EDAD X CENTROS'!BG131</f>
        <v>901</v>
      </c>
      <c r="BJ120" s="191">
        <f>'3. FPI X EDAD X CENTROS'!BH131</f>
        <v>25482</v>
      </c>
      <c r="BK120" s="191">
        <f>'3. FPI X EDAD X CENTROS'!BI131</f>
        <v>20616</v>
      </c>
      <c r="BL120" s="191">
        <f>'3. FPI X EDAD X CENTROS'!BJ131</f>
        <v>2874</v>
      </c>
      <c r="BM120" s="191">
        <f>'3. FPI X EDAD X CENTROS'!BK131</f>
        <v>2329</v>
      </c>
      <c r="BN120" s="191">
        <f>'3. FPI X EDAD X CENTROS'!BL131</f>
        <v>8174</v>
      </c>
      <c r="BO120" s="191">
        <f>'3. FPI X EDAD X CENTROS'!BM131</f>
        <v>6689</v>
      </c>
      <c r="BP120" s="191">
        <f>'3. FPI X EDAD X CENTROS'!BN131</f>
        <v>5216</v>
      </c>
      <c r="BQ120" s="191">
        <f>'3. FPI X EDAD X CENTROS'!BO131</f>
        <v>4569</v>
      </c>
      <c r="BR120" s="191">
        <f>'3. FPI X EDAD X CENTROS'!BP131</f>
        <v>6123</v>
      </c>
      <c r="BS120" s="191">
        <f>'3. FPI X EDAD X CENTROS'!BQ131</f>
        <v>5167</v>
      </c>
      <c r="BT120" s="191">
        <f>'3. FPI X EDAD X CENTROS'!BR131</f>
        <v>4488</v>
      </c>
      <c r="BU120" s="191">
        <f>'3. FPI X EDAD X CENTROS'!BS131</f>
        <v>3630</v>
      </c>
      <c r="BV120" s="191">
        <f>'3. FPI X EDAD X CENTROS'!BT131</f>
        <v>1309</v>
      </c>
      <c r="BW120" s="191">
        <f>'3. FPI X EDAD X CENTROS'!BU131</f>
        <v>934</v>
      </c>
      <c r="BX120" s="191">
        <f>'3. FPI X EDAD X CENTROS'!BV131</f>
        <v>28184</v>
      </c>
      <c r="BY120" s="191">
        <f>'3. FPI X EDAD X CENTROS'!BW131</f>
        <v>23318</v>
      </c>
    </row>
    <row r="121" spans="2:77" s="42" customFormat="1" ht="18" customHeight="1" x14ac:dyDescent="0.6">
      <c r="B121" s="50">
        <v>94</v>
      </c>
      <c r="C121" s="51" t="s">
        <v>48</v>
      </c>
      <c r="D121" s="23" t="s">
        <v>25</v>
      </c>
      <c r="E121" s="51" t="s">
        <v>161</v>
      </c>
      <c r="F121" s="50">
        <v>9547</v>
      </c>
      <c r="G121" s="51" t="s">
        <v>25</v>
      </c>
      <c r="H121" s="190">
        <f>'3. FPI X EDAD X CENTROS'!F132</f>
        <v>423</v>
      </c>
      <c r="I121" s="190">
        <f>'3. FPI X EDAD X CENTROS'!G132</f>
        <v>423</v>
      </c>
      <c r="J121" s="190">
        <f>'3. FPI X EDAD X CENTROS'!H132</f>
        <v>959</v>
      </c>
      <c r="K121" s="190">
        <f>'3. FPI X EDAD X CENTROS'!I132</f>
        <v>959</v>
      </c>
      <c r="L121" s="190">
        <f>'3. FPI X EDAD X CENTROS'!J132</f>
        <v>332</v>
      </c>
      <c r="M121" s="190">
        <f>'3. FPI X EDAD X CENTROS'!K132</f>
        <v>332</v>
      </c>
      <c r="N121" s="190">
        <f>'3. FPI X EDAD X CENTROS'!L132</f>
        <v>227</v>
      </c>
      <c r="O121" s="190">
        <f>'3. FPI X EDAD X CENTROS'!M132</f>
        <v>227</v>
      </c>
      <c r="P121" s="190">
        <f>'3. FPI X EDAD X CENTROS'!N132</f>
        <v>56</v>
      </c>
      <c r="Q121" s="190">
        <f>'3. FPI X EDAD X CENTROS'!O132</f>
        <v>56</v>
      </c>
      <c r="R121" s="190">
        <f>'3. FPI X EDAD X CENTROS'!P132</f>
        <v>6</v>
      </c>
      <c r="S121" s="190">
        <f>'3. FPI X EDAD X CENTROS'!Q132</f>
        <v>6</v>
      </c>
      <c r="T121" s="190">
        <f>'3. FPI X EDAD X CENTROS'!R132</f>
        <v>2003</v>
      </c>
      <c r="U121" s="190">
        <f>'3. FPI X EDAD X CENTROS'!S132</f>
        <v>2003</v>
      </c>
      <c r="V121" s="190">
        <f>'3. FPI X EDAD X CENTROS'!T132</f>
        <v>11</v>
      </c>
      <c r="W121" s="190">
        <f>'3. FPI X EDAD X CENTROS'!U132</f>
        <v>11</v>
      </c>
      <c r="X121" s="190">
        <f>'3. FPI X EDAD X CENTROS'!V132</f>
        <v>252</v>
      </c>
      <c r="Y121" s="190">
        <f>'3. FPI X EDAD X CENTROS'!W132</f>
        <v>252</v>
      </c>
      <c r="Z121" s="190">
        <f>'3. FPI X EDAD X CENTROS'!X132</f>
        <v>202</v>
      </c>
      <c r="AA121" s="190">
        <f>'3. FPI X EDAD X CENTROS'!Y132</f>
        <v>202</v>
      </c>
      <c r="AB121" s="190">
        <f>'3. FPI X EDAD X CENTROS'!Z132</f>
        <v>154</v>
      </c>
      <c r="AC121" s="190">
        <f>'3. FPI X EDAD X CENTROS'!AA132</f>
        <v>154</v>
      </c>
      <c r="AD121" s="190">
        <f>'3. FPI X EDAD X CENTROS'!AB132</f>
        <v>57</v>
      </c>
      <c r="AE121" s="190">
        <f>'3. FPI X EDAD X CENTROS'!AC132</f>
        <v>57</v>
      </c>
      <c r="AF121" s="190">
        <f>'3. FPI X EDAD X CENTROS'!AD132</f>
        <v>2</v>
      </c>
      <c r="AG121" s="190">
        <f>'3. FPI X EDAD X CENTROS'!AE132</f>
        <v>2</v>
      </c>
      <c r="AH121" s="190">
        <f>'3. FPI X EDAD X CENTROS'!AF132</f>
        <v>678</v>
      </c>
      <c r="AI121" s="190">
        <f>'3. FPI X EDAD X CENTROS'!AG132</f>
        <v>678</v>
      </c>
      <c r="AJ121" s="190">
        <f>'3. FPI X EDAD X CENTROS'!AH132</f>
        <v>434</v>
      </c>
      <c r="AK121" s="190">
        <f>'3. FPI X EDAD X CENTROS'!AI132</f>
        <v>434</v>
      </c>
      <c r="AL121" s="190">
        <f>'3. FPI X EDAD X CENTROS'!AJ132</f>
        <v>1211</v>
      </c>
      <c r="AM121" s="190">
        <f>'3. FPI X EDAD X CENTROS'!AK132</f>
        <v>1211</v>
      </c>
      <c r="AN121" s="190">
        <f>'3. FPI X EDAD X CENTROS'!AL132</f>
        <v>534</v>
      </c>
      <c r="AO121" s="190">
        <f>'3. FPI X EDAD X CENTROS'!AM132</f>
        <v>534</v>
      </c>
      <c r="AP121" s="190">
        <f>'3. FPI X EDAD X CENTROS'!AN132</f>
        <v>381</v>
      </c>
      <c r="AQ121" s="190">
        <f>'3. FPI X EDAD X CENTROS'!AO132</f>
        <v>381</v>
      </c>
      <c r="AR121" s="190">
        <f>'3. FPI X EDAD X CENTROS'!AP132</f>
        <v>113</v>
      </c>
      <c r="AS121" s="190">
        <f>'3. FPI X EDAD X CENTROS'!AQ132</f>
        <v>113</v>
      </c>
      <c r="AT121" s="190">
        <f>'3. FPI X EDAD X CENTROS'!AR132</f>
        <v>8</v>
      </c>
      <c r="AU121" s="190">
        <f>'3. FPI X EDAD X CENTROS'!AS132</f>
        <v>8</v>
      </c>
      <c r="AV121" s="190">
        <f>'3. FPI X EDAD X CENTROS'!AT132</f>
        <v>2681</v>
      </c>
      <c r="AW121" s="190">
        <f>'3. FPI X EDAD X CENTROS'!AU132</f>
        <v>2681</v>
      </c>
      <c r="AX121" s="190">
        <f>'3. FPI X EDAD X CENTROS'!AV132</f>
        <v>1302</v>
      </c>
      <c r="AY121" s="191">
        <f>'3. FPI X EDAD X CENTROS'!AW132</f>
        <v>968</v>
      </c>
      <c r="AZ121" s="191">
        <f>'3. FPI X EDAD X CENTROS'!AX132</f>
        <v>3975</v>
      </c>
      <c r="BA121" s="191">
        <f>'3. FPI X EDAD X CENTROS'!AY132</f>
        <v>3080</v>
      </c>
      <c r="BB121" s="191">
        <f>'3. FPI X EDAD X CENTROS'!AZ132</f>
        <v>3307</v>
      </c>
      <c r="BC121" s="191">
        <f>'3. FPI X EDAD X CENTROS'!BA132</f>
        <v>2587</v>
      </c>
      <c r="BD121" s="191">
        <f>'3. FPI X EDAD X CENTROS'!BB132</f>
        <v>3940</v>
      </c>
      <c r="BE121" s="191">
        <f>'3. FPI X EDAD X CENTROS'!BC132</f>
        <v>3120</v>
      </c>
      <c r="BF121" s="191">
        <f>'3. FPI X EDAD X CENTROS'!BD132</f>
        <v>2897</v>
      </c>
      <c r="BG121" s="191">
        <f>'3. FPI X EDAD X CENTROS'!BE132</f>
        <v>2334</v>
      </c>
      <c r="BH121" s="191">
        <f>'3. FPI X EDAD X CENTROS'!BF132</f>
        <v>861</v>
      </c>
      <c r="BI121" s="191">
        <f>'3. FPI X EDAD X CENTROS'!BG132</f>
        <v>529</v>
      </c>
      <c r="BJ121" s="191">
        <f>'3. FPI X EDAD X CENTROS'!BH132</f>
        <v>16282</v>
      </c>
      <c r="BK121" s="191">
        <f>'3. FPI X EDAD X CENTROS'!BI132</f>
        <v>12618</v>
      </c>
      <c r="BL121" s="191">
        <f>'3. FPI X EDAD X CENTROS'!BJ132</f>
        <v>1736</v>
      </c>
      <c r="BM121" s="191">
        <f>'3. FPI X EDAD X CENTROS'!BK132</f>
        <v>1402</v>
      </c>
      <c r="BN121" s="191">
        <f>'3. FPI X EDAD X CENTROS'!BL132</f>
        <v>5186</v>
      </c>
      <c r="BO121" s="191">
        <f>'3. FPI X EDAD X CENTROS'!BM132</f>
        <v>4291</v>
      </c>
      <c r="BP121" s="191">
        <f>'3. FPI X EDAD X CENTROS'!BN132</f>
        <v>3841</v>
      </c>
      <c r="BQ121" s="191">
        <f>'3. FPI X EDAD X CENTROS'!BO132</f>
        <v>3121</v>
      </c>
      <c r="BR121" s="191">
        <f>'3. FPI X EDAD X CENTROS'!BP132</f>
        <v>4321</v>
      </c>
      <c r="BS121" s="191">
        <f>'3. FPI X EDAD X CENTROS'!BQ132</f>
        <v>3501</v>
      </c>
      <c r="BT121" s="191">
        <f>'3. FPI X EDAD X CENTROS'!BR132</f>
        <v>3010</v>
      </c>
      <c r="BU121" s="191">
        <f>'3. FPI X EDAD X CENTROS'!BS132</f>
        <v>2447</v>
      </c>
      <c r="BV121" s="191">
        <f>'3. FPI X EDAD X CENTROS'!BT132</f>
        <v>869</v>
      </c>
      <c r="BW121" s="191">
        <f>'3. FPI X EDAD X CENTROS'!BU132</f>
        <v>537</v>
      </c>
      <c r="BX121" s="191">
        <f>'3. FPI X EDAD X CENTROS'!BV132</f>
        <v>18963</v>
      </c>
      <c r="BY121" s="191">
        <f>'3. FPI X EDAD X CENTROS'!BW132</f>
        <v>15299</v>
      </c>
    </row>
    <row r="122" spans="2:77" s="42" customFormat="1" ht="18" customHeight="1" x14ac:dyDescent="0.6">
      <c r="B122" s="50">
        <v>95</v>
      </c>
      <c r="C122" s="51" t="s">
        <v>49</v>
      </c>
      <c r="D122" s="23" t="s">
        <v>25</v>
      </c>
      <c r="E122" s="51" t="s">
        <v>162</v>
      </c>
      <c r="F122" s="50">
        <v>9533</v>
      </c>
      <c r="G122" s="51" t="s">
        <v>25</v>
      </c>
      <c r="H122" s="190">
        <f>'3. FPI X EDAD X CENTROS'!F133</f>
        <v>1307</v>
      </c>
      <c r="I122" s="190">
        <f>'3. FPI X EDAD X CENTROS'!G133</f>
        <v>1307</v>
      </c>
      <c r="J122" s="190">
        <f>'3. FPI X EDAD X CENTROS'!H133</f>
        <v>715</v>
      </c>
      <c r="K122" s="190">
        <f>'3. FPI X EDAD X CENTROS'!I133</f>
        <v>715</v>
      </c>
      <c r="L122" s="190">
        <f>'3. FPI X EDAD X CENTROS'!J133</f>
        <v>188</v>
      </c>
      <c r="M122" s="190">
        <f>'3. FPI X EDAD X CENTROS'!K133</f>
        <v>188</v>
      </c>
      <c r="N122" s="190">
        <f>'3. FPI X EDAD X CENTROS'!L133</f>
        <v>218</v>
      </c>
      <c r="O122" s="190">
        <f>'3. FPI X EDAD X CENTROS'!M133</f>
        <v>218</v>
      </c>
      <c r="P122" s="190">
        <f>'3. FPI X EDAD X CENTROS'!N133</f>
        <v>97</v>
      </c>
      <c r="Q122" s="190">
        <f>'3. FPI X EDAD X CENTROS'!O133</f>
        <v>97</v>
      </c>
      <c r="R122" s="190">
        <f>'3. FPI X EDAD X CENTROS'!P133</f>
        <v>15</v>
      </c>
      <c r="S122" s="190">
        <f>'3. FPI X EDAD X CENTROS'!Q133</f>
        <v>15</v>
      </c>
      <c r="T122" s="190">
        <f>'3. FPI X EDAD X CENTROS'!R133</f>
        <v>2540</v>
      </c>
      <c r="U122" s="190">
        <f>'3. FPI X EDAD X CENTROS'!S133</f>
        <v>2540</v>
      </c>
      <c r="V122" s="190">
        <f>'3. FPI X EDAD X CENTROS'!T133</f>
        <v>89</v>
      </c>
      <c r="W122" s="190">
        <f>'3. FPI X EDAD X CENTROS'!U133</f>
        <v>89</v>
      </c>
      <c r="X122" s="190">
        <f>'3. FPI X EDAD X CENTROS'!V133</f>
        <v>725</v>
      </c>
      <c r="Y122" s="190">
        <f>'3. FPI X EDAD X CENTROS'!W133</f>
        <v>725</v>
      </c>
      <c r="Z122" s="190">
        <f>'3. FPI X EDAD X CENTROS'!X133</f>
        <v>245</v>
      </c>
      <c r="AA122" s="190">
        <f>'3. FPI X EDAD X CENTROS'!Y133</f>
        <v>245</v>
      </c>
      <c r="AB122" s="190">
        <f>'3. FPI X EDAD X CENTROS'!Z133</f>
        <v>207</v>
      </c>
      <c r="AC122" s="190">
        <f>'3. FPI X EDAD X CENTROS'!AA133</f>
        <v>207</v>
      </c>
      <c r="AD122" s="190">
        <f>'3. FPI X EDAD X CENTROS'!AB133</f>
        <v>57</v>
      </c>
      <c r="AE122" s="190">
        <f>'3. FPI X EDAD X CENTROS'!AC133</f>
        <v>57</v>
      </c>
      <c r="AF122" s="190">
        <f>'3. FPI X EDAD X CENTROS'!AD133</f>
        <v>6</v>
      </c>
      <c r="AG122" s="190">
        <f>'3. FPI X EDAD X CENTROS'!AE133</f>
        <v>6</v>
      </c>
      <c r="AH122" s="190">
        <f>'3. FPI X EDAD X CENTROS'!AF133</f>
        <v>1329</v>
      </c>
      <c r="AI122" s="190">
        <f>'3. FPI X EDAD X CENTROS'!AG133</f>
        <v>1329</v>
      </c>
      <c r="AJ122" s="190">
        <f>'3. FPI X EDAD X CENTROS'!AH133</f>
        <v>1396</v>
      </c>
      <c r="AK122" s="190">
        <f>'3. FPI X EDAD X CENTROS'!AI133</f>
        <v>1396</v>
      </c>
      <c r="AL122" s="190">
        <f>'3. FPI X EDAD X CENTROS'!AJ133</f>
        <v>1440</v>
      </c>
      <c r="AM122" s="190">
        <f>'3. FPI X EDAD X CENTROS'!AK133</f>
        <v>1440</v>
      </c>
      <c r="AN122" s="190">
        <f>'3. FPI X EDAD X CENTROS'!AL133</f>
        <v>433</v>
      </c>
      <c r="AO122" s="190">
        <f>'3. FPI X EDAD X CENTROS'!AM133</f>
        <v>433</v>
      </c>
      <c r="AP122" s="190">
        <f>'3. FPI X EDAD X CENTROS'!AN133</f>
        <v>425</v>
      </c>
      <c r="AQ122" s="190">
        <f>'3. FPI X EDAD X CENTROS'!AO133</f>
        <v>425</v>
      </c>
      <c r="AR122" s="190">
        <f>'3. FPI X EDAD X CENTROS'!AP133</f>
        <v>154</v>
      </c>
      <c r="AS122" s="190">
        <f>'3. FPI X EDAD X CENTROS'!AQ133</f>
        <v>154</v>
      </c>
      <c r="AT122" s="190">
        <f>'3. FPI X EDAD X CENTROS'!AR133</f>
        <v>21</v>
      </c>
      <c r="AU122" s="190">
        <f>'3. FPI X EDAD X CENTROS'!AS133</f>
        <v>21</v>
      </c>
      <c r="AV122" s="190">
        <f>'3. FPI X EDAD X CENTROS'!AT133</f>
        <v>3869</v>
      </c>
      <c r="AW122" s="190">
        <f>'3. FPI X EDAD X CENTROS'!AU133</f>
        <v>3869</v>
      </c>
      <c r="AX122" s="190">
        <f>'3. FPI X EDAD X CENTROS'!AV133</f>
        <v>2341</v>
      </c>
      <c r="AY122" s="191">
        <f>'3. FPI X EDAD X CENTROS'!AW133</f>
        <v>1498</v>
      </c>
      <c r="AZ122" s="191">
        <f>'3. FPI X EDAD X CENTROS'!AX133</f>
        <v>7543</v>
      </c>
      <c r="BA122" s="191">
        <f>'3. FPI X EDAD X CENTROS'!AY133</f>
        <v>5505</v>
      </c>
      <c r="BB122" s="191">
        <f>'3. FPI X EDAD X CENTROS'!AZ133</f>
        <v>4726</v>
      </c>
      <c r="BC122" s="191">
        <f>'3. FPI X EDAD X CENTROS'!BA133</f>
        <v>3866</v>
      </c>
      <c r="BD122" s="191">
        <f>'3. FPI X EDAD X CENTROS'!BB133</f>
        <v>5561</v>
      </c>
      <c r="BE122" s="191">
        <f>'3. FPI X EDAD X CENTROS'!BC133</f>
        <v>4463</v>
      </c>
      <c r="BF122" s="191">
        <f>'3. FPI X EDAD X CENTROS'!BD133</f>
        <v>3769</v>
      </c>
      <c r="BG122" s="191">
        <f>'3. FPI X EDAD X CENTROS'!BE133</f>
        <v>2851</v>
      </c>
      <c r="BH122" s="191">
        <f>'3. FPI X EDAD X CENTROS'!BF133</f>
        <v>1448</v>
      </c>
      <c r="BI122" s="191">
        <f>'3. FPI X EDAD X CENTROS'!BG133</f>
        <v>925</v>
      </c>
      <c r="BJ122" s="191">
        <f>'3. FPI X EDAD X CENTROS'!BH133</f>
        <v>25388</v>
      </c>
      <c r="BK122" s="191">
        <f>'3. FPI X EDAD X CENTROS'!BI133</f>
        <v>19108</v>
      </c>
      <c r="BL122" s="191">
        <f>'3. FPI X EDAD X CENTROS'!BJ133</f>
        <v>3737</v>
      </c>
      <c r="BM122" s="191">
        <f>'3. FPI X EDAD X CENTROS'!BK133</f>
        <v>2894</v>
      </c>
      <c r="BN122" s="191">
        <f>'3. FPI X EDAD X CENTROS'!BL133</f>
        <v>8983</v>
      </c>
      <c r="BO122" s="191">
        <f>'3. FPI X EDAD X CENTROS'!BM133</f>
        <v>6945</v>
      </c>
      <c r="BP122" s="191">
        <f>'3. FPI X EDAD X CENTROS'!BN133</f>
        <v>5159</v>
      </c>
      <c r="BQ122" s="191">
        <f>'3. FPI X EDAD X CENTROS'!BO133</f>
        <v>4299</v>
      </c>
      <c r="BR122" s="191">
        <f>'3. FPI X EDAD X CENTROS'!BP133</f>
        <v>5986</v>
      </c>
      <c r="BS122" s="191">
        <f>'3. FPI X EDAD X CENTROS'!BQ133</f>
        <v>4888</v>
      </c>
      <c r="BT122" s="191">
        <f>'3. FPI X EDAD X CENTROS'!BR133</f>
        <v>3923</v>
      </c>
      <c r="BU122" s="191">
        <f>'3. FPI X EDAD X CENTROS'!BS133</f>
        <v>3005</v>
      </c>
      <c r="BV122" s="191">
        <f>'3. FPI X EDAD X CENTROS'!BT133</f>
        <v>1469</v>
      </c>
      <c r="BW122" s="191">
        <f>'3. FPI X EDAD X CENTROS'!BU133</f>
        <v>946</v>
      </c>
      <c r="BX122" s="191">
        <f>'3. FPI X EDAD X CENTROS'!BV133</f>
        <v>29257</v>
      </c>
      <c r="BY122" s="191">
        <f>'3. FPI X EDAD X CENTROS'!BW133</f>
        <v>22977</v>
      </c>
    </row>
    <row r="123" spans="2:77" s="42" customFormat="1" ht="18" customHeight="1" x14ac:dyDescent="0.6">
      <c r="B123" s="50">
        <v>97</v>
      </c>
      <c r="C123" s="51" t="s">
        <v>50</v>
      </c>
      <c r="D123" s="23" t="s">
        <v>25</v>
      </c>
      <c r="E123" s="51" t="s">
        <v>163</v>
      </c>
      <c r="F123" s="50">
        <v>9548</v>
      </c>
      <c r="G123" s="51" t="s">
        <v>25</v>
      </c>
      <c r="H123" s="190">
        <f>'3. FPI X EDAD X CENTROS'!F134</f>
        <v>118</v>
      </c>
      <c r="I123" s="190">
        <f>'3. FPI X EDAD X CENTROS'!G134</f>
        <v>118</v>
      </c>
      <c r="J123" s="190">
        <f>'3. FPI X EDAD X CENTROS'!H134</f>
        <v>167</v>
      </c>
      <c r="K123" s="190">
        <f>'3. FPI X EDAD X CENTROS'!I134</f>
        <v>167</v>
      </c>
      <c r="L123" s="190">
        <f>'3. FPI X EDAD X CENTROS'!J134</f>
        <v>91</v>
      </c>
      <c r="M123" s="190">
        <f>'3. FPI X EDAD X CENTROS'!K134</f>
        <v>91</v>
      </c>
      <c r="N123" s="190">
        <f>'3. FPI X EDAD X CENTROS'!L134</f>
        <v>70</v>
      </c>
      <c r="O123" s="190">
        <f>'3. FPI X EDAD X CENTROS'!M134</f>
        <v>70</v>
      </c>
      <c r="P123" s="190">
        <f>'3. FPI X EDAD X CENTROS'!N134</f>
        <v>29</v>
      </c>
      <c r="Q123" s="190">
        <f>'3. FPI X EDAD X CENTROS'!O134</f>
        <v>29</v>
      </c>
      <c r="R123" s="190">
        <f>'3. FPI X EDAD X CENTROS'!P134</f>
        <v>7</v>
      </c>
      <c r="S123" s="190">
        <f>'3. FPI X EDAD X CENTROS'!Q134</f>
        <v>7</v>
      </c>
      <c r="T123" s="190">
        <f>'3. FPI X EDAD X CENTROS'!R134</f>
        <v>482</v>
      </c>
      <c r="U123" s="190">
        <f>'3. FPI X EDAD X CENTROS'!S134</f>
        <v>482</v>
      </c>
      <c r="V123" s="190">
        <f>'3. FPI X EDAD X CENTROS'!T134</f>
        <v>0</v>
      </c>
      <c r="W123" s="190">
        <f>'3. FPI X EDAD X CENTROS'!U134</f>
        <v>0</v>
      </c>
      <c r="X123" s="190">
        <f>'3. FPI X EDAD X CENTROS'!V134</f>
        <v>17</v>
      </c>
      <c r="Y123" s="190">
        <f>'3. FPI X EDAD X CENTROS'!W134</f>
        <v>17</v>
      </c>
      <c r="Z123" s="190">
        <f>'3. FPI X EDAD X CENTROS'!X134</f>
        <v>16</v>
      </c>
      <c r="AA123" s="190">
        <f>'3. FPI X EDAD X CENTROS'!Y134</f>
        <v>16</v>
      </c>
      <c r="AB123" s="190">
        <f>'3. FPI X EDAD X CENTROS'!Z134</f>
        <v>7</v>
      </c>
      <c r="AC123" s="190">
        <f>'3. FPI X EDAD X CENTROS'!AA134</f>
        <v>7</v>
      </c>
      <c r="AD123" s="190">
        <f>'3. FPI X EDAD X CENTROS'!AB134</f>
        <v>3</v>
      </c>
      <c r="AE123" s="190">
        <f>'3. FPI X EDAD X CENTROS'!AC134</f>
        <v>3</v>
      </c>
      <c r="AF123" s="190">
        <f>'3. FPI X EDAD X CENTROS'!AD134</f>
        <v>0</v>
      </c>
      <c r="AG123" s="190">
        <f>'3. FPI X EDAD X CENTROS'!AE134</f>
        <v>0</v>
      </c>
      <c r="AH123" s="190">
        <f>'3. FPI X EDAD X CENTROS'!AF134</f>
        <v>43</v>
      </c>
      <c r="AI123" s="190">
        <f>'3. FPI X EDAD X CENTROS'!AG134</f>
        <v>43</v>
      </c>
      <c r="AJ123" s="190">
        <f>'3. FPI X EDAD X CENTROS'!AH134</f>
        <v>118</v>
      </c>
      <c r="AK123" s="190">
        <f>'3. FPI X EDAD X CENTROS'!AI134</f>
        <v>118</v>
      </c>
      <c r="AL123" s="190">
        <f>'3. FPI X EDAD X CENTROS'!AJ134</f>
        <v>184</v>
      </c>
      <c r="AM123" s="190">
        <f>'3. FPI X EDAD X CENTROS'!AK134</f>
        <v>184</v>
      </c>
      <c r="AN123" s="190">
        <f>'3. FPI X EDAD X CENTROS'!AL134</f>
        <v>107</v>
      </c>
      <c r="AO123" s="190">
        <f>'3. FPI X EDAD X CENTROS'!AM134</f>
        <v>107</v>
      </c>
      <c r="AP123" s="190">
        <f>'3. FPI X EDAD X CENTROS'!AN134</f>
        <v>77</v>
      </c>
      <c r="AQ123" s="190">
        <f>'3. FPI X EDAD X CENTROS'!AO134</f>
        <v>77</v>
      </c>
      <c r="AR123" s="190">
        <f>'3. FPI X EDAD X CENTROS'!AP134</f>
        <v>32</v>
      </c>
      <c r="AS123" s="190">
        <f>'3. FPI X EDAD X CENTROS'!AQ134</f>
        <v>32</v>
      </c>
      <c r="AT123" s="190">
        <f>'3. FPI X EDAD X CENTROS'!AR134</f>
        <v>7</v>
      </c>
      <c r="AU123" s="190">
        <f>'3. FPI X EDAD X CENTROS'!AS134</f>
        <v>7</v>
      </c>
      <c r="AV123" s="190">
        <f>'3. FPI X EDAD X CENTROS'!AT134</f>
        <v>525</v>
      </c>
      <c r="AW123" s="190">
        <f>'3. FPI X EDAD X CENTROS'!AU134</f>
        <v>525</v>
      </c>
      <c r="AX123" s="190">
        <f>'3. FPI X EDAD X CENTROS'!AV134</f>
        <v>213</v>
      </c>
      <c r="AY123" s="191">
        <f>'3. FPI X EDAD X CENTROS'!AW134</f>
        <v>161</v>
      </c>
      <c r="AZ123" s="191">
        <f>'3. FPI X EDAD X CENTROS'!AX134</f>
        <v>556</v>
      </c>
      <c r="BA123" s="191">
        <f>'3. FPI X EDAD X CENTROS'!AY134</f>
        <v>362</v>
      </c>
      <c r="BB123" s="191">
        <f>'3. FPI X EDAD X CENTROS'!AZ134</f>
        <v>306</v>
      </c>
      <c r="BC123" s="191">
        <f>'3. FPI X EDAD X CENTROS'!BA134</f>
        <v>235</v>
      </c>
      <c r="BD123" s="191">
        <f>'3. FPI X EDAD X CENTROS'!BB134</f>
        <v>452</v>
      </c>
      <c r="BE123" s="191">
        <f>'3. FPI X EDAD X CENTROS'!BC134</f>
        <v>335</v>
      </c>
      <c r="BF123" s="191">
        <f>'3. FPI X EDAD X CENTROS'!BD134</f>
        <v>342</v>
      </c>
      <c r="BG123" s="191">
        <f>'3. FPI X EDAD X CENTROS'!BE134</f>
        <v>246</v>
      </c>
      <c r="BH123" s="191">
        <f>'3. FPI X EDAD X CENTROS'!BF134</f>
        <v>160</v>
      </c>
      <c r="BI123" s="191">
        <f>'3. FPI X EDAD X CENTROS'!BG134</f>
        <v>116</v>
      </c>
      <c r="BJ123" s="191">
        <f>'3. FPI X EDAD X CENTROS'!BH134</f>
        <v>2029</v>
      </c>
      <c r="BK123" s="191">
        <f>'3. FPI X EDAD X CENTROS'!BI134</f>
        <v>1455</v>
      </c>
      <c r="BL123" s="191">
        <f>'3. FPI X EDAD X CENTROS'!BJ134</f>
        <v>331</v>
      </c>
      <c r="BM123" s="191">
        <f>'3. FPI X EDAD X CENTROS'!BK134</f>
        <v>279</v>
      </c>
      <c r="BN123" s="191">
        <f>'3. FPI X EDAD X CENTROS'!BL134</f>
        <v>740</v>
      </c>
      <c r="BO123" s="191">
        <f>'3. FPI X EDAD X CENTROS'!BM134</f>
        <v>546</v>
      </c>
      <c r="BP123" s="191">
        <f>'3. FPI X EDAD X CENTROS'!BN134</f>
        <v>413</v>
      </c>
      <c r="BQ123" s="191">
        <f>'3. FPI X EDAD X CENTROS'!BO134</f>
        <v>342</v>
      </c>
      <c r="BR123" s="191">
        <f>'3. FPI X EDAD X CENTROS'!BP134</f>
        <v>529</v>
      </c>
      <c r="BS123" s="191">
        <f>'3. FPI X EDAD X CENTROS'!BQ134</f>
        <v>412</v>
      </c>
      <c r="BT123" s="191">
        <f>'3. FPI X EDAD X CENTROS'!BR134</f>
        <v>374</v>
      </c>
      <c r="BU123" s="191">
        <f>'3. FPI X EDAD X CENTROS'!BS134</f>
        <v>278</v>
      </c>
      <c r="BV123" s="191">
        <f>'3. FPI X EDAD X CENTROS'!BT134</f>
        <v>167</v>
      </c>
      <c r="BW123" s="191">
        <f>'3. FPI X EDAD X CENTROS'!BU134</f>
        <v>123</v>
      </c>
      <c r="BX123" s="191">
        <f>'3. FPI X EDAD X CENTROS'!BV134</f>
        <v>2554</v>
      </c>
      <c r="BY123" s="191">
        <f>'3. FPI X EDAD X CENTROS'!BW134</f>
        <v>1980</v>
      </c>
    </row>
    <row r="124" spans="2:77" s="42" customFormat="1" ht="18" customHeight="1" x14ac:dyDescent="0.6">
      <c r="B124" s="50">
        <v>99</v>
      </c>
      <c r="C124" s="51" t="s">
        <v>51</v>
      </c>
      <c r="D124" s="23" t="s">
        <v>25</v>
      </c>
      <c r="E124" s="51" t="s">
        <v>164</v>
      </c>
      <c r="F124" s="50">
        <v>9531</v>
      </c>
      <c r="G124" s="51" t="s">
        <v>25</v>
      </c>
      <c r="H124" s="190">
        <f>'3. FPI X EDAD X CENTROS'!F135</f>
        <v>509</v>
      </c>
      <c r="I124" s="190">
        <f>'3. FPI X EDAD X CENTROS'!G135</f>
        <v>509</v>
      </c>
      <c r="J124" s="190">
        <f>'3. FPI X EDAD X CENTROS'!H135</f>
        <v>616</v>
      </c>
      <c r="K124" s="190">
        <f>'3. FPI X EDAD X CENTROS'!I135</f>
        <v>616</v>
      </c>
      <c r="L124" s="190">
        <f>'3. FPI X EDAD X CENTROS'!J135</f>
        <v>199</v>
      </c>
      <c r="M124" s="190">
        <f>'3. FPI X EDAD X CENTROS'!K135</f>
        <v>199</v>
      </c>
      <c r="N124" s="190">
        <f>'3. FPI X EDAD X CENTROS'!L135</f>
        <v>190</v>
      </c>
      <c r="O124" s="190">
        <f>'3. FPI X EDAD X CENTROS'!M135</f>
        <v>190</v>
      </c>
      <c r="P124" s="190">
        <f>'3. FPI X EDAD X CENTROS'!N135</f>
        <v>83</v>
      </c>
      <c r="Q124" s="190">
        <f>'3. FPI X EDAD X CENTROS'!O135</f>
        <v>83</v>
      </c>
      <c r="R124" s="190">
        <f>'3. FPI X EDAD X CENTROS'!P135</f>
        <v>10</v>
      </c>
      <c r="S124" s="190">
        <f>'3. FPI X EDAD X CENTROS'!Q135</f>
        <v>10</v>
      </c>
      <c r="T124" s="190">
        <f>'3. FPI X EDAD X CENTROS'!R135</f>
        <v>1607</v>
      </c>
      <c r="U124" s="190">
        <f>'3. FPI X EDAD X CENTROS'!S135</f>
        <v>1607</v>
      </c>
      <c r="V124" s="190">
        <f>'3. FPI X EDAD X CENTROS'!T135</f>
        <v>9</v>
      </c>
      <c r="W124" s="190">
        <f>'3. FPI X EDAD X CENTROS'!U135</f>
        <v>9</v>
      </c>
      <c r="X124" s="190">
        <f>'3. FPI X EDAD X CENTROS'!V135</f>
        <v>274</v>
      </c>
      <c r="Y124" s="190">
        <f>'3. FPI X EDAD X CENTROS'!W135</f>
        <v>274</v>
      </c>
      <c r="Z124" s="190">
        <f>'3. FPI X EDAD X CENTROS'!X135</f>
        <v>169</v>
      </c>
      <c r="AA124" s="190">
        <f>'3. FPI X EDAD X CENTROS'!Y135</f>
        <v>169</v>
      </c>
      <c r="AB124" s="190">
        <f>'3. FPI X EDAD X CENTROS'!Z135</f>
        <v>191</v>
      </c>
      <c r="AC124" s="190">
        <f>'3. FPI X EDAD X CENTROS'!AA135</f>
        <v>191</v>
      </c>
      <c r="AD124" s="190">
        <f>'3. FPI X EDAD X CENTROS'!AB135</f>
        <v>69</v>
      </c>
      <c r="AE124" s="190">
        <f>'3. FPI X EDAD X CENTROS'!AC135</f>
        <v>69</v>
      </c>
      <c r="AF124" s="190">
        <f>'3. FPI X EDAD X CENTROS'!AD135</f>
        <v>6</v>
      </c>
      <c r="AG124" s="190">
        <f>'3. FPI X EDAD X CENTROS'!AE135</f>
        <v>6</v>
      </c>
      <c r="AH124" s="190">
        <f>'3. FPI X EDAD X CENTROS'!AF135</f>
        <v>718</v>
      </c>
      <c r="AI124" s="190">
        <f>'3. FPI X EDAD X CENTROS'!AG135</f>
        <v>718</v>
      </c>
      <c r="AJ124" s="190">
        <f>'3. FPI X EDAD X CENTROS'!AH135</f>
        <v>518</v>
      </c>
      <c r="AK124" s="190">
        <f>'3. FPI X EDAD X CENTROS'!AI135</f>
        <v>518</v>
      </c>
      <c r="AL124" s="190">
        <f>'3. FPI X EDAD X CENTROS'!AJ135</f>
        <v>890</v>
      </c>
      <c r="AM124" s="190">
        <f>'3. FPI X EDAD X CENTROS'!AK135</f>
        <v>890</v>
      </c>
      <c r="AN124" s="190">
        <f>'3. FPI X EDAD X CENTROS'!AL135</f>
        <v>368</v>
      </c>
      <c r="AO124" s="190">
        <f>'3. FPI X EDAD X CENTROS'!AM135</f>
        <v>368</v>
      </c>
      <c r="AP124" s="190">
        <f>'3. FPI X EDAD X CENTROS'!AN135</f>
        <v>381</v>
      </c>
      <c r="AQ124" s="190">
        <f>'3. FPI X EDAD X CENTROS'!AO135</f>
        <v>381</v>
      </c>
      <c r="AR124" s="190">
        <f>'3. FPI X EDAD X CENTROS'!AP135</f>
        <v>152</v>
      </c>
      <c r="AS124" s="190">
        <f>'3. FPI X EDAD X CENTROS'!AQ135</f>
        <v>152</v>
      </c>
      <c r="AT124" s="190">
        <f>'3. FPI X EDAD X CENTROS'!AR135</f>
        <v>16</v>
      </c>
      <c r="AU124" s="190">
        <f>'3. FPI X EDAD X CENTROS'!AS135</f>
        <v>16</v>
      </c>
      <c r="AV124" s="190">
        <f>'3. FPI X EDAD X CENTROS'!AT135</f>
        <v>2325</v>
      </c>
      <c r="AW124" s="190">
        <f>'3. FPI X EDAD X CENTROS'!AU135</f>
        <v>2325</v>
      </c>
      <c r="AX124" s="190">
        <f>'3. FPI X EDAD X CENTROS'!AV135</f>
        <v>1946</v>
      </c>
      <c r="AY124" s="191">
        <f>'3. FPI X EDAD X CENTROS'!AW135</f>
        <v>1123</v>
      </c>
      <c r="AZ124" s="191">
        <f>'3. FPI X EDAD X CENTROS'!AX135</f>
        <v>3434</v>
      </c>
      <c r="BA124" s="191">
        <f>'3. FPI X EDAD X CENTROS'!AY135</f>
        <v>2274</v>
      </c>
      <c r="BB124" s="191">
        <f>'3. FPI X EDAD X CENTROS'!AZ135</f>
        <v>2214</v>
      </c>
      <c r="BC124" s="191">
        <f>'3. FPI X EDAD X CENTROS'!BA135</f>
        <v>1615</v>
      </c>
      <c r="BD124" s="191">
        <f>'3. FPI X EDAD X CENTROS'!BB135</f>
        <v>2825</v>
      </c>
      <c r="BE124" s="191">
        <f>'3. FPI X EDAD X CENTROS'!BC135</f>
        <v>1938</v>
      </c>
      <c r="BF124" s="191">
        <f>'3. FPI X EDAD X CENTROS'!BD135</f>
        <v>1840</v>
      </c>
      <c r="BG124" s="191">
        <f>'3. FPI X EDAD X CENTROS'!BE135</f>
        <v>1276</v>
      </c>
      <c r="BH124" s="191">
        <f>'3. FPI X EDAD X CENTROS'!BF135</f>
        <v>587</v>
      </c>
      <c r="BI124" s="191">
        <f>'3. FPI X EDAD X CENTROS'!BG135</f>
        <v>398</v>
      </c>
      <c r="BJ124" s="191">
        <f>'3. FPI X EDAD X CENTROS'!BH135</f>
        <v>12846</v>
      </c>
      <c r="BK124" s="191">
        <f>'3. FPI X EDAD X CENTROS'!BI135</f>
        <v>8624</v>
      </c>
      <c r="BL124" s="191">
        <f>'3. FPI X EDAD X CENTROS'!BJ135</f>
        <v>2464</v>
      </c>
      <c r="BM124" s="191">
        <f>'3. FPI X EDAD X CENTROS'!BK135</f>
        <v>1641</v>
      </c>
      <c r="BN124" s="191">
        <f>'3. FPI X EDAD X CENTROS'!BL135</f>
        <v>4324</v>
      </c>
      <c r="BO124" s="191">
        <f>'3. FPI X EDAD X CENTROS'!BM135</f>
        <v>3164</v>
      </c>
      <c r="BP124" s="191">
        <f>'3. FPI X EDAD X CENTROS'!BN135</f>
        <v>2582</v>
      </c>
      <c r="BQ124" s="191">
        <f>'3. FPI X EDAD X CENTROS'!BO135</f>
        <v>1983</v>
      </c>
      <c r="BR124" s="191">
        <f>'3. FPI X EDAD X CENTROS'!BP135</f>
        <v>3206</v>
      </c>
      <c r="BS124" s="191">
        <f>'3. FPI X EDAD X CENTROS'!BQ135</f>
        <v>2319</v>
      </c>
      <c r="BT124" s="191">
        <f>'3. FPI X EDAD X CENTROS'!BR135</f>
        <v>1992</v>
      </c>
      <c r="BU124" s="191">
        <f>'3. FPI X EDAD X CENTROS'!BS135</f>
        <v>1428</v>
      </c>
      <c r="BV124" s="191">
        <f>'3. FPI X EDAD X CENTROS'!BT135</f>
        <v>603</v>
      </c>
      <c r="BW124" s="191">
        <f>'3. FPI X EDAD X CENTROS'!BU135</f>
        <v>414</v>
      </c>
      <c r="BX124" s="191">
        <f>'3. FPI X EDAD X CENTROS'!BV135</f>
        <v>15171</v>
      </c>
      <c r="BY124" s="191">
        <f>'3. FPI X EDAD X CENTROS'!BW135</f>
        <v>10949</v>
      </c>
    </row>
    <row r="125" spans="2:77" x14ac:dyDescent="0.55000000000000004">
      <c r="B125" s="77" t="s">
        <v>180</v>
      </c>
      <c r="C125" s="77" t="s">
        <v>180</v>
      </c>
      <c r="D125" s="23"/>
      <c r="E125" s="75"/>
      <c r="F125" s="74"/>
      <c r="G125" s="76"/>
      <c r="H125" s="189">
        <f>'2. FPI X EDAD X REGIONAL'!D52</f>
        <v>29186</v>
      </c>
      <c r="I125" s="189">
        <f>'2. FPI X EDAD X REGIONAL'!E52</f>
        <v>29186</v>
      </c>
      <c r="J125" s="189">
        <f>'2. FPI X EDAD X REGIONAL'!F52</f>
        <v>3295</v>
      </c>
      <c r="K125" s="189">
        <f>'2. FPI X EDAD X REGIONAL'!G52</f>
        <v>3295</v>
      </c>
      <c r="L125" s="189">
        <f>'2. FPI X EDAD X REGIONAL'!H52</f>
        <v>51</v>
      </c>
      <c r="M125" s="189">
        <f>'2. FPI X EDAD X REGIONAL'!I52</f>
        <v>51</v>
      </c>
      <c r="N125" s="189">
        <f>'2. FPI X EDAD X REGIONAL'!J52</f>
        <v>32</v>
      </c>
      <c r="O125" s="189">
        <f>'2. FPI X EDAD X REGIONAL'!K52</f>
        <v>32</v>
      </c>
      <c r="P125" s="189">
        <f>'2. FPI X EDAD X REGIONAL'!L52</f>
        <v>12</v>
      </c>
      <c r="Q125" s="189">
        <f>'2. FPI X EDAD X REGIONAL'!M52</f>
        <v>12</v>
      </c>
      <c r="R125" s="189">
        <f>'2. FPI X EDAD X REGIONAL'!N52</f>
        <v>2</v>
      </c>
      <c r="S125" s="189">
        <f>'2. FPI X EDAD X REGIONAL'!O52</f>
        <v>2</v>
      </c>
      <c r="T125" s="189">
        <f>'2. FPI X EDAD X REGIONAL'!P52</f>
        <v>32578</v>
      </c>
      <c r="U125" s="189">
        <f>'2. FPI X EDAD X REGIONAL'!Q52</f>
        <v>32578</v>
      </c>
      <c r="V125" s="189">
        <f>'2. FPI X EDAD X REGIONAL'!R52</f>
        <v>0</v>
      </c>
      <c r="W125" s="189">
        <f>'2. FPI X EDAD X REGIONAL'!S52</f>
        <v>0</v>
      </c>
      <c r="X125" s="189">
        <f>'2. FPI X EDAD X REGIONAL'!T52</f>
        <v>0</v>
      </c>
      <c r="Y125" s="189">
        <f>'2. FPI X EDAD X REGIONAL'!U52</f>
        <v>0</v>
      </c>
      <c r="Z125" s="189">
        <f>'2. FPI X EDAD X REGIONAL'!V52</f>
        <v>0</v>
      </c>
      <c r="AA125" s="189">
        <f>'2. FPI X EDAD X REGIONAL'!W52</f>
        <v>0</v>
      </c>
      <c r="AB125" s="189">
        <f>'2. FPI X EDAD X REGIONAL'!X52</f>
        <v>0</v>
      </c>
      <c r="AC125" s="189">
        <f>'2. FPI X EDAD X REGIONAL'!Y52</f>
        <v>0</v>
      </c>
      <c r="AD125" s="189">
        <f>'2. FPI X EDAD X REGIONAL'!Z52</f>
        <v>0</v>
      </c>
      <c r="AE125" s="189">
        <f>'2. FPI X EDAD X REGIONAL'!AA52</f>
        <v>0</v>
      </c>
      <c r="AF125" s="189">
        <f>'2. FPI X EDAD X REGIONAL'!AB52</f>
        <v>0</v>
      </c>
      <c r="AG125" s="189">
        <f>'2. FPI X EDAD X REGIONAL'!AC52</f>
        <v>0</v>
      </c>
      <c r="AH125" s="189">
        <f>'2. FPI X EDAD X REGIONAL'!AD52</f>
        <v>0</v>
      </c>
      <c r="AI125" s="189">
        <f>'2. FPI X EDAD X REGIONAL'!AE52</f>
        <v>0</v>
      </c>
      <c r="AJ125" s="189">
        <f>'2. FPI X EDAD X REGIONAL'!AF52</f>
        <v>29186</v>
      </c>
      <c r="AK125" s="189">
        <f>'2. FPI X EDAD X REGIONAL'!AG52</f>
        <v>29186</v>
      </c>
      <c r="AL125" s="189">
        <f>'2. FPI X EDAD X REGIONAL'!AH52</f>
        <v>3295</v>
      </c>
      <c r="AM125" s="189">
        <f>'2. FPI X EDAD X REGIONAL'!AI52</f>
        <v>3295</v>
      </c>
      <c r="AN125" s="189">
        <f>'2. FPI X EDAD X REGIONAL'!AJ52</f>
        <v>51</v>
      </c>
      <c r="AO125" s="189">
        <f>'2. FPI X EDAD X REGIONAL'!AK52</f>
        <v>51</v>
      </c>
      <c r="AP125" s="189">
        <f>'2. FPI X EDAD X REGIONAL'!AL52</f>
        <v>32</v>
      </c>
      <c r="AQ125" s="189">
        <f>'2. FPI X EDAD X REGIONAL'!AM52</f>
        <v>32</v>
      </c>
      <c r="AR125" s="189">
        <f>'2. FPI X EDAD X REGIONAL'!AN52</f>
        <v>12</v>
      </c>
      <c r="AS125" s="189">
        <f>'2. FPI X EDAD X REGIONAL'!AO52</f>
        <v>12</v>
      </c>
      <c r="AT125" s="189">
        <f>'2. FPI X EDAD X REGIONAL'!AP52</f>
        <v>2</v>
      </c>
      <c r="AU125" s="189">
        <f>'2. FPI X EDAD X REGIONAL'!AQ52</f>
        <v>2</v>
      </c>
      <c r="AV125" s="189">
        <f>'2. FPI X EDAD X REGIONAL'!AR52</f>
        <v>32578</v>
      </c>
      <c r="AW125" s="189">
        <f>'2. FPI X EDAD X REGIONAL'!AS52</f>
        <v>32578</v>
      </c>
      <c r="AX125" s="189">
        <f>'2. FPI X EDAD X REGIONAL'!AT52</f>
        <v>0</v>
      </c>
      <c r="AY125" s="189">
        <f>'2. FPI X EDAD X REGIONAL'!AU52</f>
        <v>0</v>
      </c>
      <c r="AZ125" s="189">
        <f>'2. FPI X EDAD X REGIONAL'!AV52</f>
        <v>0</v>
      </c>
      <c r="BA125" s="189">
        <f>'2. FPI X EDAD X REGIONAL'!AW52</f>
        <v>0</v>
      </c>
      <c r="BB125" s="189">
        <f>'2. FPI X EDAD X REGIONAL'!AX52</f>
        <v>0</v>
      </c>
      <c r="BC125" s="189">
        <f>'2. FPI X EDAD X REGIONAL'!AY52</f>
        <v>0</v>
      </c>
      <c r="BD125" s="189">
        <f>'2. FPI X EDAD X REGIONAL'!AZ52</f>
        <v>0</v>
      </c>
      <c r="BE125" s="189">
        <f>'2. FPI X EDAD X REGIONAL'!BA52</f>
        <v>0</v>
      </c>
      <c r="BF125" s="189">
        <f>'2. FPI X EDAD X REGIONAL'!BB52</f>
        <v>0</v>
      </c>
      <c r="BG125" s="189">
        <f>'2. FPI X EDAD X REGIONAL'!BC52</f>
        <v>0</v>
      </c>
      <c r="BH125" s="189">
        <f>'2. FPI X EDAD X REGIONAL'!BD52</f>
        <v>0</v>
      </c>
      <c r="BI125" s="189">
        <f>'2. FPI X EDAD X REGIONAL'!BE52</f>
        <v>0</v>
      </c>
      <c r="BJ125" s="189">
        <f>'2. FPI X EDAD X REGIONAL'!BF52</f>
        <v>0</v>
      </c>
      <c r="BK125" s="189">
        <f>'2. FPI X EDAD X REGIONAL'!BG52</f>
        <v>0</v>
      </c>
      <c r="BL125" s="189">
        <f>'2. FPI X EDAD X REGIONAL'!BH52</f>
        <v>29186</v>
      </c>
      <c r="BM125" s="189">
        <f>'2. FPI X EDAD X REGIONAL'!BI52</f>
        <v>29186</v>
      </c>
      <c r="BN125" s="189">
        <f>'2. FPI X EDAD X REGIONAL'!BJ52</f>
        <v>3295</v>
      </c>
      <c r="BO125" s="189">
        <f>'2. FPI X EDAD X REGIONAL'!BK52</f>
        <v>3295</v>
      </c>
      <c r="BP125" s="189">
        <f>'2. FPI X EDAD X REGIONAL'!BL52</f>
        <v>51</v>
      </c>
      <c r="BQ125" s="189">
        <f>'2. FPI X EDAD X REGIONAL'!BM52</f>
        <v>51</v>
      </c>
      <c r="BR125" s="189">
        <f>'2. FPI X EDAD X REGIONAL'!BN52</f>
        <v>32</v>
      </c>
      <c r="BS125" s="189">
        <f>'2. FPI X EDAD X REGIONAL'!BO52</f>
        <v>32</v>
      </c>
      <c r="BT125" s="189">
        <f>'2. FPI X EDAD X REGIONAL'!BP52</f>
        <v>12</v>
      </c>
      <c r="BU125" s="189">
        <f>'2. FPI X EDAD X REGIONAL'!BQ52</f>
        <v>12</v>
      </c>
      <c r="BV125" s="189">
        <f>'2. FPI X EDAD X REGIONAL'!BR52</f>
        <v>2</v>
      </c>
      <c r="BW125" s="189">
        <f>'2. FPI X EDAD X REGIONAL'!BS52</f>
        <v>2</v>
      </c>
      <c r="BX125" s="189">
        <f>'2. FPI X EDAD X REGIONAL'!BT52</f>
        <v>32578</v>
      </c>
      <c r="BY125" s="189">
        <f>'2. FPI X EDAD X REGIONAL'!BU52</f>
        <v>32578</v>
      </c>
    </row>
    <row r="126" spans="2:77" x14ac:dyDescent="0.55000000000000004">
      <c r="B126" s="77" t="s">
        <v>454</v>
      </c>
      <c r="C126" s="77" t="s">
        <v>454</v>
      </c>
      <c r="D126" s="23"/>
      <c r="E126" s="75"/>
      <c r="F126" s="74"/>
      <c r="G126" s="76"/>
      <c r="H126" s="189">
        <f>'2. FPI X EDAD X REGIONAL'!D53</f>
        <v>0</v>
      </c>
      <c r="I126" s="189">
        <f>'2. FPI X EDAD X REGIONAL'!E53</f>
        <v>0</v>
      </c>
      <c r="J126" s="189">
        <f>'2. FPI X EDAD X REGIONAL'!F53</f>
        <v>0</v>
      </c>
      <c r="K126" s="189">
        <f>'2. FPI X EDAD X REGIONAL'!G54</f>
        <v>256675</v>
      </c>
      <c r="L126" s="189">
        <f>'2. FPI X EDAD X REGIONAL'!H53</f>
        <v>0</v>
      </c>
      <c r="M126" s="189">
        <f>'2. FPI X EDAD X REGIONAL'!I53</f>
        <v>0</v>
      </c>
      <c r="N126" s="189">
        <f>'2. FPI X EDAD X REGIONAL'!J53</f>
        <v>0</v>
      </c>
      <c r="O126" s="189">
        <f>'2. FPI X EDAD X REGIONAL'!K53</f>
        <v>0</v>
      </c>
      <c r="P126" s="189">
        <f>'2. FPI X EDAD X REGIONAL'!L53</f>
        <v>0</v>
      </c>
      <c r="Q126" s="189">
        <f>'2. FPI X EDAD X REGIONAL'!M53</f>
        <v>0</v>
      </c>
      <c r="R126" s="189">
        <f>'2. FPI X EDAD X REGIONAL'!N53</f>
        <v>0</v>
      </c>
      <c r="S126" s="189">
        <f>'2. FPI X EDAD X REGIONAL'!O53</f>
        <v>0</v>
      </c>
      <c r="T126" s="189">
        <f>'2. FPI X EDAD X REGIONAL'!P53</f>
        <v>0</v>
      </c>
      <c r="U126" s="189">
        <f>'2. FPI X EDAD X REGIONAL'!Q53</f>
        <v>0</v>
      </c>
      <c r="V126" s="189">
        <f>'2. FPI X EDAD X REGIONAL'!R53</f>
        <v>0</v>
      </c>
      <c r="W126" s="189">
        <f>'2. FPI X EDAD X REGIONAL'!S53</f>
        <v>0</v>
      </c>
      <c r="X126" s="189">
        <f>'2. FPI X EDAD X REGIONAL'!T53</f>
        <v>0</v>
      </c>
      <c r="Y126" s="189">
        <f>'2. FPI X EDAD X REGIONAL'!U53</f>
        <v>0</v>
      </c>
      <c r="Z126" s="189">
        <f>'2. FPI X EDAD X REGIONAL'!V53</f>
        <v>0</v>
      </c>
      <c r="AA126" s="189">
        <f>'2. FPI X EDAD X REGIONAL'!W53</f>
        <v>0</v>
      </c>
      <c r="AB126" s="189">
        <f>'2. FPI X EDAD X REGIONAL'!X53</f>
        <v>0</v>
      </c>
      <c r="AC126" s="189">
        <f>'2. FPI X EDAD X REGIONAL'!Y53</f>
        <v>0</v>
      </c>
      <c r="AD126" s="189">
        <f>'2. FPI X EDAD X REGIONAL'!Z53</f>
        <v>0</v>
      </c>
      <c r="AE126" s="189">
        <f>'2. FPI X EDAD X REGIONAL'!AA53</f>
        <v>0</v>
      </c>
      <c r="AF126" s="189">
        <f>'2. FPI X EDAD X REGIONAL'!AB53</f>
        <v>0</v>
      </c>
      <c r="AG126" s="189">
        <f>'2. FPI X EDAD X REGIONAL'!AC53</f>
        <v>0</v>
      </c>
      <c r="AH126" s="189">
        <f>'2. FPI X EDAD X REGIONAL'!AD53</f>
        <v>0</v>
      </c>
      <c r="AI126" s="189">
        <f>'2. FPI X EDAD X REGIONAL'!AE53</f>
        <v>0</v>
      </c>
      <c r="AJ126" s="189">
        <f>'2. FPI X EDAD X REGIONAL'!AF53</f>
        <v>0</v>
      </c>
      <c r="AK126" s="189">
        <f>'2. FPI X EDAD X REGIONAL'!AG53</f>
        <v>0</v>
      </c>
      <c r="AL126" s="189">
        <f>'2. FPI X EDAD X REGIONAL'!AH53</f>
        <v>0</v>
      </c>
      <c r="AM126" s="189">
        <f>'2. FPI X EDAD X REGIONAL'!AI53</f>
        <v>0</v>
      </c>
      <c r="AN126" s="189">
        <f>'2. FPI X EDAD X REGIONAL'!AJ53</f>
        <v>0</v>
      </c>
      <c r="AO126" s="189">
        <f>'2. FPI X EDAD X REGIONAL'!AK53</f>
        <v>0</v>
      </c>
      <c r="AP126" s="189">
        <f>'2. FPI X EDAD X REGIONAL'!AL53</f>
        <v>0</v>
      </c>
      <c r="AQ126" s="189">
        <f>'2. FPI X EDAD X REGIONAL'!AM53</f>
        <v>0</v>
      </c>
      <c r="AR126" s="189">
        <f>'2. FPI X EDAD X REGIONAL'!AN53</f>
        <v>0</v>
      </c>
      <c r="AS126" s="189">
        <f>'2. FPI X EDAD X REGIONAL'!AO53</f>
        <v>0</v>
      </c>
      <c r="AT126" s="189">
        <f>'2. FPI X EDAD X REGIONAL'!AP53</f>
        <v>0</v>
      </c>
      <c r="AU126" s="189">
        <f>'2. FPI X EDAD X REGIONAL'!AQ53</f>
        <v>0</v>
      </c>
      <c r="AV126" s="189">
        <f>'2. FPI X EDAD X REGIONAL'!AR53</f>
        <v>0</v>
      </c>
      <c r="AW126" s="189">
        <f>'2. FPI X EDAD X REGIONAL'!AS53</f>
        <v>0</v>
      </c>
      <c r="AX126" s="189">
        <f>'2. FPI X EDAD X REGIONAL'!AT53</f>
        <v>0</v>
      </c>
      <c r="AY126" s="189">
        <f>'2. FPI X EDAD X REGIONAL'!AU53</f>
        <v>0</v>
      </c>
      <c r="AZ126" s="189">
        <f>'2. FPI X EDAD X REGIONAL'!AV53</f>
        <v>2136</v>
      </c>
      <c r="BA126" s="189">
        <f>'2. FPI X EDAD X REGIONAL'!AW53</f>
        <v>2034</v>
      </c>
      <c r="BB126" s="189">
        <f>'2. FPI X EDAD X REGIONAL'!AX53</f>
        <v>4209</v>
      </c>
      <c r="BC126" s="189">
        <f>'2. FPI X EDAD X REGIONAL'!AY53</f>
        <v>4009</v>
      </c>
      <c r="BD126" s="189">
        <f>'2. FPI X EDAD X REGIONAL'!AZ53</f>
        <v>8336</v>
      </c>
      <c r="BE126" s="189">
        <f>'2. FPI X EDAD X REGIONAL'!BA53</f>
        <v>7585</v>
      </c>
      <c r="BF126" s="189">
        <f>'2. FPI X EDAD X REGIONAL'!BB53</f>
        <v>8431</v>
      </c>
      <c r="BG126" s="189">
        <f>'2. FPI X EDAD X REGIONAL'!BC53</f>
        <v>7493</v>
      </c>
      <c r="BH126" s="189">
        <f>'2. FPI X EDAD X REGIONAL'!BD53</f>
        <v>1925</v>
      </c>
      <c r="BI126" s="189">
        <f>'2. FPI X EDAD X REGIONAL'!BE53</f>
        <v>1507</v>
      </c>
      <c r="BJ126" s="189">
        <f>'2. FPI X EDAD X REGIONAL'!BF53</f>
        <v>25037</v>
      </c>
      <c r="BK126" s="189">
        <f>'2. FPI X EDAD X REGIONAL'!BG53</f>
        <v>22628</v>
      </c>
      <c r="BL126" s="189">
        <f>'2. FPI X EDAD X REGIONAL'!BH53</f>
        <v>0</v>
      </c>
      <c r="BM126" s="189">
        <f>'2. FPI X EDAD X REGIONAL'!BI53</f>
        <v>0</v>
      </c>
      <c r="BN126" s="189">
        <f>'2. FPI X EDAD X REGIONAL'!BJ53</f>
        <v>2136</v>
      </c>
      <c r="BO126" s="189">
        <f>'2. FPI X EDAD X REGIONAL'!BK53</f>
        <v>2034</v>
      </c>
      <c r="BP126" s="189">
        <f>'2. FPI X EDAD X REGIONAL'!BL53</f>
        <v>4209</v>
      </c>
      <c r="BQ126" s="189">
        <f>'2. FPI X EDAD X REGIONAL'!BM53</f>
        <v>4009</v>
      </c>
      <c r="BR126" s="189">
        <f>'2. FPI X EDAD X REGIONAL'!BN53</f>
        <v>8336</v>
      </c>
      <c r="BS126" s="189">
        <f>'2. FPI X EDAD X REGIONAL'!BO53</f>
        <v>7585</v>
      </c>
      <c r="BT126" s="189">
        <f>'2. FPI X EDAD X REGIONAL'!BP53</f>
        <v>8431</v>
      </c>
      <c r="BU126" s="189">
        <f>'2. FPI X EDAD X REGIONAL'!BQ53</f>
        <v>7493</v>
      </c>
      <c r="BV126" s="189">
        <f>'2. FPI X EDAD X REGIONAL'!BR53</f>
        <v>1925</v>
      </c>
      <c r="BW126" s="189">
        <f>'2. FPI X EDAD X REGIONAL'!BS53</f>
        <v>1507</v>
      </c>
      <c r="BX126" s="189">
        <f>'2. FPI X EDAD X REGIONAL'!BT53</f>
        <v>25037</v>
      </c>
      <c r="BY126" s="189">
        <f>'2. FPI X EDAD X REGIONAL'!BU53</f>
        <v>22628</v>
      </c>
    </row>
    <row r="133" spans="2:77" x14ac:dyDescent="0.55000000000000004">
      <c r="B133" s="40"/>
      <c r="E133" s="40"/>
      <c r="M133" s="40"/>
      <c r="P133" s="40"/>
      <c r="Y133" s="40"/>
      <c r="AB133" s="40"/>
      <c r="AK133" s="40"/>
      <c r="AN133" s="40"/>
      <c r="AQ133" s="40"/>
      <c r="AT133" s="40"/>
      <c r="AW133" s="40"/>
      <c r="AZ133" s="40"/>
      <c r="BC133" s="40"/>
    </row>
    <row r="134" spans="2:77" ht="23.7" x14ac:dyDescent="0.9">
      <c r="B134" s="54"/>
      <c r="C134" s="54"/>
      <c r="D134" s="54"/>
      <c r="E134" s="54"/>
      <c r="F134" s="54"/>
      <c r="G134" s="54"/>
      <c r="H134" s="194"/>
      <c r="I134" s="194"/>
      <c r="J134" s="194"/>
      <c r="K134" s="194"/>
      <c r="L134" s="194"/>
      <c r="M134" s="194"/>
      <c r="N134" s="194"/>
      <c r="O134" s="194"/>
      <c r="P134" s="194"/>
      <c r="Q134" s="194"/>
      <c r="R134" s="194"/>
      <c r="S134" s="194"/>
      <c r="T134" s="194"/>
      <c r="U134" s="194"/>
      <c r="V134" s="194"/>
      <c r="W134" s="194"/>
      <c r="X134" s="194"/>
      <c r="Y134" s="194"/>
      <c r="Z134" s="194"/>
      <c r="AA134" s="194"/>
      <c r="AB134" s="194"/>
      <c r="AC134" s="194"/>
      <c r="AD134" s="194"/>
      <c r="AE134" s="194"/>
      <c r="AF134" s="194"/>
      <c r="AG134" s="194"/>
      <c r="AH134" s="194"/>
      <c r="AI134" s="194"/>
      <c r="AJ134" s="194"/>
      <c r="AK134" s="194"/>
      <c r="AL134" s="194"/>
      <c r="AM134" s="194"/>
      <c r="AN134" s="194"/>
      <c r="AO134" s="194"/>
      <c r="AP134" s="194"/>
      <c r="AQ134" s="194"/>
      <c r="AR134" s="194"/>
      <c r="AS134" s="194"/>
      <c r="AT134" s="194"/>
      <c r="AU134" s="194"/>
      <c r="AV134" s="194"/>
      <c r="AW134" s="194"/>
      <c r="AX134" s="194"/>
      <c r="AY134" s="194"/>
      <c r="AZ134" s="194"/>
      <c r="BA134" s="194"/>
      <c r="BB134" s="194"/>
      <c r="BC134" s="194"/>
    </row>
    <row r="135" spans="2:77" x14ac:dyDescent="0.55000000000000004">
      <c r="B135" s="40"/>
      <c r="E135" s="40"/>
      <c r="H135" s="73" t="s">
        <v>186</v>
      </c>
      <c r="M135" s="40"/>
      <c r="P135" s="40"/>
      <c r="Y135" s="40"/>
      <c r="AB135" s="40"/>
      <c r="AK135" s="40"/>
      <c r="AN135" s="40"/>
      <c r="AQ135" s="40"/>
      <c r="AT135" s="40"/>
      <c r="AW135" s="40"/>
      <c r="AZ135" s="40"/>
      <c r="BC135" s="40"/>
    </row>
    <row r="136" spans="2:77" x14ac:dyDescent="0.55000000000000004">
      <c r="B136" s="73" t="s">
        <v>0</v>
      </c>
      <c r="C136" s="73" t="s">
        <v>1</v>
      </c>
      <c r="D136" s="73" t="s">
        <v>183</v>
      </c>
      <c r="E136" s="73" t="s">
        <v>53</v>
      </c>
      <c r="F136" s="73" t="s">
        <v>52</v>
      </c>
      <c r="G136" s="73" t="s">
        <v>2</v>
      </c>
      <c r="H136" s="40" t="s">
        <v>258</v>
      </c>
      <c r="I136" s="40" t="s">
        <v>271</v>
      </c>
      <c r="J136" s="40" t="s">
        <v>260</v>
      </c>
      <c r="K136" s="40" t="s">
        <v>272</v>
      </c>
      <c r="L136" s="40" t="s">
        <v>262</v>
      </c>
      <c r="M136" s="40" t="s">
        <v>273</v>
      </c>
      <c r="N136" s="40" t="s">
        <v>264</v>
      </c>
      <c r="O136" s="40" t="s">
        <v>274</v>
      </c>
      <c r="P136" s="40" t="s">
        <v>266</v>
      </c>
      <c r="Q136" s="40" t="s">
        <v>275</v>
      </c>
      <c r="R136" s="40" t="s">
        <v>268</v>
      </c>
      <c r="S136" s="40" t="s">
        <v>276</v>
      </c>
      <c r="T136" s="40" t="s">
        <v>270</v>
      </c>
      <c r="U136" s="40" t="s">
        <v>277</v>
      </c>
      <c r="V136" s="40" t="s">
        <v>278</v>
      </c>
      <c r="W136" s="40" t="s">
        <v>279</v>
      </c>
      <c r="X136" s="40" t="s">
        <v>280</v>
      </c>
      <c r="Y136" s="40" t="s">
        <v>281</v>
      </c>
      <c r="Z136" s="40" t="s">
        <v>282</v>
      </c>
      <c r="AA136" s="40" t="s">
        <v>283</v>
      </c>
      <c r="AB136" s="40" t="s">
        <v>284</v>
      </c>
      <c r="AC136" s="40" t="s">
        <v>285</v>
      </c>
      <c r="AD136" s="40" t="s">
        <v>286</v>
      </c>
      <c r="AE136" s="40" t="s">
        <v>287</v>
      </c>
      <c r="AF136" s="40" t="s">
        <v>288</v>
      </c>
      <c r="AG136" s="40" t="s">
        <v>289</v>
      </c>
      <c r="AH136" s="40" t="s">
        <v>290</v>
      </c>
      <c r="AI136" s="40" t="s">
        <v>291</v>
      </c>
      <c r="AJ136" s="40" t="s">
        <v>292</v>
      </c>
      <c r="AK136" s="40" t="s">
        <v>293</v>
      </c>
      <c r="AL136" s="40" t="s">
        <v>294</v>
      </c>
      <c r="AM136" s="40" t="s">
        <v>295</v>
      </c>
      <c r="AN136" s="40" t="s">
        <v>296</v>
      </c>
      <c r="AO136" s="40" t="s">
        <v>297</v>
      </c>
      <c r="AP136" s="40" t="s">
        <v>298</v>
      </c>
      <c r="AQ136" s="40" t="s">
        <v>299</v>
      </c>
      <c r="AR136" s="40" t="s">
        <v>300</v>
      </c>
      <c r="AS136" s="40" t="s">
        <v>301</v>
      </c>
      <c r="AT136" s="40" t="s">
        <v>302</v>
      </c>
      <c r="AU136" s="40" t="s">
        <v>303</v>
      </c>
      <c r="AV136" s="40" t="s">
        <v>304</v>
      </c>
      <c r="AW136" s="40" t="s">
        <v>305</v>
      </c>
      <c r="AX136" s="40" t="s">
        <v>306</v>
      </c>
      <c r="AY136" s="40" t="s">
        <v>307</v>
      </c>
      <c r="AZ136" s="40" t="s">
        <v>308</v>
      </c>
      <c r="BA136" s="40" t="s">
        <v>309</v>
      </c>
      <c r="BB136" s="40" t="s">
        <v>310</v>
      </c>
      <c r="BC136" s="40" t="s">
        <v>311</v>
      </c>
      <c r="BD136" s="40" t="s">
        <v>312</v>
      </c>
      <c r="BE136" s="40" t="s">
        <v>313</v>
      </c>
      <c r="BF136" s="40" t="s">
        <v>314</v>
      </c>
      <c r="BG136" s="40" t="s">
        <v>315</v>
      </c>
      <c r="BH136" s="40" t="s">
        <v>316</v>
      </c>
      <c r="BI136" s="40" t="s">
        <v>317</v>
      </c>
      <c r="BJ136" s="40" t="s">
        <v>318</v>
      </c>
      <c r="BK136" s="40" t="s">
        <v>319</v>
      </c>
      <c r="BL136" s="40" t="s">
        <v>320</v>
      </c>
      <c r="BM136" s="40" t="s">
        <v>321</v>
      </c>
      <c r="BN136" s="40" t="s">
        <v>322</v>
      </c>
      <c r="BO136" s="40" t="s">
        <v>323</v>
      </c>
      <c r="BP136" s="40" t="s">
        <v>324</v>
      </c>
      <c r="BQ136" s="40" t="s">
        <v>325</v>
      </c>
      <c r="BR136" s="40" t="s">
        <v>326</v>
      </c>
      <c r="BS136" s="40" t="s">
        <v>327</v>
      </c>
      <c r="BT136" s="40" t="s">
        <v>328</v>
      </c>
      <c r="BU136" s="40" t="s">
        <v>329</v>
      </c>
      <c r="BV136" s="40" t="s">
        <v>330</v>
      </c>
      <c r="BW136" s="40" t="s">
        <v>331</v>
      </c>
      <c r="BX136" s="40" t="s">
        <v>332</v>
      </c>
      <c r="BY136" s="40" t="s">
        <v>333</v>
      </c>
    </row>
    <row r="137" spans="2:77" x14ac:dyDescent="0.55000000000000004">
      <c r="B137" s="40">
        <v>5</v>
      </c>
      <c r="C137" s="40" t="s">
        <v>16</v>
      </c>
      <c r="D137" s="40" t="s">
        <v>17</v>
      </c>
      <c r="E137" s="40" t="s">
        <v>64</v>
      </c>
      <c r="F137" s="40">
        <v>9402</v>
      </c>
      <c r="G137" s="40" t="s">
        <v>17</v>
      </c>
      <c r="H137" s="40">
        <v>6678</v>
      </c>
      <c r="I137" s="40">
        <v>6678</v>
      </c>
      <c r="J137" s="40">
        <v>3724</v>
      </c>
      <c r="K137" s="40">
        <v>3724</v>
      </c>
      <c r="L137" s="40">
        <v>1008</v>
      </c>
      <c r="M137" s="40">
        <v>1008</v>
      </c>
      <c r="N137" s="40">
        <v>1005</v>
      </c>
      <c r="O137" s="40">
        <v>1005</v>
      </c>
      <c r="P137" s="40">
        <v>540</v>
      </c>
      <c r="Q137" s="40">
        <v>540</v>
      </c>
      <c r="R137" s="40">
        <v>59</v>
      </c>
      <c r="S137" s="40">
        <v>59</v>
      </c>
      <c r="T137" s="40">
        <v>13014</v>
      </c>
      <c r="U137" s="40">
        <v>13014</v>
      </c>
      <c r="V137" s="40">
        <v>346</v>
      </c>
      <c r="W137" s="40">
        <v>346</v>
      </c>
      <c r="X137" s="40">
        <v>4069</v>
      </c>
      <c r="Y137" s="40">
        <v>4069</v>
      </c>
      <c r="Z137" s="40">
        <v>1537</v>
      </c>
      <c r="AA137" s="40">
        <v>1537</v>
      </c>
      <c r="AB137" s="40">
        <v>1747</v>
      </c>
      <c r="AC137" s="40">
        <v>1747</v>
      </c>
      <c r="AD137" s="40">
        <v>730</v>
      </c>
      <c r="AE137" s="40">
        <v>730</v>
      </c>
      <c r="AF137" s="40">
        <v>40</v>
      </c>
      <c r="AG137" s="40">
        <v>40</v>
      </c>
      <c r="AH137" s="40">
        <v>8469</v>
      </c>
      <c r="AI137" s="40">
        <v>8469</v>
      </c>
      <c r="AJ137" s="40">
        <v>7024</v>
      </c>
      <c r="AK137" s="40">
        <v>7024</v>
      </c>
      <c r="AL137" s="40">
        <v>7793</v>
      </c>
      <c r="AM137" s="40">
        <v>7793</v>
      </c>
      <c r="AN137" s="40">
        <v>2545</v>
      </c>
      <c r="AO137" s="40">
        <v>2545</v>
      </c>
      <c r="AP137" s="40">
        <v>2752</v>
      </c>
      <c r="AQ137" s="40">
        <v>2752</v>
      </c>
      <c r="AR137" s="40">
        <v>1270</v>
      </c>
      <c r="AS137" s="40">
        <v>1270</v>
      </c>
      <c r="AT137" s="40">
        <v>99</v>
      </c>
      <c r="AU137" s="40">
        <v>99</v>
      </c>
      <c r="AV137" s="40">
        <v>21483</v>
      </c>
      <c r="AW137" s="40">
        <v>21483</v>
      </c>
      <c r="AX137" s="40">
        <v>6560</v>
      </c>
      <c r="AY137" s="40">
        <v>5184</v>
      </c>
      <c r="AZ137" s="40">
        <v>13984</v>
      </c>
      <c r="BA137" s="40">
        <v>12198</v>
      </c>
      <c r="BB137" s="40">
        <v>9306</v>
      </c>
      <c r="BC137" s="40">
        <v>8408</v>
      </c>
      <c r="BD137" s="40">
        <v>11214</v>
      </c>
      <c r="BE137" s="40">
        <v>10059</v>
      </c>
      <c r="BF137" s="40">
        <v>9134</v>
      </c>
      <c r="BG137" s="40">
        <v>7706</v>
      </c>
      <c r="BH137" s="40">
        <v>3574</v>
      </c>
      <c r="BI137" s="40">
        <v>2679</v>
      </c>
      <c r="BJ137" s="40">
        <v>53772</v>
      </c>
      <c r="BK137" s="40">
        <v>46234</v>
      </c>
      <c r="BL137" s="40">
        <v>13584</v>
      </c>
      <c r="BM137" s="40">
        <v>12208</v>
      </c>
      <c r="BN137" s="40">
        <v>21777</v>
      </c>
      <c r="BO137" s="40">
        <v>19991</v>
      </c>
      <c r="BP137" s="40">
        <v>11851</v>
      </c>
      <c r="BQ137" s="40">
        <v>10953</v>
      </c>
      <c r="BR137" s="40">
        <v>13966</v>
      </c>
      <c r="BS137" s="40">
        <v>12811</v>
      </c>
      <c r="BT137" s="40">
        <v>10404</v>
      </c>
      <c r="BU137" s="40">
        <v>8976</v>
      </c>
      <c r="BV137" s="40">
        <v>3673</v>
      </c>
      <c r="BW137" s="40">
        <v>2778</v>
      </c>
      <c r="BX137" s="40">
        <v>75255</v>
      </c>
      <c r="BY137" s="40">
        <v>67717</v>
      </c>
    </row>
    <row r="138" spans="2:77" x14ac:dyDescent="0.55000000000000004">
      <c r="B138" s="40">
        <v>5</v>
      </c>
      <c r="C138" s="40" t="s">
        <v>16</v>
      </c>
      <c r="D138" s="40" t="s">
        <v>17</v>
      </c>
      <c r="E138" s="40" t="s">
        <v>68</v>
      </c>
      <c r="F138" s="40">
        <v>9504</v>
      </c>
      <c r="G138" s="40" t="s">
        <v>17</v>
      </c>
      <c r="H138" s="40">
        <v>5635</v>
      </c>
      <c r="I138" s="40">
        <v>5635</v>
      </c>
      <c r="J138" s="40">
        <v>4222</v>
      </c>
      <c r="K138" s="40">
        <v>4217</v>
      </c>
      <c r="L138" s="40">
        <v>1190</v>
      </c>
      <c r="M138" s="40">
        <v>1190</v>
      </c>
      <c r="N138" s="40">
        <v>1304</v>
      </c>
      <c r="O138" s="40">
        <v>1304</v>
      </c>
      <c r="P138" s="40">
        <v>560</v>
      </c>
      <c r="Q138" s="40">
        <v>560</v>
      </c>
      <c r="R138" s="40">
        <v>61</v>
      </c>
      <c r="S138" s="40">
        <v>60</v>
      </c>
      <c r="T138" s="40">
        <v>12972</v>
      </c>
      <c r="U138" s="40">
        <v>12966</v>
      </c>
      <c r="V138" s="40">
        <v>230</v>
      </c>
      <c r="W138" s="40">
        <v>230</v>
      </c>
      <c r="X138" s="40">
        <v>2956</v>
      </c>
      <c r="Y138" s="40">
        <v>2956</v>
      </c>
      <c r="Z138" s="40">
        <v>1129</v>
      </c>
      <c r="AA138" s="40">
        <v>1129</v>
      </c>
      <c r="AB138" s="40">
        <v>1116</v>
      </c>
      <c r="AC138" s="40">
        <v>1115</v>
      </c>
      <c r="AD138" s="40">
        <v>405</v>
      </c>
      <c r="AE138" s="40">
        <v>404</v>
      </c>
      <c r="AF138" s="40">
        <v>23</v>
      </c>
      <c r="AG138" s="40">
        <v>23</v>
      </c>
      <c r="AH138" s="40">
        <v>5859</v>
      </c>
      <c r="AI138" s="40">
        <v>5857</v>
      </c>
      <c r="AJ138" s="40">
        <v>5865</v>
      </c>
      <c r="AK138" s="40">
        <v>5865</v>
      </c>
      <c r="AL138" s="40">
        <v>7178</v>
      </c>
      <c r="AM138" s="40">
        <v>7173</v>
      </c>
      <c r="AN138" s="40">
        <v>2319</v>
      </c>
      <c r="AO138" s="40">
        <v>2319</v>
      </c>
      <c r="AP138" s="40">
        <v>2420</v>
      </c>
      <c r="AQ138" s="40">
        <v>2419</v>
      </c>
      <c r="AR138" s="40">
        <v>965</v>
      </c>
      <c r="AS138" s="40">
        <v>964</v>
      </c>
      <c r="AT138" s="40">
        <v>84</v>
      </c>
      <c r="AU138" s="40">
        <v>83</v>
      </c>
      <c r="AV138" s="40">
        <v>18831</v>
      </c>
      <c r="AW138" s="40">
        <v>18823</v>
      </c>
      <c r="AX138" s="40">
        <v>8503</v>
      </c>
      <c r="AY138" s="40">
        <v>6119</v>
      </c>
      <c r="AZ138" s="40">
        <v>19924</v>
      </c>
      <c r="BA138" s="40">
        <v>14349</v>
      </c>
      <c r="BB138" s="40">
        <v>13374</v>
      </c>
      <c r="BC138" s="40">
        <v>9919</v>
      </c>
      <c r="BD138" s="40">
        <v>17471</v>
      </c>
      <c r="BE138" s="40">
        <v>12456</v>
      </c>
      <c r="BF138" s="40">
        <v>14222</v>
      </c>
      <c r="BG138" s="40">
        <v>9877</v>
      </c>
      <c r="BH138" s="40">
        <v>7125</v>
      </c>
      <c r="BI138" s="40">
        <v>4763</v>
      </c>
      <c r="BJ138" s="40">
        <v>80619</v>
      </c>
      <c r="BK138" s="40">
        <v>57483</v>
      </c>
      <c r="BL138" s="40">
        <v>14368</v>
      </c>
      <c r="BM138" s="40">
        <v>11984</v>
      </c>
      <c r="BN138" s="40">
        <v>27102</v>
      </c>
      <c r="BO138" s="40">
        <v>21522</v>
      </c>
      <c r="BP138" s="40">
        <v>15693</v>
      </c>
      <c r="BQ138" s="40">
        <v>12238</v>
      </c>
      <c r="BR138" s="40">
        <v>19891</v>
      </c>
      <c r="BS138" s="40">
        <v>14875</v>
      </c>
      <c r="BT138" s="40">
        <v>15187</v>
      </c>
      <c r="BU138" s="40">
        <v>10841</v>
      </c>
      <c r="BV138" s="40">
        <v>7209</v>
      </c>
      <c r="BW138" s="40">
        <v>4846</v>
      </c>
      <c r="BX138" s="40">
        <v>99450</v>
      </c>
      <c r="BY138" s="40">
        <v>76306</v>
      </c>
    </row>
    <row r="139" spans="2:77" x14ac:dyDescent="0.55000000000000004">
      <c r="B139" s="40">
        <v>5</v>
      </c>
      <c r="C139" s="40" t="s">
        <v>16</v>
      </c>
      <c r="D139" s="40" t="s">
        <v>22</v>
      </c>
      <c r="E139" s="40" t="s">
        <v>62</v>
      </c>
      <c r="F139" s="40">
        <v>9301</v>
      </c>
      <c r="G139" s="40" t="s">
        <v>22</v>
      </c>
      <c r="H139" s="40">
        <v>2818</v>
      </c>
      <c r="I139" s="40">
        <v>2818</v>
      </c>
      <c r="J139" s="40">
        <v>2745</v>
      </c>
      <c r="K139" s="40">
        <v>2744</v>
      </c>
      <c r="L139" s="40">
        <v>957</v>
      </c>
      <c r="M139" s="40">
        <v>957</v>
      </c>
      <c r="N139" s="40">
        <v>896</v>
      </c>
      <c r="O139" s="40">
        <v>895</v>
      </c>
      <c r="P139" s="40">
        <v>296</v>
      </c>
      <c r="Q139" s="40">
        <v>296</v>
      </c>
      <c r="R139" s="40">
        <v>15</v>
      </c>
      <c r="S139" s="40">
        <v>15</v>
      </c>
      <c r="T139" s="40">
        <v>7727</v>
      </c>
      <c r="U139" s="40">
        <v>7725</v>
      </c>
      <c r="V139" s="40">
        <v>281</v>
      </c>
      <c r="W139" s="40">
        <v>281</v>
      </c>
      <c r="X139" s="40">
        <v>3575</v>
      </c>
      <c r="Y139" s="40">
        <v>3574</v>
      </c>
      <c r="Z139" s="40">
        <v>1545</v>
      </c>
      <c r="AA139" s="40">
        <v>1545</v>
      </c>
      <c r="AB139" s="40">
        <v>1632</v>
      </c>
      <c r="AC139" s="40">
        <v>1632</v>
      </c>
      <c r="AD139" s="40">
        <v>539</v>
      </c>
      <c r="AE139" s="40">
        <v>539</v>
      </c>
      <c r="AF139" s="40">
        <v>24</v>
      </c>
      <c r="AG139" s="40">
        <v>24</v>
      </c>
      <c r="AH139" s="40">
        <v>7596</v>
      </c>
      <c r="AI139" s="40">
        <v>7595</v>
      </c>
      <c r="AJ139" s="40">
        <v>3099</v>
      </c>
      <c r="AK139" s="40">
        <v>3099</v>
      </c>
      <c r="AL139" s="40">
        <v>6320</v>
      </c>
      <c r="AM139" s="40">
        <v>6318</v>
      </c>
      <c r="AN139" s="40">
        <v>2502</v>
      </c>
      <c r="AO139" s="40">
        <v>2502</v>
      </c>
      <c r="AP139" s="40">
        <v>2528</v>
      </c>
      <c r="AQ139" s="40">
        <v>2527</v>
      </c>
      <c r="AR139" s="40">
        <v>835</v>
      </c>
      <c r="AS139" s="40">
        <v>835</v>
      </c>
      <c r="AT139" s="40">
        <v>39</v>
      </c>
      <c r="AU139" s="40">
        <v>39</v>
      </c>
      <c r="AV139" s="40">
        <v>15323</v>
      </c>
      <c r="AW139" s="40">
        <v>15320</v>
      </c>
      <c r="AX139" s="40">
        <v>7016</v>
      </c>
      <c r="AY139" s="40">
        <v>4558</v>
      </c>
      <c r="AZ139" s="40">
        <v>9498</v>
      </c>
      <c r="BA139" s="40">
        <v>8294</v>
      </c>
      <c r="BB139" s="40">
        <v>6294</v>
      </c>
      <c r="BC139" s="40">
        <v>5932</v>
      </c>
      <c r="BD139" s="40">
        <v>7615</v>
      </c>
      <c r="BE139" s="40">
        <v>7057</v>
      </c>
      <c r="BF139" s="40">
        <v>4721</v>
      </c>
      <c r="BG139" s="40">
        <v>4242</v>
      </c>
      <c r="BH139" s="40">
        <v>1175</v>
      </c>
      <c r="BI139" s="40">
        <v>975</v>
      </c>
      <c r="BJ139" s="40">
        <v>36319</v>
      </c>
      <c r="BK139" s="40">
        <v>31058</v>
      </c>
      <c r="BL139" s="40">
        <v>10115</v>
      </c>
      <c r="BM139" s="40">
        <v>7657</v>
      </c>
      <c r="BN139" s="40">
        <v>15818</v>
      </c>
      <c r="BO139" s="40">
        <v>14612</v>
      </c>
      <c r="BP139" s="40">
        <v>8796</v>
      </c>
      <c r="BQ139" s="40">
        <v>8434</v>
      </c>
      <c r="BR139" s="40">
        <v>10143</v>
      </c>
      <c r="BS139" s="40">
        <v>9584</v>
      </c>
      <c r="BT139" s="40">
        <v>5556</v>
      </c>
      <c r="BU139" s="40">
        <v>5077</v>
      </c>
      <c r="BV139" s="40">
        <v>1214</v>
      </c>
      <c r="BW139" s="40">
        <v>1014</v>
      </c>
      <c r="BX139" s="40">
        <v>51642</v>
      </c>
      <c r="BY139" s="40">
        <v>46378</v>
      </c>
    </row>
    <row r="140" spans="2:77" x14ac:dyDescent="0.55000000000000004">
      <c r="B140" s="40">
        <v>5</v>
      </c>
      <c r="C140" s="40" t="s">
        <v>16</v>
      </c>
      <c r="D140" s="40" t="s">
        <v>22</v>
      </c>
      <c r="E140" s="40" t="s">
        <v>67</v>
      </c>
      <c r="F140" s="40">
        <v>9503</v>
      </c>
      <c r="G140" s="40" t="s">
        <v>22</v>
      </c>
      <c r="H140" s="40">
        <v>4759</v>
      </c>
      <c r="I140" s="40">
        <v>4759</v>
      </c>
      <c r="J140" s="40">
        <v>2020</v>
      </c>
      <c r="K140" s="40">
        <v>2020</v>
      </c>
      <c r="L140" s="40">
        <v>543</v>
      </c>
      <c r="M140" s="40">
        <v>543</v>
      </c>
      <c r="N140" s="40">
        <v>620</v>
      </c>
      <c r="O140" s="40">
        <v>620</v>
      </c>
      <c r="P140" s="40">
        <v>433</v>
      </c>
      <c r="Q140" s="40">
        <v>433</v>
      </c>
      <c r="R140" s="40">
        <v>130</v>
      </c>
      <c r="S140" s="40">
        <v>130</v>
      </c>
      <c r="T140" s="40">
        <v>8505</v>
      </c>
      <c r="U140" s="40">
        <v>8505</v>
      </c>
      <c r="V140" s="40">
        <v>263</v>
      </c>
      <c r="W140" s="40">
        <v>263</v>
      </c>
      <c r="X140" s="40">
        <v>3134</v>
      </c>
      <c r="Y140" s="40">
        <v>3134</v>
      </c>
      <c r="Z140" s="40">
        <v>1073</v>
      </c>
      <c r="AA140" s="40">
        <v>1072</v>
      </c>
      <c r="AB140" s="40">
        <v>981</v>
      </c>
      <c r="AC140" s="40">
        <v>981</v>
      </c>
      <c r="AD140" s="40">
        <v>403</v>
      </c>
      <c r="AE140" s="40">
        <v>403</v>
      </c>
      <c r="AF140" s="40">
        <v>36</v>
      </c>
      <c r="AG140" s="40">
        <v>36</v>
      </c>
      <c r="AH140" s="40">
        <v>5890</v>
      </c>
      <c r="AI140" s="40">
        <v>5889</v>
      </c>
      <c r="AJ140" s="40">
        <v>5022</v>
      </c>
      <c r="AK140" s="40">
        <v>5022</v>
      </c>
      <c r="AL140" s="40">
        <v>5154</v>
      </c>
      <c r="AM140" s="40">
        <v>5154</v>
      </c>
      <c r="AN140" s="40">
        <v>1616</v>
      </c>
      <c r="AO140" s="40">
        <v>1615</v>
      </c>
      <c r="AP140" s="40">
        <v>1601</v>
      </c>
      <c r="AQ140" s="40">
        <v>1601</v>
      </c>
      <c r="AR140" s="40">
        <v>836</v>
      </c>
      <c r="AS140" s="40">
        <v>836</v>
      </c>
      <c r="AT140" s="40">
        <v>166</v>
      </c>
      <c r="AU140" s="40">
        <v>166</v>
      </c>
      <c r="AV140" s="40">
        <v>14395</v>
      </c>
      <c r="AW140" s="40">
        <v>14394</v>
      </c>
      <c r="AX140" s="40">
        <v>5688</v>
      </c>
      <c r="AY140" s="40">
        <v>4720</v>
      </c>
      <c r="AZ140" s="40">
        <v>10513</v>
      </c>
      <c r="BA140" s="40">
        <v>8751</v>
      </c>
      <c r="BB140" s="40">
        <v>7737</v>
      </c>
      <c r="BC140" s="40">
        <v>6560</v>
      </c>
      <c r="BD140" s="40">
        <v>10386</v>
      </c>
      <c r="BE140" s="40">
        <v>8236</v>
      </c>
      <c r="BF140" s="40">
        <v>9613</v>
      </c>
      <c r="BG140" s="40">
        <v>7080</v>
      </c>
      <c r="BH140" s="40">
        <v>6007</v>
      </c>
      <c r="BI140" s="40">
        <v>3859</v>
      </c>
      <c r="BJ140" s="40">
        <v>49944</v>
      </c>
      <c r="BK140" s="40">
        <v>39206</v>
      </c>
      <c r="BL140" s="40">
        <v>10710</v>
      </c>
      <c r="BM140" s="40">
        <v>9742</v>
      </c>
      <c r="BN140" s="40">
        <v>15667</v>
      </c>
      <c r="BO140" s="40">
        <v>13905</v>
      </c>
      <c r="BP140" s="40">
        <v>9353</v>
      </c>
      <c r="BQ140" s="40">
        <v>8175</v>
      </c>
      <c r="BR140" s="40">
        <v>11987</v>
      </c>
      <c r="BS140" s="40">
        <v>9837</v>
      </c>
      <c r="BT140" s="40">
        <v>10449</v>
      </c>
      <c r="BU140" s="40">
        <v>7916</v>
      </c>
      <c r="BV140" s="40">
        <v>6173</v>
      </c>
      <c r="BW140" s="40">
        <v>4025</v>
      </c>
      <c r="BX140" s="40">
        <v>64339</v>
      </c>
      <c r="BY140" s="40">
        <v>53600</v>
      </c>
    </row>
    <row r="141" spans="2:77" x14ac:dyDescent="0.55000000000000004">
      <c r="B141" s="40">
        <v>5</v>
      </c>
      <c r="C141" s="40" t="s">
        <v>16</v>
      </c>
      <c r="D141" s="40" t="s">
        <v>22</v>
      </c>
      <c r="E141" s="40" t="s">
        <v>54</v>
      </c>
      <c r="F141" s="40">
        <v>9101</v>
      </c>
      <c r="G141" s="40" t="s">
        <v>22</v>
      </c>
      <c r="H141" s="40">
        <v>2540</v>
      </c>
      <c r="I141" s="40">
        <v>2540</v>
      </c>
      <c r="J141" s="40">
        <v>1026</v>
      </c>
      <c r="K141" s="40">
        <v>1026</v>
      </c>
      <c r="L141" s="40">
        <v>208</v>
      </c>
      <c r="M141" s="40">
        <v>208</v>
      </c>
      <c r="N141" s="40">
        <v>199</v>
      </c>
      <c r="O141" s="40">
        <v>199</v>
      </c>
      <c r="P141" s="40">
        <v>146</v>
      </c>
      <c r="Q141" s="40">
        <v>146</v>
      </c>
      <c r="R141" s="40">
        <v>44</v>
      </c>
      <c r="S141" s="40">
        <v>44</v>
      </c>
      <c r="T141" s="40">
        <v>4163</v>
      </c>
      <c r="U141" s="40">
        <v>4163</v>
      </c>
      <c r="V141" s="40">
        <v>149</v>
      </c>
      <c r="W141" s="40">
        <v>148</v>
      </c>
      <c r="X141" s="40">
        <v>1169</v>
      </c>
      <c r="Y141" s="40">
        <v>1166</v>
      </c>
      <c r="Z141" s="40">
        <v>333</v>
      </c>
      <c r="AA141" s="40">
        <v>332</v>
      </c>
      <c r="AB141" s="40">
        <v>316</v>
      </c>
      <c r="AC141" s="40">
        <v>316</v>
      </c>
      <c r="AD141" s="40">
        <v>142</v>
      </c>
      <c r="AE141" s="40">
        <v>142</v>
      </c>
      <c r="AF141" s="40">
        <v>17</v>
      </c>
      <c r="AG141" s="40">
        <v>17</v>
      </c>
      <c r="AH141" s="40">
        <v>2126</v>
      </c>
      <c r="AI141" s="40">
        <v>2121</v>
      </c>
      <c r="AJ141" s="40">
        <v>2689</v>
      </c>
      <c r="AK141" s="40">
        <v>2688</v>
      </c>
      <c r="AL141" s="40">
        <v>2195</v>
      </c>
      <c r="AM141" s="40">
        <v>2192</v>
      </c>
      <c r="AN141" s="40">
        <v>541</v>
      </c>
      <c r="AO141" s="40">
        <v>540</v>
      </c>
      <c r="AP141" s="40">
        <v>515</v>
      </c>
      <c r="AQ141" s="40">
        <v>515</v>
      </c>
      <c r="AR141" s="40">
        <v>288</v>
      </c>
      <c r="AS141" s="40">
        <v>288</v>
      </c>
      <c r="AT141" s="40">
        <v>61</v>
      </c>
      <c r="AU141" s="40">
        <v>61</v>
      </c>
      <c r="AV141" s="40">
        <v>6289</v>
      </c>
      <c r="AW141" s="40">
        <v>6284</v>
      </c>
      <c r="AX141" s="40">
        <v>3006</v>
      </c>
      <c r="AY141" s="40">
        <v>2469</v>
      </c>
      <c r="AZ141" s="40">
        <v>6518</v>
      </c>
      <c r="BA141" s="40">
        <v>5867</v>
      </c>
      <c r="BB141" s="40">
        <v>5070</v>
      </c>
      <c r="BC141" s="40">
        <v>4565</v>
      </c>
      <c r="BD141" s="40">
        <v>7069</v>
      </c>
      <c r="BE141" s="40">
        <v>6083</v>
      </c>
      <c r="BF141" s="40">
        <v>7413</v>
      </c>
      <c r="BG141" s="40">
        <v>5960</v>
      </c>
      <c r="BH141" s="40">
        <v>5542</v>
      </c>
      <c r="BI141" s="40">
        <v>4015</v>
      </c>
      <c r="BJ141" s="40">
        <v>34618</v>
      </c>
      <c r="BK141" s="40">
        <v>28959</v>
      </c>
      <c r="BL141" s="40">
        <v>5695</v>
      </c>
      <c r="BM141" s="40">
        <v>5157</v>
      </c>
      <c r="BN141" s="40">
        <v>8713</v>
      </c>
      <c r="BO141" s="40">
        <v>8059</v>
      </c>
      <c r="BP141" s="40">
        <v>5611</v>
      </c>
      <c r="BQ141" s="40">
        <v>5105</v>
      </c>
      <c r="BR141" s="40">
        <v>7584</v>
      </c>
      <c r="BS141" s="40">
        <v>6598</v>
      </c>
      <c r="BT141" s="40">
        <v>7701</v>
      </c>
      <c r="BU141" s="40">
        <v>6248</v>
      </c>
      <c r="BV141" s="40">
        <v>5603</v>
      </c>
      <c r="BW141" s="40">
        <v>4076</v>
      </c>
      <c r="BX141" s="40">
        <v>40907</v>
      </c>
      <c r="BY141" s="40">
        <v>35243</v>
      </c>
    </row>
    <row r="142" spans="2:77" x14ac:dyDescent="0.55000000000000004">
      <c r="B142" s="40">
        <v>5</v>
      </c>
      <c r="C142" s="40" t="s">
        <v>16</v>
      </c>
      <c r="D142" s="40" t="s">
        <v>22</v>
      </c>
      <c r="E142" s="40" t="s">
        <v>63</v>
      </c>
      <c r="F142" s="40">
        <v>9401</v>
      </c>
      <c r="G142" s="40" t="s">
        <v>22</v>
      </c>
      <c r="H142" s="40">
        <v>1753</v>
      </c>
      <c r="I142" s="40">
        <v>1753</v>
      </c>
      <c r="J142" s="40">
        <v>2544</v>
      </c>
      <c r="K142" s="40">
        <v>2544</v>
      </c>
      <c r="L142" s="40">
        <v>1094</v>
      </c>
      <c r="M142" s="40">
        <v>1094</v>
      </c>
      <c r="N142" s="40">
        <v>1230</v>
      </c>
      <c r="O142" s="40">
        <v>1230</v>
      </c>
      <c r="P142" s="40">
        <v>671</v>
      </c>
      <c r="Q142" s="40">
        <v>671</v>
      </c>
      <c r="R142" s="40">
        <v>131</v>
      </c>
      <c r="S142" s="40">
        <v>131</v>
      </c>
      <c r="T142" s="40">
        <v>7423</v>
      </c>
      <c r="U142" s="40">
        <v>7423</v>
      </c>
      <c r="V142" s="40">
        <v>104</v>
      </c>
      <c r="W142" s="40">
        <v>104</v>
      </c>
      <c r="X142" s="40">
        <v>1857</v>
      </c>
      <c r="Y142" s="40">
        <v>1857</v>
      </c>
      <c r="Z142" s="40">
        <v>1014</v>
      </c>
      <c r="AA142" s="40">
        <v>1014</v>
      </c>
      <c r="AB142" s="40">
        <v>1033</v>
      </c>
      <c r="AC142" s="40">
        <v>1033</v>
      </c>
      <c r="AD142" s="40">
        <v>403</v>
      </c>
      <c r="AE142" s="40">
        <v>403</v>
      </c>
      <c r="AF142" s="40">
        <v>28</v>
      </c>
      <c r="AG142" s="40">
        <v>28</v>
      </c>
      <c r="AH142" s="40">
        <v>4439</v>
      </c>
      <c r="AI142" s="40">
        <v>4439</v>
      </c>
      <c r="AJ142" s="40">
        <v>1857</v>
      </c>
      <c r="AK142" s="40">
        <v>1857</v>
      </c>
      <c r="AL142" s="40">
        <v>4401</v>
      </c>
      <c r="AM142" s="40">
        <v>4401</v>
      </c>
      <c r="AN142" s="40">
        <v>2108</v>
      </c>
      <c r="AO142" s="40">
        <v>2108</v>
      </c>
      <c r="AP142" s="40">
        <v>2263</v>
      </c>
      <c r="AQ142" s="40">
        <v>2263</v>
      </c>
      <c r="AR142" s="40">
        <v>1074</v>
      </c>
      <c r="AS142" s="40">
        <v>1074</v>
      </c>
      <c r="AT142" s="40">
        <v>159</v>
      </c>
      <c r="AU142" s="40">
        <v>159</v>
      </c>
      <c r="AV142" s="40">
        <v>11862</v>
      </c>
      <c r="AW142" s="40">
        <v>11862</v>
      </c>
      <c r="AX142" s="40">
        <v>4044</v>
      </c>
      <c r="AY142" s="40">
        <v>2678</v>
      </c>
      <c r="AZ142" s="40">
        <v>10812</v>
      </c>
      <c r="BA142" s="40">
        <v>7405</v>
      </c>
      <c r="BB142" s="40">
        <v>9413</v>
      </c>
      <c r="BC142" s="40">
        <v>6798</v>
      </c>
      <c r="BD142" s="40">
        <v>12758</v>
      </c>
      <c r="BE142" s="40">
        <v>9284</v>
      </c>
      <c r="BF142" s="40">
        <v>9234</v>
      </c>
      <c r="BG142" s="40">
        <v>6938</v>
      </c>
      <c r="BH142" s="40">
        <v>2741</v>
      </c>
      <c r="BI142" s="40">
        <v>2082</v>
      </c>
      <c r="BJ142" s="40">
        <v>49002</v>
      </c>
      <c r="BK142" s="40">
        <v>35185</v>
      </c>
      <c r="BL142" s="40">
        <v>5901</v>
      </c>
      <c r="BM142" s="40">
        <v>4535</v>
      </c>
      <c r="BN142" s="40">
        <v>15213</v>
      </c>
      <c r="BO142" s="40">
        <v>11806</v>
      </c>
      <c r="BP142" s="40">
        <v>11521</v>
      </c>
      <c r="BQ142" s="40">
        <v>8906</v>
      </c>
      <c r="BR142" s="40">
        <v>15021</v>
      </c>
      <c r="BS142" s="40">
        <v>11547</v>
      </c>
      <c r="BT142" s="40">
        <v>10308</v>
      </c>
      <c r="BU142" s="40">
        <v>8012</v>
      </c>
      <c r="BV142" s="40">
        <v>2900</v>
      </c>
      <c r="BW142" s="40">
        <v>2241</v>
      </c>
      <c r="BX142" s="40">
        <v>60864</v>
      </c>
      <c r="BY142" s="40">
        <v>47047</v>
      </c>
    </row>
    <row r="143" spans="2:77" x14ac:dyDescent="0.55000000000000004">
      <c r="B143" s="40">
        <v>5</v>
      </c>
      <c r="C143" s="40" t="s">
        <v>16</v>
      </c>
      <c r="D143" s="40" t="s">
        <v>22</v>
      </c>
      <c r="E143" s="40" t="s">
        <v>59</v>
      </c>
      <c r="F143" s="40">
        <v>9204</v>
      </c>
      <c r="G143" s="40" t="s">
        <v>22</v>
      </c>
      <c r="H143" s="40">
        <v>2223</v>
      </c>
      <c r="I143" s="40">
        <v>2223</v>
      </c>
      <c r="J143" s="40">
        <v>1758</v>
      </c>
      <c r="K143" s="40">
        <v>1758</v>
      </c>
      <c r="L143" s="40">
        <v>609</v>
      </c>
      <c r="M143" s="40">
        <v>609</v>
      </c>
      <c r="N143" s="40">
        <v>587</v>
      </c>
      <c r="O143" s="40">
        <v>587</v>
      </c>
      <c r="P143" s="40">
        <v>343</v>
      </c>
      <c r="Q143" s="40">
        <v>343</v>
      </c>
      <c r="R143" s="40">
        <v>70</v>
      </c>
      <c r="S143" s="40">
        <v>70</v>
      </c>
      <c r="T143" s="40">
        <v>5590</v>
      </c>
      <c r="U143" s="40">
        <v>5590</v>
      </c>
      <c r="V143" s="40">
        <v>237</v>
      </c>
      <c r="W143" s="40">
        <v>237</v>
      </c>
      <c r="X143" s="40">
        <v>3768</v>
      </c>
      <c r="Y143" s="40">
        <v>3768</v>
      </c>
      <c r="Z143" s="40">
        <v>1410</v>
      </c>
      <c r="AA143" s="40">
        <v>1410</v>
      </c>
      <c r="AB143" s="40">
        <v>1381</v>
      </c>
      <c r="AC143" s="40">
        <v>1380</v>
      </c>
      <c r="AD143" s="40">
        <v>466</v>
      </c>
      <c r="AE143" s="40">
        <v>466</v>
      </c>
      <c r="AF143" s="40">
        <v>19</v>
      </c>
      <c r="AG143" s="40">
        <v>19</v>
      </c>
      <c r="AH143" s="40">
        <v>7281</v>
      </c>
      <c r="AI143" s="40">
        <v>7280</v>
      </c>
      <c r="AJ143" s="40">
        <v>2460</v>
      </c>
      <c r="AK143" s="40">
        <v>2460</v>
      </c>
      <c r="AL143" s="40">
        <v>5526</v>
      </c>
      <c r="AM143" s="40">
        <v>5526</v>
      </c>
      <c r="AN143" s="40">
        <v>2019</v>
      </c>
      <c r="AO143" s="40">
        <v>2019</v>
      </c>
      <c r="AP143" s="40">
        <v>1968</v>
      </c>
      <c r="AQ143" s="40">
        <v>1967</v>
      </c>
      <c r="AR143" s="40">
        <v>809</v>
      </c>
      <c r="AS143" s="40">
        <v>809</v>
      </c>
      <c r="AT143" s="40">
        <v>89</v>
      </c>
      <c r="AU143" s="40">
        <v>89</v>
      </c>
      <c r="AV143" s="40">
        <v>12871</v>
      </c>
      <c r="AW143" s="40">
        <v>12870</v>
      </c>
      <c r="AX143" s="40">
        <v>2910</v>
      </c>
      <c r="AY143" s="40">
        <v>2508</v>
      </c>
      <c r="AZ143" s="40">
        <v>12183</v>
      </c>
      <c r="BA143" s="40">
        <v>9813</v>
      </c>
      <c r="BB143" s="40">
        <v>7724</v>
      </c>
      <c r="BC143" s="40">
        <v>6845</v>
      </c>
      <c r="BD143" s="40">
        <v>9218</v>
      </c>
      <c r="BE143" s="40">
        <v>8176</v>
      </c>
      <c r="BF143" s="40">
        <v>6479</v>
      </c>
      <c r="BG143" s="40">
        <v>5582</v>
      </c>
      <c r="BH143" s="40">
        <v>2098</v>
      </c>
      <c r="BI143" s="40">
        <v>1656</v>
      </c>
      <c r="BJ143" s="40">
        <v>40612</v>
      </c>
      <c r="BK143" s="40">
        <v>34580</v>
      </c>
      <c r="BL143" s="40">
        <v>5370</v>
      </c>
      <c r="BM143" s="40">
        <v>4968</v>
      </c>
      <c r="BN143" s="40">
        <v>17709</v>
      </c>
      <c r="BO143" s="40">
        <v>15339</v>
      </c>
      <c r="BP143" s="40">
        <v>9743</v>
      </c>
      <c r="BQ143" s="40">
        <v>8864</v>
      </c>
      <c r="BR143" s="40">
        <v>11186</v>
      </c>
      <c r="BS143" s="40">
        <v>10143</v>
      </c>
      <c r="BT143" s="40">
        <v>7288</v>
      </c>
      <c r="BU143" s="40">
        <v>6391</v>
      </c>
      <c r="BV143" s="40">
        <v>2187</v>
      </c>
      <c r="BW143" s="40">
        <v>1745</v>
      </c>
      <c r="BX143" s="40">
        <v>53483</v>
      </c>
      <c r="BY143" s="40">
        <v>47450</v>
      </c>
    </row>
    <row r="144" spans="2:77" x14ac:dyDescent="0.55000000000000004">
      <c r="B144" s="40">
        <v>5</v>
      </c>
      <c r="C144" s="40" t="s">
        <v>16</v>
      </c>
      <c r="D144" s="40" t="s">
        <v>22</v>
      </c>
      <c r="E144" s="40" t="s">
        <v>58</v>
      </c>
      <c r="F144" s="40">
        <v>9203</v>
      </c>
      <c r="G144" s="40" t="s">
        <v>22</v>
      </c>
      <c r="H144" s="40">
        <v>1674</v>
      </c>
      <c r="I144" s="40">
        <v>1674</v>
      </c>
      <c r="J144" s="40">
        <v>1164</v>
      </c>
      <c r="K144" s="40">
        <v>1164</v>
      </c>
      <c r="L144" s="40">
        <v>530</v>
      </c>
      <c r="M144" s="40">
        <v>530</v>
      </c>
      <c r="N144" s="40">
        <v>756</v>
      </c>
      <c r="O144" s="40">
        <v>756</v>
      </c>
      <c r="P144" s="40">
        <v>464</v>
      </c>
      <c r="Q144" s="40">
        <v>464</v>
      </c>
      <c r="R144" s="40">
        <v>104</v>
      </c>
      <c r="S144" s="40">
        <v>104</v>
      </c>
      <c r="T144" s="40">
        <v>4692</v>
      </c>
      <c r="U144" s="40">
        <v>4692</v>
      </c>
      <c r="V144" s="40">
        <v>120</v>
      </c>
      <c r="W144" s="40">
        <v>120</v>
      </c>
      <c r="X144" s="40">
        <v>1700</v>
      </c>
      <c r="Y144" s="40">
        <v>1699</v>
      </c>
      <c r="Z144" s="40">
        <v>658</v>
      </c>
      <c r="AA144" s="40">
        <v>658</v>
      </c>
      <c r="AB144" s="40">
        <v>721</v>
      </c>
      <c r="AC144" s="40">
        <v>721</v>
      </c>
      <c r="AD144" s="40">
        <v>333</v>
      </c>
      <c r="AE144" s="40">
        <v>333</v>
      </c>
      <c r="AF144" s="40">
        <v>37</v>
      </c>
      <c r="AG144" s="40">
        <v>37</v>
      </c>
      <c r="AH144" s="40">
        <v>3569</v>
      </c>
      <c r="AI144" s="40">
        <v>3568</v>
      </c>
      <c r="AJ144" s="40">
        <v>1794</v>
      </c>
      <c r="AK144" s="40">
        <v>1794</v>
      </c>
      <c r="AL144" s="40">
        <v>2864</v>
      </c>
      <c r="AM144" s="40">
        <v>2863</v>
      </c>
      <c r="AN144" s="40">
        <v>1188</v>
      </c>
      <c r="AO144" s="40">
        <v>1188</v>
      </c>
      <c r="AP144" s="40">
        <v>1477</v>
      </c>
      <c r="AQ144" s="40">
        <v>1477</v>
      </c>
      <c r="AR144" s="40">
        <v>797</v>
      </c>
      <c r="AS144" s="40">
        <v>797</v>
      </c>
      <c r="AT144" s="40">
        <v>141</v>
      </c>
      <c r="AU144" s="40">
        <v>141</v>
      </c>
      <c r="AV144" s="40">
        <v>8261</v>
      </c>
      <c r="AW144" s="40">
        <v>8260</v>
      </c>
      <c r="AX144" s="40">
        <v>3759</v>
      </c>
      <c r="AY144" s="40">
        <v>2920</v>
      </c>
      <c r="AZ144" s="40">
        <v>12412</v>
      </c>
      <c r="BA144" s="40">
        <v>7546</v>
      </c>
      <c r="BB144" s="40">
        <v>7814</v>
      </c>
      <c r="BC144" s="40">
        <v>5904</v>
      </c>
      <c r="BD144" s="40">
        <v>9364</v>
      </c>
      <c r="BE144" s="40">
        <v>6793</v>
      </c>
      <c r="BF144" s="40">
        <v>6109</v>
      </c>
      <c r="BG144" s="40">
        <v>4305</v>
      </c>
      <c r="BH144" s="40">
        <v>1747</v>
      </c>
      <c r="BI144" s="40">
        <v>1113</v>
      </c>
      <c r="BJ144" s="40">
        <v>41205</v>
      </c>
      <c r="BK144" s="40">
        <v>28581</v>
      </c>
      <c r="BL144" s="40">
        <v>5553</v>
      </c>
      <c r="BM144" s="40">
        <v>4714</v>
      </c>
      <c r="BN144" s="40">
        <v>15276</v>
      </c>
      <c r="BO144" s="40">
        <v>10409</v>
      </c>
      <c r="BP144" s="40">
        <v>9002</v>
      </c>
      <c r="BQ144" s="40">
        <v>7092</v>
      </c>
      <c r="BR144" s="40">
        <v>10841</v>
      </c>
      <c r="BS144" s="40">
        <v>8270</v>
      </c>
      <c r="BT144" s="40">
        <v>6906</v>
      </c>
      <c r="BU144" s="40">
        <v>5102</v>
      </c>
      <c r="BV144" s="40">
        <v>1888</v>
      </c>
      <c r="BW144" s="40">
        <v>1254</v>
      </c>
      <c r="BX144" s="40">
        <v>49466</v>
      </c>
      <c r="BY144" s="40">
        <v>36841</v>
      </c>
    </row>
    <row r="145" spans="2:77" x14ac:dyDescent="0.55000000000000004">
      <c r="B145" s="40">
        <v>5</v>
      </c>
      <c r="C145" s="40" t="s">
        <v>16</v>
      </c>
      <c r="D145" s="40" t="s">
        <v>22</v>
      </c>
      <c r="E145" s="40" t="s">
        <v>61</v>
      </c>
      <c r="F145" s="40">
        <v>9206</v>
      </c>
      <c r="G145" s="40" t="s">
        <v>22</v>
      </c>
      <c r="H145" s="40">
        <v>4680</v>
      </c>
      <c r="I145" s="40">
        <v>4680</v>
      </c>
      <c r="J145" s="40">
        <v>3063</v>
      </c>
      <c r="K145" s="40">
        <v>3063</v>
      </c>
      <c r="L145" s="40">
        <v>1069</v>
      </c>
      <c r="M145" s="40">
        <v>1069</v>
      </c>
      <c r="N145" s="40">
        <v>1010</v>
      </c>
      <c r="O145" s="40">
        <v>1010</v>
      </c>
      <c r="P145" s="40">
        <v>409</v>
      </c>
      <c r="Q145" s="40">
        <v>409</v>
      </c>
      <c r="R145" s="40">
        <v>55</v>
      </c>
      <c r="S145" s="40">
        <v>55</v>
      </c>
      <c r="T145" s="40">
        <v>10286</v>
      </c>
      <c r="U145" s="40">
        <v>10286</v>
      </c>
      <c r="V145" s="40">
        <v>216</v>
      </c>
      <c r="W145" s="40">
        <v>211</v>
      </c>
      <c r="X145" s="40">
        <v>2003</v>
      </c>
      <c r="Y145" s="40">
        <v>1984</v>
      </c>
      <c r="Z145" s="40">
        <v>609</v>
      </c>
      <c r="AA145" s="40">
        <v>604</v>
      </c>
      <c r="AB145" s="40">
        <v>519</v>
      </c>
      <c r="AC145" s="40">
        <v>517</v>
      </c>
      <c r="AD145" s="40">
        <v>165</v>
      </c>
      <c r="AE145" s="40">
        <v>165</v>
      </c>
      <c r="AF145" s="40">
        <v>5</v>
      </c>
      <c r="AG145" s="40">
        <v>5</v>
      </c>
      <c r="AH145" s="40">
        <v>3517</v>
      </c>
      <c r="AI145" s="40">
        <v>3486</v>
      </c>
      <c r="AJ145" s="40">
        <v>4896</v>
      </c>
      <c r="AK145" s="40">
        <v>4891</v>
      </c>
      <c r="AL145" s="40">
        <v>5066</v>
      </c>
      <c r="AM145" s="40">
        <v>5047</v>
      </c>
      <c r="AN145" s="40">
        <v>1678</v>
      </c>
      <c r="AO145" s="40">
        <v>1673</v>
      </c>
      <c r="AP145" s="40">
        <v>1529</v>
      </c>
      <c r="AQ145" s="40">
        <v>1527</v>
      </c>
      <c r="AR145" s="40">
        <v>574</v>
      </c>
      <c r="AS145" s="40">
        <v>574</v>
      </c>
      <c r="AT145" s="40">
        <v>60</v>
      </c>
      <c r="AU145" s="40">
        <v>60</v>
      </c>
      <c r="AV145" s="40">
        <v>13803</v>
      </c>
      <c r="AW145" s="40">
        <v>13772</v>
      </c>
      <c r="AX145" s="40">
        <v>5018</v>
      </c>
      <c r="AY145" s="40">
        <v>3476</v>
      </c>
      <c r="AZ145" s="40">
        <v>19355</v>
      </c>
      <c r="BA145" s="40">
        <v>12251</v>
      </c>
      <c r="BB145" s="40">
        <v>12142</v>
      </c>
      <c r="BC145" s="40">
        <v>9187</v>
      </c>
      <c r="BD145" s="40">
        <v>14189</v>
      </c>
      <c r="BE145" s="40">
        <v>10680</v>
      </c>
      <c r="BF145" s="40">
        <v>10051</v>
      </c>
      <c r="BG145" s="40">
        <v>7450</v>
      </c>
      <c r="BH145" s="40">
        <v>4286</v>
      </c>
      <c r="BI145" s="40">
        <v>2960</v>
      </c>
      <c r="BJ145" s="40">
        <v>65041</v>
      </c>
      <c r="BK145" s="40">
        <v>46004</v>
      </c>
      <c r="BL145" s="40">
        <v>9914</v>
      </c>
      <c r="BM145" s="40">
        <v>8367</v>
      </c>
      <c r="BN145" s="40">
        <v>24421</v>
      </c>
      <c r="BO145" s="40">
        <v>17298</v>
      </c>
      <c r="BP145" s="40">
        <v>13820</v>
      </c>
      <c r="BQ145" s="40">
        <v>10860</v>
      </c>
      <c r="BR145" s="40">
        <v>15718</v>
      </c>
      <c r="BS145" s="40">
        <v>12207</v>
      </c>
      <c r="BT145" s="40">
        <v>10625</v>
      </c>
      <c r="BU145" s="40">
        <v>8024</v>
      </c>
      <c r="BV145" s="40">
        <v>4346</v>
      </c>
      <c r="BW145" s="40">
        <v>3020</v>
      </c>
      <c r="BX145" s="40">
        <v>78844</v>
      </c>
      <c r="BY145" s="40">
        <v>59776</v>
      </c>
    </row>
    <row r="146" spans="2:77" x14ac:dyDescent="0.55000000000000004">
      <c r="B146" s="40">
        <v>5</v>
      </c>
      <c r="C146" s="40" t="s">
        <v>16</v>
      </c>
      <c r="D146" s="40" t="s">
        <v>22</v>
      </c>
      <c r="E146" s="40" t="s">
        <v>66</v>
      </c>
      <c r="F146" s="40">
        <v>9502</v>
      </c>
      <c r="G146" s="40" t="s">
        <v>22</v>
      </c>
      <c r="H146" s="40">
        <v>3009</v>
      </c>
      <c r="I146" s="40">
        <v>3009</v>
      </c>
      <c r="J146" s="40">
        <v>1543</v>
      </c>
      <c r="K146" s="40">
        <v>1543</v>
      </c>
      <c r="L146" s="40">
        <v>697</v>
      </c>
      <c r="M146" s="40">
        <v>697</v>
      </c>
      <c r="N146" s="40">
        <v>838</v>
      </c>
      <c r="O146" s="40">
        <v>838</v>
      </c>
      <c r="P146" s="40">
        <v>408</v>
      </c>
      <c r="Q146" s="40">
        <v>408</v>
      </c>
      <c r="R146" s="40">
        <v>74</v>
      </c>
      <c r="S146" s="40">
        <v>74</v>
      </c>
      <c r="T146" s="40">
        <v>6569</v>
      </c>
      <c r="U146" s="40">
        <v>6569</v>
      </c>
      <c r="V146" s="40">
        <v>83</v>
      </c>
      <c r="W146" s="40">
        <v>83</v>
      </c>
      <c r="X146" s="40">
        <v>1210</v>
      </c>
      <c r="Y146" s="40">
        <v>1210</v>
      </c>
      <c r="Z146" s="40">
        <v>534</v>
      </c>
      <c r="AA146" s="40">
        <v>534</v>
      </c>
      <c r="AB146" s="40">
        <v>588</v>
      </c>
      <c r="AC146" s="40">
        <v>588</v>
      </c>
      <c r="AD146" s="40">
        <v>186</v>
      </c>
      <c r="AE146" s="40">
        <v>186</v>
      </c>
      <c r="AF146" s="40">
        <v>7</v>
      </c>
      <c r="AG146" s="40">
        <v>7</v>
      </c>
      <c r="AH146" s="40">
        <v>2608</v>
      </c>
      <c r="AI146" s="40">
        <v>2608</v>
      </c>
      <c r="AJ146" s="40">
        <v>3092</v>
      </c>
      <c r="AK146" s="40">
        <v>3092</v>
      </c>
      <c r="AL146" s="40">
        <v>2753</v>
      </c>
      <c r="AM146" s="40">
        <v>2753</v>
      </c>
      <c r="AN146" s="40">
        <v>1231</v>
      </c>
      <c r="AO146" s="40">
        <v>1231</v>
      </c>
      <c r="AP146" s="40">
        <v>1426</v>
      </c>
      <c r="AQ146" s="40">
        <v>1426</v>
      </c>
      <c r="AR146" s="40">
        <v>594</v>
      </c>
      <c r="AS146" s="40">
        <v>594</v>
      </c>
      <c r="AT146" s="40">
        <v>81</v>
      </c>
      <c r="AU146" s="40">
        <v>81</v>
      </c>
      <c r="AV146" s="40">
        <v>9177</v>
      </c>
      <c r="AW146" s="40">
        <v>9177</v>
      </c>
      <c r="AX146" s="40">
        <v>4716</v>
      </c>
      <c r="AY146" s="40">
        <v>3209</v>
      </c>
      <c r="AZ146" s="40">
        <v>14850</v>
      </c>
      <c r="BA146" s="40">
        <v>10032</v>
      </c>
      <c r="BB146" s="40">
        <v>10807</v>
      </c>
      <c r="BC146" s="40">
        <v>8049</v>
      </c>
      <c r="BD146" s="40">
        <v>14795</v>
      </c>
      <c r="BE146" s="40">
        <v>10773</v>
      </c>
      <c r="BF146" s="40">
        <v>11307</v>
      </c>
      <c r="BG146" s="40">
        <v>7942</v>
      </c>
      <c r="BH146" s="40">
        <v>4758</v>
      </c>
      <c r="BI146" s="40">
        <v>3091</v>
      </c>
      <c r="BJ146" s="40">
        <v>61233</v>
      </c>
      <c r="BK146" s="40">
        <v>43096</v>
      </c>
      <c r="BL146" s="40">
        <v>7808</v>
      </c>
      <c r="BM146" s="40">
        <v>6301</v>
      </c>
      <c r="BN146" s="40">
        <v>17603</v>
      </c>
      <c r="BO146" s="40">
        <v>12785</v>
      </c>
      <c r="BP146" s="40">
        <v>12038</v>
      </c>
      <c r="BQ146" s="40">
        <v>9280</v>
      </c>
      <c r="BR146" s="40">
        <v>16221</v>
      </c>
      <c r="BS146" s="40">
        <v>12199</v>
      </c>
      <c r="BT146" s="40">
        <v>11901</v>
      </c>
      <c r="BU146" s="40">
        <v>8536</v>
      </c>
      <c r="BV146" s="40">
        <v>4839</v>
      </c>
      <c r="BW146" s="40">
        <v>3172</v>
      </c>
      <c r="BX146" s="40">
        <v>70410</v>
      </c>
      <c r="BY146" s="40">
        <v>52273</v>
      </c>
    </row>
    <row r="147" spans="2:77" x14ac:dyDescent="0.55000000000000004">
      <c r="B147" s="40">
        <v>5</v>
      </c>
      <c r="C147" s="40" t="s">
        <v>16</v>
      </c>
      <c r="D147" s="40" t="s">
        <v>25</v>
      </c>
      <c r="E147" s="40" t="s">
        <v>57</v>
      </c>
      <c r="F147" s="40">
        <v>9202</v>
      </c>
      <c r="G147" s="40" t="s">
        <v>25</v>
      </c>
      <c r="H147" s="40">
        <v>601</v>
      </c>
      <c r="I147" s="40">
        <v>601</v>
      </c>
      <c r="J147" s="40">
        <v>756</v>
      </c>
      <c r="K147" s="40">
        <v>755</v>
      </c>
      <c r="L147" s="40">
        <v>458</v>
      </c>
      <c r="M147" s="40">
        <v>458</v>
      </c>
      <c r="N147" s="40">
        <v>640</v>
      </c>
      <c r="O147" s="40">
        <v>640</v>
      </c>
      <c r="P147" s="40">
        <v>603</v>
      </c>
      <c r="Q147" s="40">
        <v>603</v>
      </c>
      <c r="R147" s="40">
        <v>94</v>
      </c>
      <c r="S147" s="40">
        <v>94</v>
      </c>
      <c r="T147" s="40">
        <v>3152</v>
      </c>
      <c r="U147" s="40">
        <v>3151</v>
      </c>
      <c r="V147" s="40">
        <v>67</v>
      </c>
      <c r="W147" s="40">
        <v>67</v>
      </c>
      <c r="X147" s="40">
        <v>757</v>
      </c>
      <c r="Y147" s="40">
        <v>757</v>
      </c>
      <c r="Z147" s="40">
        <v>398</v>
      </c>
      <c r="AA147" s="40">
        <v>398</v>
      </c>
      <c r="AB147" s="40">
        <v>419</v>
      </c>
      <c r="AC147" s="40">
        <v>419</v>
      </c>
      <c r="AD147" s="40">
        <v>201</v>
      </c>
      <c r="AE147" s="40">
        <v>201</v>
      </c>
      <c r="AF147" s="40">
        <v>10</v>
      </c>
      <c r="AG147" s="40">
        <v>10</v>
      </c>
      <c r="AH147" s="40">
        <v>1852</v>
      </c>
      <c r="AI147" s="40">
        <v>1852</v>
      </c>
      <c r="AJ147" s="40">
        <v>668</v>
      </c>
      <c r="AK147" s="40">
        <v>668</v>
      </c>
      <c r="AL147" s="40">
        <v>1513</v>
      </c>
      <c r="AM147" s="40">
        <v>1512</v>
      </c>
      <c r="AN147" s="40">
        <v>856</v>
      </c>
      <c r="AO147" s="40">
        <v>856</v>
      </c>
      <c r="AP147" s="40">
        <v>1059</v>
      </c>
      <c r="AQ147" s="40">
        <v>1059</v>
      </c>
      <c r="AR147" s="40">
        <v>804</v>
      </c>
      <c r="AS147" s="40">
        <v>804</v>
      </c>
      <c r="AT147" s="40">
        <v>104</v>
      </c>
      <c r="AU147" s="40">
        <v>104</v>
      </c>
      <c r="AV147" s="40">
        <v>5004</v>
      </c>
      <c r="AW147" s="40">
        <v>5003</v>
      </c>
      <c r="AX147" s="40">
        <v>718</v>
      </c>
      <c r="AY147" s="40">
        <v>675</v>
      </c>
      <c r="AZ147" s="40">
        <v>2853</v>
      </c>
      <c r="BA147" s="40">
        <v>2584</v>
      </c>
      <c r="BB147" s="40">
        <v>2610</v>
      </c>
      <c r="BC147" s="40">
        <v>2295</v>
      </c>
      <c r="BD147" s="40">
        <v>3755</v>
      </c>
      <c r="BE147" s="40">
        <v>3132</v>
      </c>
      <c r="BF147" s="40">
        <v>3791</v>
      </c>
      <c r="BG147" s="40">
        <v>2884</v>
      </c>
      <c r="BH147" s="40">
        <v>1964</v>
      </c>
      <c r="BI147" s="40">
        <v>1294</v>
      </c>
      <c r="BJ147" s="40">
        <v>15691</v>
      </c>
      <c r="BK147" s="40">
        <v>12864</v>
      </c>
      <c r="BL147" s="40">
        <v>1386</v>
      </c>
      <c r="BM147" s="40">
        <v>1343</v>
      </c>
      <c r="BN147" s="40">
        <v>4366</v>
      </c>
      <c r="BO147" s="40">
        <v>4096</v>
      </c>
      <c r="BP147" s="40">
        <v>3466</v>
      </c>
      <c r="BQ147" s="40">
        <v>3151</v>
      </c>
      <c r="BR147" s="40">
        <v>4814</v>
      </c>
      <c r="BS147" s="40">
        <v>4191</v>
      </c>
      <c r="BT147" s="40">
        <v>4595</v>
      </c>
      <c r="BU147" s="40">
        <v>3688</v>
      </c>
      <c r="BV147" s="40">
        <v>2068</v>
      </c>
      <c r="BW147" s="40">
        <v>1398</v>
      </c>
      <c r="BX147" s="40">
        <v>20695</v>
      </c>
      <c r="BY147" s="40">
        <v>17867</v>
      </c>
    </row>
    <row r="148" spans="2:77" x14ac:dyDescent="0.55000000000000004">
      <c r="B148" s="40">
        <v>5</v>
      </c>
      <c r="C148" s="40" t="s">
        <v>16</v>
      </c>
      <c r="D148" s="40" t="s">
        <v>25</v>
      </c>
      <c r="E148" s="40" t="s">
        <v>55</v>
      </c>
      <c r="F148" s="40">
        <v>9127</v>
      </c>
      <c r="G148" s="40" t="s">
        <v>25</v>
      </c>
      <c r="H148" s="40">
        <v>1204</v>
      </c>
      <c r="I148" s="40">
        <v>1204</v>
      </c>
      <c r="J148" s="40">
        <v>1011</v>
      </c>
      <c r="K148" s="40">
        <v>1011</v>
      </c>
      <c r="L148" s="40">
        <v>307</v>
      </c>
      <c r="M148" s="40">
        <v>307</v>
      </c>
      <c r="N148" s="40">
        <v>327</v>
      </c>
      <c r="O148" s="40">
        <v>327</v>
      </c>
      <c r="P148" s="40">
        <v>144</v>
      </c>
      <c r="Q148" s="40">
        <v>144</v>
      </c>
      <c r="R148" s="40">
        <v>30</v>
      </c>
      <c r="S148" s="40">
        <v>30</v>
      </c>
      <c r="T148" s="40">
        <v>3023</v>
      </c>
      <c r="U148" s="40">
        <v>3023</v>
      </c>
      <c r="V148" s="40">
        <v>53</v>
      </c>
      <c r="W148" s="40">
        <v>53</v>
      </c>
      <c r="X148" s="40">
        <v>423</v>
      </c>
      <c r="Y148" s="40">
        <v>423</v>
      </c>
      <c r="Z148" s="40">
        <v>188</v>
      </c>
      <c r="AA148" s="40">
        <v>188</v>
      </c>
      <c r="AB148" s="40">
        <v>182</v>
      </c>
      <c r="AC148" s="40">
        <v>182</v>
      </c>
      <c r="AD148" s="40">
        <v>56</v>
      </c>
      <c r="AE148" s="40">
        <v>56</v>
      </c>
      <c r="AF148" s="40">
        <v>0</v>
      </c>
      <c r="AG148" s="40">
        <v>0</v>
      </c>
      <c r="AH148" s="40">
        <v>902</v>
      </c>
      <c r="AI148" s="40">
        <v>902</v>
      </c>
      <c r="AJ148" s="40">
        <v>1257</v>
      </c>
      <c r="AK148" s="40">
        <v>1257</v>
      </c>
      <c r="AL148" s="40">
        <v>1434</v>
      </c>
      <c r="AM148" s="40">
        <v>1434</v>
      </c>
      <c r="AN148" s="40">
        <v>495</v>
      </c>
      <c r="AO148" s="40">
        <v>495</v>
      </c>
      <c r="AP148" s="40">
        <v>509</v>
      </c>
      <c r="AQ148" s="40">
        <v>509</v>
      </c>
      <c r="AR148" s="40">
        <v>200</v>
      </c>
      <c r="AS148" s="40">
        <v>200</v>
      </c>
      <c r="AT148" s="40">
        <v>30</v>
      </c>
      <c r="AU148" s="40">
        <v>30</v>
      </c>
      <c r="AV148" s="40">
        <v>3925</v>
      </c>
      <c r="AW148" s="40">
        <v>3925</v>
      </c>
      <c r="AX148" s="40">
        <v>2949</v>
      </c>
      <c r="AY148" s="40">
        <v>2156</v>
      </c>
      <c r="AZ148" s="40">
        <v>6473</v>
      </c>
      <c r="BA148" s="40">
        <v>4291</v>
      </c>
      <c r="BB148" s="40">
        <v>3576</v>
      </c>
      <c r="BC148" s="40">
        <v>2922</v>
      </c>
      <c r="BD148" s="40">
        <v>4289</v>
      </c>
      <c r="BE148" s="40">
        <v>3531</v>
      </c>
      <c r="BF148" s="40">
        <v>2552</v>
      </c>
      <c r="BG148" s="40">
        <v>2163</v>
      </c>
      <c r="BH148" s="40">
        <v>800</v>
      </c>
      <c r="BI148" s="40">
        <v>633</v>
      </c>
      <c r="BJ148" s="40">
        <v>20639</v>
      </c>
      <c r="BK148" s="40">
        <v>15696</v>
      </c>
      <c r="BL148" s="40">
        <v>4206</v>
      </c>
      <c r="BM148" s="40">
        <v>3413</v>
      </c>
      <c r="BN148" s="40">
        <v>7907</v>
      </c>
      <c r="BO148" s="40">
        <v>5725</v>
      </c>
      <c r="BP148" s="40">
        <v>4071</v>
      </c>
      <c r="BQ148" s="40">
        <v>3417</v>
      </c>
      <c r="BR148" s="40">
        <v>4798</v>
      </c>
      <c r="BS148" s="40">
        <v>4040</v>
      </c>
      <c r="BT148" s="40">
        <v>2752</v>
      </c>
      <c r="BU148" s="40">
        <v>2363</v>
      </c>
      <c r="BV148" s="40">
        <v>830</v>
      </c>
      <c r="BW148" s="40">
        <v>663</v>
      </c>
      <c r="BX148" s="40">
        <v>24564</v>
      </c>
      <c r="BY148" s="40">
        <v>19621</v>
      </c>
    </row>
    <row r="149" spans="2:77" x14ac:dyDescent="0.55000000000000004">
      <c r="B149" s="40">
        <v>5</v>
      </c>
      <c r="C149" s="40" t="s">
        <v>16</v>
      </c>
      <c r="D149" s="40" t="s">
        <v>25</v>
      </c>
      <c r="E149" s="40" t="s">
        <v>56</v>
      </c>
      <c r="F149" s="40">
        <v>9201</v>
      </c>
      <c r="G149" s="40" t="s">
        <v>25</v>
      </c>
      <c r="H149" s="40">
        <v>1381</v>
      </c>
      <c r="I149" s="40">
        <v>1381</v>
      </c>
      <c r="J149" s="40">
        <v>687</v>
      </c>
      <c r="K149" s="40">
        <v>687</v>
      </c>
      <c r="L149" s="40">
        <v>261</v>
      </c>
      <c r="M149" s="40">
        <v>261</v>
      </c>
      <c r="N149" s="40">
        <v>310</v>
      </c>
      <c r="O149" s="40">
        <v>310</v>
      </c>
      <c r="P149" s="40">
        <v>227</v>
      </c>
      <c r="Q149" s="40">
        <v>227</v>
      </c>
      <c r="R149" s="40">
        <v>56</v>
      </c>
      <c r="S149" s="40">
        <v>56</v>
      </c>
      <c r="T149" s="40">
        <v>2922</v>
      </c>
      <c r="U149" s="40">
        <v>2922</v>
      </c>
      <c r="V149" s="40">
        <v>83</v>
      </c>
      <c r="W149" s="40">
        <v>82</v>
      </c>
      <c r="X149" s="40">
        <v>987</v>
      </c>
      <c r="Y149" s="40">
        <v>987</v>
      </c>
      <c r="Z149" s="40">
        <v>490</v>
      </c>
      <c r="AA149" s="40">
        <v>490</v>
      </c>
      <c r="AB149" s="40">
        <v>463</v>
      </c>
      <c r="AC149" s="40">
        <v>463</v>
      </c>
      <c r="AD149" s="40">
        <v>204</v>
      </c>
      <c r="AE149" s="40">
        <v>204</v>
      </c>
      <c r="AF149" s="40">
        <v>16</v>
      </c>
      <c r="AG149" s="40">
        <v>16</v>
      </c>
      <c r="AH149" s="40">
        <v>2243</v>
      </c>
      <c r="AI149" s="40">
        <v>2242</v>
      </c>
      <c r="AJ149" s="40">
        <v>1464</v>
      </c>
      <c r="AK149" s="40">
        <v>1463</v>
      </c>
      <c r="AL149" s="40">
        <v>1674</v>
      </c>
      <c r="AM149" s="40">
        <v>1674</v>
      </c>
      <c r="AN149" s="40">
        <v>751</v>
      </c>
      <c r="AO149" s="40">
        <v>751</v>
      </c>
      <c r="AP149" s="40">
        <v>773</v>
      </c>
      <c r="AQ149" s="40">
        <v>773</v>
      </c>
      <c r="AR149" s="40">
        <v>431</v>
      </c>
      <c r="AS149" s="40">
        <v>431</v>
      </c>
      <c r="AT149" s="40">
        <v>72</v>
      </c>
      <c r="AU149" s="40">
        <v>72</v>
      </c>
      <c r="AV149" s="40">
        <v>5165</v>
      </c>
      <c r="AW149" s="40">
        <v>5164</v>
      </c>
      <c r="AX149" s="40">
        <v>3818</v>
      </c>
      <c r="AY149" s="40">
        <v>3343</v>
      </c>
      <c r="AZ149" s="40">
        <v>7235</v>
      </c>
      <c r="BA149" s="40">
        <v>6636</v>
      </c>
      <c r="BB149" s="40">
        <v>5386</v>
      </c>
      <c r="BC149" s="40">
        <v>4910</v>
      </c>
      <c r="BD149" s="40">
        <v>6690</v>
      </c>
      <c r="BE149" s="40">
        <v>5855</v>
      </c>
      <c r="BF149" s="40">
        <v>4849</v>
      </c>
      <c r="BG149" s="40">
        <v>3692</v>
      </c>
      <c r="BH149" s="40">
        <v>3504</v>
      </c>
      <c r="BI149" s="40">
        <v>2112</v>
      </c>
      <c r="BJ149" s="40">
        <v>31482</v>
      </c>
      <c r="BK149" s="40">
        <v>26548</v>
      </c>
      <c r="BL149" s="40">
        <v>5282</v>
      </c>
      <c r="BM149" s="40">
        <v>4806</v>
      </c>
      <c r="BN149" s="40">
        <v>8909</v>
      </c>
      <c r="BO149" s="40">
        <v>8310</v>
      </c>
      <c r="BP149" s="40">
        <v>6137</v>
      </c>
      <c r="BQ149" s="40">
        <v>5661</v>
      </c>
      <c r="BR149" s="40">
        <v>7463</v>
      </c>
      <c r="BS149" s="40">
        <v>6628</v>
      </c>
      <c r="BT149" s="40">
        <v>5280</v>
      </c>
      <c r="BU149" s="40">
        <v>4123</v>
      </c>
      <c r="BV149" s="40">
        <v>3576</v>
      </c>
      <c r="BW149" s="40">
        <v>2184</v>
      </c>
      <c r="BX149" s="40">
        <v>36647</v>
      </c>
      <c r="BY149" s="40">
        <v>31712</v>
      </c>
    </row>
    <row r="150" spans="2:77" x14ac:dyDescent="0.55000000000000004">
      <c r="B150" s="40">
        <v>5</v>
      </c>
      <c r="C150" s="40" t="s">
        <v>16</v>
      </c>
      <c r="D150" s="40" t="s">
        <v>25</v>
      </c>
      <c r="E150" s="40" t="s">
        <v>60</v>
      </c>
      <c r="F150" s="40">
        <v>9205</v>
      </c>
      <c r="G150" s="40" t="s">
        <v>25</v>
      </c>
      <c r="H150" s="40">
        <v>1820</v>
      </c>
      <c r="I150" s="40">
        <v>1820</v>
      </c>
      <c r="J150" s="40">
        <v>746</v>
      </c>
      <c r="K150" s="40">
        <v>746</v>
      </c>
      <c r="L150" s="40">
        <v>175</v>
      </c>
      <c r="M150" s="40">
        <v>175</v>
      </c>
      <c r="N150" s="40">
        <v>228</v>
      </c>
      <c r="O150" s="40">
        <v>228</v>
      </c>
      <c r="P150" s="40">
        <v>151</v>
      </c>
      <c r="Q150" s="40">
        <v>151</v>
      </c>
      <c r="R150" s="40">
        <v>50</v>
      </c>
      <c r="S150" s="40">
        <v>50</v>
      </c>
      <c r="T150" s="40">
        <v>3170</v>
      </c>
      <c r="U150" s="40">
        <v>3170</v>
      </c>
      <c r="V150" s="40">
        <v>174</v>
      </c>
      <c r="W150" s="40">
        <v>174</v>
      </c>
      <c r="X150" s="40">
        <v>1807</v>
      </c>
      <c r="Y150" s="40">
        <v>1807</v>
      </c>
      <c r="Z150" s="40">
        <v>798</v>
      </c>
      <c r="AA150" s="40">
        <v>798</v>
      </c>
      <c r="AB150" s="40">
        <v>824</v>
      </c>
      <c r="AC150" s="40">
        <v>824</v>
      </c>
      <c r="AD150" s="40">
        <v>342</v>
      </c>
      <c r="AE150" s="40">
        <v>342</v>
      </c>
      <c r="AF150" s="40">
        <v>21</v>
      </c>
      <c r="AG150" s="40">
        <v>21</v>
      </c>
      <c r="AH150" s="40">
        <v>3966</v>
      </c>
      <c r="AI150" s="40">
        <v>3966</v>
      </c>
      <c r="AJ150" s="40">
        <v>1994</v>
      </c>
      <c r="AK150" s="40">
        <v>1994</v>
      </c>
      <c r="AL150" s="40">
        <v>2553</v>
      </c>
      <c r="AM150" s="40">
        <v>2553</v>
      </c>
      <c r="AN150" s="40">
        <v>973</v>
      </c>
      <c r="AO150" s="40">
        <v>973</v>
      </c>
      <c r="AP150" s="40">
        <v>1052</v>
      </c>
      <c r="AQ150" s="40">
        <v>1052</v>
      </c>
      <c r="AR150" s="40">
        <v>493</v>
      </c>
      <c r="AS150" s="40">
        <v>493</v>
      </c>
      <c r="AT150" s="40">
        <v>71</v>
      </c>
      <c r="AU150" s="40">
        <v>71</v>
      </c>
      <c r="AV150" s="40">
        <v>7136</v>
      </c>
      <c r="AW150" s="40">
        <v>7136</v>
      </c>
      <c r="AX150" s="40">
        <v>4241</v>
      </c>
      <c r="AY150" s="40">
        <v>3558</v>
      </c>
      <c r="AZ150" s="40">
        <v>8800</v>
      </c>
      <c r="BA150" s="40">
        <v>6670</v>
      </c>
      <c r="BB150" s="40">
        <v>5171</v>
      </c>
      <c r="BC150" s="40">
        <v>4496</v>
      </c>
      <c r="BD150" s="40">
        <v>6225</v>
      </c>
      <c r="BE150" s="40">
        <v>5335</v>
      </c>
      <c r="BF150" s="40">
        <v>5020</v>
      </c>
      <c r="BG150" s="40">
        <v>4099</v>
      </c>
      <c r="BH150" s="40">
        <v>4496</v>
      </c>
      <c r="BI150" s="40">
        <v>3492</v>
      </c>
      <c r="BJ150" s="40">
        <v>33953</v>
      </c>
      <c r="BK150" s="40">
        <v>27650</v>
      </c>
      <c r="BL150" s="40">
        <v>6235</v>
      </c>
      <c r="BM150" s="40">
        <v>5552</v>
      </c>
      <c r="BN150" s="40">
        <v>11353</v>
      </c>
      <c r="BO150" s="40">
        <v>9223</v>
      </c>
      <c r="BP150" s="40">
        <v>6144</v>
      </c>
      <c r="BQ150" s="40">
        <v>5469</v>
      </c>
      <c r="BR150" s="40">
        <v>7277</v>
      </c>
      <c r="BS150" s="40">
        <v>6387</v>
      </c>
      <c r="BT150" s="40">
        <v>5513</v>
      </c>
      <c r="BU150" s="40">
        <v>4592</v>
      </c>
      <c r="BV150" s="40">
        <v>4567</v>
      </c>
      <c r="BW150" s="40">
        <v>3563</v>
      </c>
      <c r="BX150" s="40">
        <v>41089</v>
      </c>
      <c r="BY150" s="40">
        <v>34786</v>
      </c>
    </row>
    <row r="151" spans="2:77" x14ac:dyDescent="0.55000000000000004">
      <c r="B151" s="40">
        <v>5</v>
      </c>
      <c r="C151" s="40" t="s">
        <v>16</v>
      </c>
      <c r="D151" s="40" t="s">
        <v>25</v>
      </c>
      <c r="E151" s="40" t="s">
        <v>65</v>
      </c>
      <c r="F151" s="40">
        <v>9501</v>
      </c>
      <c r="G151" s="40" t="s">
        <v>25</v>
      </c>
      <c r="H151" s="40">
        <v>1750</v>
      </c>
      <c r="I151" s="40">
        <v>1750</v>
      </c>
      <c r="J151" s="40">
        <v>830</v>
      </c>
      <c r="K151" s="40">
        <v>830</v>
      </c>
      <c r="L151" s="40">
        <v>176</v>
      </c>
      <c r="M151" s="40">
        <v>176</v>
      </c>
      <c r="N151" s="40">
        <v>201</v>
      </c>
      <c r="O151" s="40">
        <v>201</v>
      </c>
      <c r="P151" s="40">
        <v>87</v>
      </c>
      <c r="Q151" s="40">
        <v>87</v>
      </c>
      <c r="R151" s="40">
        <v>8</v>
      </c>
      <c r="S151" s="40">
        <v>8</v>
      </c>
      <c r="T151" s="40">
        <v>3052</v>
      </c>
      <c r="U151" s="40">
        <v>3052</v>
      </c>
      <c r="V151" s="40">
        <v>128</v>
      </c>
      <c r="W151" s="40">
        <v>128</v>
      </c>
      <c r="X151" s="40">
        <v>1299</v>
      </c>
      <c r="Y151" s="40">
        <v>1299</v>
      </c>
      <c r="Z151" s="40">
        <v>246</v>
      </c>
      <c r="AA151" s="40">
        <v>246</v>
      </c>
      <c r="AB151" s="40">
        <v>239</v>
      </c>
      <c r="AC151" s="40">
        <v>239</v>
      </c>
      <c r="AD151" s="40">
        <v>89</v>
      </c>
      <c r="AE151" s="40">
        <v>89</v>
      </c>
      <c r="AF151" s="40">
        <v>1</v>
      </c>
      <c r="AG151" s="40">
        <v>1</v>
      </c>
      <c r="AH151" s="40">
        <v>2002</v>
      </c>
      <c r="AI151" s="40">
        <v>2002</v>
      </c>
      <c r="AJ151" s="40">
        <v>1878</v>
      </c>
      <c r="AK151" s="40">
        <v>1878</v>
      </c>
      <c r="AL151" s="40">
        <v>2129</v>
      </c>
      <c r="AM151" s="40">
        <v>2129</v>
      </c>
      <c r="AN151" s="40">
        <v>422</v>
      </c>
      <c r="AO151" s="40">
        <v>422</v>
      </c>
      <c r="AP151" s="40">
        <v>440</v>
      </c>
      <c r="AQ151" s="40">
        <v>440</v>
      </c>
      <c r="AR151" s="40">
        <v>176</v>
      </c>
      <c r="AS151" s="40">
        <v>176</v>
      </c>
      <c r="AT151" s="40">
        <v>9</v>
      </c>
      <c r="AU151" s="40">
        <v>9</v>
      </c>
      <c r="AV151" s="40">
        <v>5054</v>
      </c>
      <c r="AW151" s="40">
        <v>5054</v>
      </c>
      <c r="AX151" s="40">
        <v>3609</v>
      </c>
      <c r="AY151" s="40">
        <v>3051</v>
      </c>
      <c r="AZ151" s="40">
        <v>10237</v>
      </c>
      <c r="BA151" s="40">
        <v>8634</v>
      </c>
      <c r="BB151" s="40">
        <v>6451</v>
      </c>
      <c r="BC151" s="40">
        <v>5748</v>
      </c>
      <c r="BD151" s="40">
        <v>7744</v>
      </c>
      <c r="BE151" s="40">
        <v>6836</v>
      </c>
      <c r="BF151" s="40">
        <v>5374</v>
      </c>
      <c r="BG151" s="40">
        <v>4471</v>
      </c>
      <c r="BH151" s="40">
        <v>2166</v>
      </c>
      <c r="BI151" s="40">
        <v>1594</v>
      </c>
      <c r="BJ151" s="40">
        <v>35581</v>
      </c>
      <c r="BK151" s="40">
        <v>30334</v>
      </c>
      <c r="BL151" s="40">
        <v>5487</v>
      </c>
      <c r="BM151" s="40">
        <v>4929</v>
      </c>
      <c r="BN151" s="40">
        <v>12366</v>
      </c>
      <c r="BO151" s="40">
        <v>10763</v>
      </c>
      <c r="BP151" s="40">
        <v>6873</v>
      </c>
      <c r="BQ151" s="40">
        <v>6170</v>
      </c>
      <c r="BR151" s="40">
        <v>8184</v>
      </c>
      <c r="BS151" s="40">
        <v>7276</v>
      </c>
      <c r="BT151" s="40">
        <v>5550</v>
      </c>
      <c r="BU151" s="40">
        <v>4647</v>
      </c>
      <c r="BV151" s="40">
        <v>2175</v>
      </c>
      <c r="BW151" s="40">
        <v>1603</v>
      </c>
      <c r="BX151" s="40">
        <v>40635</v>
      </c>
      <c r="BY151" s="40">
        <v>35388</v>
      </c>
    </row>
    <row r="152" spans="2:77" x14ac:dyDescent="0.55000000000000004">
      <c r="B152" s="40">
        <v>5</v>
      </c>
      <c r="C152" s="40" t="s">
        <v>16</v>
      </c>
      <c r="D152" s="40" t="s">
        <v>25</v>
      </c>
      <c r="E152" s="40" t="s">
        <v>69</v>
      </c>
      <c r="F152" s="40">
        <v>9549</v>
      </c>
      <c r="G152" s="40" t="s">
        <v>25</v>
      </c>
      <c r="H152" s="40">
        <v>1820</v>
      </c>
      <c r="I152" s="40">
        <v>1820</v>
      </c>
      <c r="J152" s="40">
        <v>1110</v>
      </c>
      <c r="K152" s="40">
        <v>1110</v>
      </c>
      <c r="L152" s="40">
        <v>373</v>
      </c>
      <c r="M152" s="40">
        <v>373</v>
      </c>
      <c r="N152" s="40">
        <v>379</v>
      </c>
      <c r="O152" s="40">
        <v>379</v>
      </c>
      <c r="P152" s="40">
        <v>147</v>
      </c>
      <c r="Q152" s="40">
        <v>147</v>
      </c>
      <c r="R152" s="40">
        <v>16</v>
      </c>
      <c r="S152" s="40">
        <v>16</v>
      </c>
      <c r="T152" s="40">
        <v>3845</v>
      </c>
      <c r="U152" s="40">
        <v>3845</v>
      </c>
      <c r="V152" s="40">
        <v>41</v>
      </c>
      <c r="W152" s="40">
        <v>41</v>
      </c>
      <c r="X152" s="40">
        <v>590</v>
      </c>
      <c r="Y152" s="40">
        <v>590</v>
      </c>
      <c r="Z152" s="40">
        <v>287</v>
      </c>
      <c r="AA152" s="40">
        <v>287</v>
      </c>
      <c r="AB152" s="40">
        <v>320</v>
      </c>
      <c r="AC152" s="40">
        <v>320</v>
      </c>
      <c r="AD152" s="40">
        <v>92</v>
      </c>
      <c r="AE152" s="40">
        <v>92</v>
      </c>
      <c r="AF152" s="40">
        <v>13</v>
      </c>
      <c r="AG152" s="40">
        <v>13</v>
      </c>
      <c r="AH152" s="40">
        <v>1343</v>
      </c>
      <c r="AI152" s="40">
        <v>1343</v>
      </c>
      <c r="AJ152" s="40">
        <v>1861</v>
      </c>
      <c r="AK152" s="40">
        <v>1861</v>
      </c>
      <c r="AL152" s="40">
        <v>1700</v>
      </c>
      <c r="AM152" s="40">
        <v>1700</v>
      </c>
      <c r="AN152" s="40">
        <v>660</v>
      </c>
      <c r="AO152" s="40">
        <v>660</v>
      </c>
      <c r="AP152" s="40">
        <v>699</v>
      </c>
      <c r="AQ152" s="40">
        <v>699</v>
      </c>
      <c r="AR152" s="40">
        <v>239</v>
      </c>
      <c r="AS152" s="40">
        <v>239</v>
      </c>
      <c r="AT152" s="40">
        <v>29</v>
      </c>
      <c r="AU152" s="40">
        <v>29</v>
      </c>
      <c r="AV152" s="40">
        <v>5188</v>
      </c>
      <c r="AW152" s="40">
        <v>5188</v>
      </c>
      <c r="AX152" s="40">
        <v>2869</v>
      </c>
      <c r="AY152" s="40">
        <v>2055</v>
      </c>
      <c r="AZ152" s="40">
        <v>7218</v>
      </c>
      <c r="BA152" s="40">
        <v>5163</v>
      </c>
      <c r="BB152" s="40">
        <v>5553</v>
      </c>
      <c r="BC152" s="40">
        <v>4329</v>
      </c>
      <c r="BD152" s="40">
        <v>7786</v>
      </c>
      <c r="BE152" s="40">
        <v>5630</v>
      </c>
      <c r="BF152" s="40">
        <v>7249</v>
      </c>
      <c r="BG152" s="40">
        <v>4972</v>
      </c>
      <c r="BH152" s="40">
        <v>4421</v>
      </c>
      <c r="BI152" s="40">
        <v>2726</v>
      </c>
      <c r="BJ152" s="40">
        <v>35096</v>
      </c>
      <c r="BK152" s="40">
        <v>24875</v>
      </c>
      <c r="BL152" s="40">
        <v>4730</v>
      </c>
      <c r="BM152" s="40">
        <v>3916</v>
      </c>
      <c r="BN152" s="40">
        <v>8918</v>
      </c>
      <c r="BO152" s="40">
        <v>6863</v>
      </c>
      <c r="BP152" s="40">
        <v>6213</v>
      </c>
      <c r="BQ152" s="40">
        <v>4989</v>
      </c>
      <c r="BR152" s="40">
        <v>8485</v>
      </c>
      <c r="BS152" s="40">
        <v>6329</v>
      </c>
      <c r="BT152" s="40">
        <v>7488</v>
      </c>
      <c r="BU152" s="40">
        <v>5211</v>
      </c>
      <c r="BV152" s="40">
        <v>4450</v>
      </c>
      <c r="BW152" s="40">
        <v>2755</v>
      </c>
      <c r="BX152" s="40">
        <v>40284</v>
      </c>
      <c r="BY152" s="40">
        <v>30063</v>
      </c>
    </row>
    <row r="153" spans="2:77" x14ac:dyDescent="0.55000000000000004">
      <c r="B153" s="40">
        <v>8</v>
      </c>
      <c r="C153" s="40" t="s">
        <v>18</v>
      </c>
      <c r="D153" s="40" t="s">
        <v>17</v>
      </c>
      <c r="E153" s="40" t="s">
        <v>73</v>
      </c>
      <c r="F153" s="40">
        <v>9302</v>
      </c>
      <c r="G153" s="40" t="s">
        <v>17</v>
      </c>
      <c r="H153" s="40">
        <v>11692</v>
      </c>
      <c r="I153" s="40">
        <v>11692</v>
      </c>
      <c r="J153" s="40">
        <v>7311</v>
      </c>
      <c r="K153" s="40">
        <v>7311</v>
      </c>
      <c r="L153" s="40">
        <v>1789</v>
      </c>
      <c r="M153" s="40">
        <v>1789</v>
      </c>
      <c r="N153" s="40">
        <v>1471</v>
      </c>
      <c r="O153" s="40">
        <v>1471</v>
      </c>
      <c r="P153" s="40">
        <v>725</v>
      </c>
      <c r="Q153" s="40">
        <v>725</v>
      </c>
      <c r="R153" s="40">
        <v>84</v>
      </c>
      <c r="S153" s="40">
        <v>84</v>
      </c>
      <c r="T153" s="40">
        <v>23072</v>
      </c>
      <c r="U153" s="40">
        <v>23072</v>
      </c>
      <c r="V153" s="40">
        <v>727</v>
      </c>
      <c r="W153" s="40">
        <v>727</v>
      </c>
      <c r="X153" s="40">
        <v>7294</v>
      </c>
      <c r="Y153" s="40">
        <v>7294</v>
      </c>
      <c r="Z153" s="40">
        <v>1771</v>
      </c>
      <c r="AA153" s="40">
        <v>1771</v>
      </c>
      <c r="AB153" s="40">
        <v>1495</v>
      </c>
      <c r="AC153" s="40">
        <v>1495</v>
      </c>
      <c r="AD153" s="40">
        <v>482</v>
      </c>
      <c r="AE153" s="40">
        <v>482</v>
      </c>
      <c r="AF153" s="40">
        <v>19</v>
      </c>
      <c r="AG153" s="40">
        <v>19</v>
      </c>
      <c r="AH153" s="40">
        <v>11788</v>
      </c>
      <c r="AI153" s="40">
        <v>11788</v>
      </c>
      <c r="AJ153" s="40">
        <v>12419</v>
      </c>
      <c r="AK153" s="40">
        <v>12419</v>
      </c>
      <c r="AL153" s="40">
        <v>14605</v>
      </c>
      <c r="AM153" s="40">
        <v>14605</v>
      </c>
      <c r="AN153" s="40">
        <v>3560</v>
      </c>
      <c r="AO153" s="40">
        <v>3560</v>
      </c>
      <c r="AP153" s="40">
        <v>2966</v>
      </c>
      <c r="AQ153" s="40">
        <v>2966</v>
      </c>
      <c r="AR153" s="40">
        <v>1207</v>
      </c>
      <c r="AS153" s="40">
        <v>1207</v>
      </c>
      <c r="AT153" s="40">
        <v>103</v>
      </c>
      <c r="AU153" s="40">
        <v>103</v>
      </c>
      <c r="AV153" s="40">
        <v>34860</v>
      </c>
      <c r="AW153" s="40">
        <v>34860</v>
      </c>
      <c r="AX153" s="40">
        <v>16243</v>
      </c>
      <c r="AY153" s="40">
        <v>11975</v>
      </c>
      <c r="AZ153" s="40">
        <v>53773</v>
      </c>
      <c r="BA153" s="40">
        <v>36452</v>
      </c>
      <c r="BB153" s="40">
        <v>29129</v>
      </c>
      <c r="BC153" s="40">
        <v>24286</v>
      </c>
      <c r="BD153" s="40">
        <v>33349</v>
      </c>
      <c r="BE153" s="40">
        <v>27859</v>
      </c>
      <c r="BF153" s="40">
        <v>24002</v>
      </c>
      <c r="BG153" s="40">
        <v>18464</v>
      </c>
      <c r="BH153" s="40">
        <v>6657</v>
      </c>
      <c r="BI153" s="40">
        <v>4567</v>
      </c>
      <c r="BJ153" s="40">
        <v>163153</v>
      </c>
      <c r="BK153" s="40">
        <v>123603</v>
      </c>
      <c r="BL153" s="40">
        <v>28662</v>
      </c>
      <c r="BM153" s="40">
        <v>24394</v>
      </c>
      <c r="BN153" s="40">
        <v>68378</v>
      </c>
      <c r="BO153" s="40">
        <v>51057</v>
      </c>
      <c r="BP153" s="40">
        <v>32689</v>
      </c>
      <c r="BQ153" s="40">
        <v>27846</v>
      </c>
      <c r="BR153" s="40">
        <v>36315</v>
      </c>
      <c r="BS153" s="40">
        <v>30825</v>
      </c>
      <c r="BT153" s="40">
        <v>25209</v>
      </c>
      <c r="BU153" s="40">
        <v>19671</v>
      </c>
      <c r="BV153" s="40">
        <v>6760</v>
      </c>
      <c r="BW153" s="40">
        <v>4670</v>
      </c>
      <c r="BX153" s="40">
        <v>198013</v>
      </c>
      <c r="BY153" s="40">
        <v>158463</v>
      </c>
    </row>
    <row r="154" spans="2:77" x14ac:dyDescent="0.55000000000000004">
      <c r="B154" s="40">
        <v>8</v>
      </c>
      <c r="C154" s="40" t="s">
        <v>18</v>
      </c>
      <c r="D154" s="40" t="s">
        <v>17</v>
      </c>
      <c r="E154" s="40" t="s">
        <v>72</v>
      </c>
      <c r="F154" s="40">
        <v>9208</v>
      </c>
      <c r="G154" s="40" t="s">
        <v>17</v>
      </c>
      <c r="H154" s="40">
        <v>4350</v>
      </c>
      <c r="I154" s="40">
        <v>4350</v>
      </c>
      <c r="J154" s="40">
        <v>4191</v>
      </c>
      <c r="K154" s="40">
        <v>4188</v>
      </c>
      <c r="L154" s="40">
        <v>1030</v>
      </c>
      <c r="M154" s="40">
        <v>1030</v>
      </c>
      <c r="N154" s="40">
        <v>1032</v>
      </c>
      <c r="O154" s="40">
        <v>1032</v>
      </c>
      <c r="P154" s="40">
        <v>743</v>
      </c>
      <c r="Q154" s="40">
        <v>743</v>
      </c>
      <c r="R154" s="40">
        <v>127</v>
      </c>
      <c r="S154" s="40">
        <v>127</v>
      </c>
      <c r="T154" s="40">
        <v>11473</v>
      </c>
      <c r="U154" s="40">
        <v>11470</v>
      </c>
      <c r="V154" s="40">
        <v>366</v>
      </c>
      <c r="W154" s="40">
        <v>366</v>
      </c>
      <c r="X154" s="40">
        <v>5134</v>
      </c>
      <c r="Y154" s="40">
        <v>5134</v>
      </c>
      <c r="Z154" s="40">
        <v>1419</v>
      </c>
      <c r="AA154" s="40">
        <v>1419</v>
      </c>
      <c r="AB154" s="40">
        <v>1399</v>
      </c>
      <c r="AC154" s="40">
        <v>1399</v>
      </c>
      <c r="AD154" s="40">
        <v>518</v>
      </c>
      <c r="AE154" s="40">
        <v>518</v>
      </c>
      <c r="AF154" s="40">
        <v>32</v>
      </c>
      <c r="AG154" s="40">
        <v>32</v>
      </c>
      <c r="AH154" s="40">
        <v>8868</v>
      </c>
      <c r="AI154" s="40">
        <v>8868</v>
      </c>
      <c r="AJ154" s="40">
        <v>4716</v>
      </c>
      <c r="AK154" s="40">
        <v>4716</v>
      </c>
      <c r="AL154" s="40">
        <v>9325</v>
      </c>
      <c r="AM154" s="40">
        <v>9322</v>
      </c>
      <c r="AN154" s="40">
        <v>2449</v>
      </c>
      <c r="AO154" s="40">
        <v>2449</v>
      </c>
      <c r="AP154" s="40">
        <v>2431</v>
      </c>
      <c r="AQ154" s="40">
        <v>2431</v>
      </c>
      <c r="AR154" s="40">
        <v>1261</v>
      </c>
      <c r="AS154" s="40">
        <v>1261</v>
      </c>
      <c r="AT154" s="40">
        <v>159</v>
      </c>
      <c r="AU154" s="40">
        <v>159</v>
      </c>
      <c r="AV154" s="40">
        <v>20341</v>
      </c>
      <c r="AW154" s="40">
        <v>20338</v>
      </c>
      <c r="AX154" s="40">
        <v>6771</v>
      </c>
      <c r="AY154" s="40">
        <v>5298</v>
      </c>
      <c r="AZ154" s="40">
        <v>29100</v>
      </c>
      <c r="BA154" s="40">
        <v>20463</v>
      </c>
      <c r="BB154" s="40">
        <v>16092</v>
      </c>
      <c r="BC154" s="40">
        <v>13484</v>
      </c>
      <c r="BD154" s="40">
        <v>19282</v>
      </c>
      <c r="BE154" s="40">
        <v>15382</v>
      </c>
      <c r="BF154" s="40">
        <v>14349</v>
      </c>
      <c r="BG154" s="40">
        <v>10374</v>
      </c>
      <c r="BH154" s="40">
        <v>5183</v>
      </c>
      <c r="BI154" s="40">
        <v>3327</v>
      </c>
      <c r="BJ154" s="40">
        <v>90777</v>
      </c>
      <c r="BK154" s="40">
        <v>68328</v>
      </c>
      <c r="BL154" s="40">
        <v>11487</v>
      </c>
      <c r="BM154" s="40">
        <v>10014</v>
      </c>
      <c r="BN154" s="40">
        <v>38425</v>
      </c>
      <c r="BO154" s="40">
        <v>29785</v>
      </c>
      <c r="BP154" s="40">
        <v>18541</v>
      </c>
      <c r="BQ154" s="40">
        <v>15933</v>
      </c>
      <c r="BR154" s="40">
        <v>21713</v>
      </c>
      <c r="BS154" s="40">
        <v>17813</v>
      </c>
      <c r="BT154" s="40">
        <v>15610</v>
      </c>
      <c r="BU154" s="40">
        <v>11635</v>
      </c>
      <c r="BV154" s="40">
        <v>5342</v>
      </c>
      <c r="BW154" s="40">
        <v>3486</v>
      </c>
      <c r="BX154" s="40">
        <v>111118</v>
      </c>
      <c r="BY154" s="40">
        <v>88666</v>
      </c>
    </row>
    <row r="155" spans="2:77" x14ac:dyDescent="0.55000000000000004">
      <c r="B155" s="40">
        <v>8</v>
      </c>
      <c r="C155" s="40" t="s">
        <v>18</v>
      </c>
      <c r="D155" s="40" t="s">
        <v>17</v>
      </c>
      <c r="E155" s="40" t="s">
        <v>71</v>
      </c>
      <c r="F155" s="40">
        <v>9207</v>
      </c>
      <c r="G155" s="40" t="s">
        <v>17</v>
      </c>
      <c r="H155" s="40">
        <v>4865</v>
      </c>
      <c r="I155" s="40">
        <v>4865</v>
      </c>
      <c r="J155" s="40">
        <v>5233</v>
      </c>
      <c r="K155" s="40">
        <v>5232</v>
      </c>
      <c r="L155" s="40">
        <v>1001</v>
      </c>
      <c r="M155" s="40">
        <v>1001</v>
      </c>
      <c r="N155" s="40">
        <v>875</v>
      </c>
      <c r="O155" s="40">
        <v>875</v>
      </c>
      <c r="P155" s="40">
        <v>396</v>
      </c>
      <c r="Q155" s="40">
        <v>396</v>
      </c>
      <c r="R155" s="40">
        <v>37</v>
      </c>
      <c r="S155" s="40">
        <v>37</v>
      </c>
      <c r="T155" s="40">
        <v>12407</v>
      </c>
      <c r="U155" s="40">
        <v>12406</v>
      </c>
      <c r="V155" s="40">
        <v>156</v>
      </c>
      <c r="W155" s="40">
        <v>156</v>
      </c>
      <c r="X155" s="40">
        <v>2635</v>
      </c>
      <c r="Y155" s="40">
        <v>2635</v>
      </c>
      <c r="Z155" s="40">
        <v>967</v>
      </c>
      <c r="AA155" s="40">
        <v>967</v>
      </c>
      <c r="AB155" s="40">
        <v>1089</v>
      </c>
      <c r="AC155" s="40">
        <v>1089</v>
      </c>
      <c r="AD155" s="40">
        <v>449</v>
      </c>
      <c r="AE155" s="40">
        <v>449</v>
      </c>
      <c r="AF155" s="40">
        <v>32</v>
      </c>
      <c r="AG155" s="40">
        <v>32</v>
      </c>
      <c r="AH155" s="40">
        <v>5328</v>
      </c>
      <c r="AI155" s="40">
        <v>5328</v>
      </c>
      <c r="AJ155" s="40">
        <v>5021</v>
      </c>
      <c r="AK155" s="40">
        <v>5021</v>
      </c>
      <c r="AL155" s="40">
        <v>7868</v>
      </c>
      <c r="AM155" s="40">
        <v>7867</v>
      </c>
      <c r="AN155" s="40">
        <v>1968</v>
      </c>
      <c r="AO155" s="40">
        <v>1968</v>
      </c>
      <c r="AP155" s="40">
        <v>1964</v>
      </c>
      <c r="AQ155" s="40">
        <v>1964</v>
      </c>
      <c r="AR155" s="40">
        <v>845</v>
      </c>
      <c r="AS155" s="40">
        <v>845</v>
      </c>
      <c r="AT155" s="40">
        <v>69</v>
      </c>
      <c r="AU155" s="40">
        <v>69</v>
      </c>
      <c r="AV155" s="40">
        <v>17735</v>
      </c>
      <c r="AW155" s="40">
        <v>17734</v>
      </c>
      <c r="AX155" s="40">
        <v>11614</v>
      </c>
      <c r="AY155" s="40">
        <v>9517</v>
      </c>
      <c r="AZ155" s="40">
        <v>41393</v>
      </c>
      <c r="BA155" s="40">
        <v>28557</v>
      </c>
      <c r="BB155" s="40">
        <v>22942</v>
      </c>
      <c r="BC155" s="40">
        <v>19399</v>
      </c>
      <c r="BD155" s="40">
        <v>25316</v>
      </c>
      <c r="BE155" s="40">
        <v>21791</v>
      </c>
      <c r="BF155" s="40">
        <v>15307</v>
      </c>
      <c r="BG155" s="40">
        <v>12835</v>
      </c>
      <c r="BH155" s="40">
        <v>2935</v>
      </c>
      <c r="BI155" s="40">
        <v>2317</v>
      </c>
      <c r="BJ155" s="40">
        <v>119507</v>
      </c>
      <c r="BK155" s="40">
        <v>94416</v>
      </c>
      <c r="BL155" s="40">
        <v>16635</v>
      </c>
      <c r="BM155" s="40">
        <v>14538</v>
      </c>
      <c r="BN155" s="40">
        <v>49261</v>
      </c>
      <c r="BO155" s="40">
        <v>36424</v>
      </c>
      <c r="BP155" s="40">
        <v>24910</v>
      </c>
      <c r="BQ155" s="40">
        <v>21367</v>
      </c>
      <c r="BR155" s="40">
        <v>27280</v>
      </c>
      <c r="BS155" s="40">
        <v>23755</v>
      </c>
      <c r="BT155" s="40">
        <v>16152</v>
      </c>
      <c r="BU155" s="40">
        <v>13680</v>
      </c>
      <c r="BV155" s="40">
        <v>3004</v>
      </c>
      <c r="BW155" s="40">
        <v>2386</v>
      </c>
      <c r="BX155" s="40">
        <v>137242</v>
      </c>
      <c r="BY155" s="40">
        <v>112150</v>
      </c>
    </row>
    <row r="156" spans="2:77" x14ac:dyDescent="0.55000000000000004">
      <c r="B156" s="40">
        <v>8</v>
      </c>
      <c r="C156" s="40" t="s">
        <v>18</v>
      </c>
      <c r="D156" s="40" t="s">
        <v>17</v>
      </c>
      <c r="E156" s="40" t="s">
        <v>70</v>
      </c>
      <c r="F156" s="40">
        <v>9103</v>
      </c>
      <c r="G156" s="40" t="s">
        <v>17</v>
      </c>
      <c r="H156" s="40">
        <v>5467</v>
      </c>
      <c r="I156" s="40">
        <v>5467</v>
      </c>
      <c r="J156" s="40">
        <v>3717</v>
      </c>
      <c r="K156" s="40">
        <v>3717</v>
      </c>
      <c r="L156" s="40">
        <v>862</v>
      </c>
      <c r="M156" s="40">
        <v>862</v>
      </c>
      <c r="N156" s="40">
        <v>811</v>
      </c>
      <c r="O156" s="40">
        <v>811</v>
      </c>
      <c r="P156" s="40">
        <v>589</v>
      </c>
      <c r="Q156" s="40">
        <v>589</v>
      </c>
      <c r="R156" s="40">
        <v>156</v>
      </c>
      <c r="S156" s="40">
        <v>156</v>
      </c>
      <c r="T156" s="40">
        <v>11602</v>
      </c>
      <c r="U156" s="40">
        <v>11602</v>
      </c>
      <c r="V156" s="40">
        <v>136</v>
      </c>
      <c r="W156" s="40">
        <v>136</v>
      </c>
      <c r="X156" s="40">
        <v>1404</v>
      </c>
      <c r="Y156" s="40">
        <v>1404</v>
      </c>
      <c r="Z156" s="40">
        <v>503</v>
      </c>
      <c r="AA156" s="40">
        <v>503</v>
      </c>
      <c r="AB156" s="40">
        <v>499</v>
      </c>
      <c r="AC156" s="40">
        <v>499</v>
      </c>
      <c r="AD156" s="40">
        <v>177</v>
      </c>
      <c r="AE156" s="40">
        <v>177</v>
      </c>
      <c r="AF156" s="40">
        <v>15</v>
      </c>
      <c r="AG156" s="40">
        <v>15</v>
      </c>
      <c r="AH156" s="40">
        <v>2734</v>
      </c>
      <c r="AI156" s="40">
        <v>2734</v>
      </c>
      <c r="AJ156" s="40">
        <v>5603</v>
      </c>
      <c r="AK156" s="40">
        <v>5603</v>
      </c>
      <c r="AL156" s="40">
        <v>5121</v>
      </c>
      <c r="AM156" s="40">
        <v>5121</v>
      </c>
      <c r="AN156" s="40">
        <v>1365</v>
      </c>
      <c r="AO156" s="40">
        <v>1365</v>
      </c>
      <c r="AP156" s="40">
        <v>1310</v>
      </c>
      <c r="AQ156" s="40">
        <v>1310</v>
      </c>
      <c r="AR156" s="40">
        <v>766</v>
      </c>
      <c r="AS156" s="40">
        <v>766</v>
      </c>
      <c r="AT156" s="40">
        <v>171</v>
      </c>
      <c r="AU156" s="40">
        <v>171</v>
      </c>
      <c r="AV156" s="40">
        <v>14336</v>
      </c>
      <c r="AW156" s="40">
        <v>14336</v>
      </c>
      <c r="AX156" s="40">
        <v>8599</v>
      </c>
      <c r="AY156" s="40">
        <v>6325</v>
      </c>
      <c r="AZ156" s="40">
        <v>25790</v>
      </c>
      <c r="BA156" s="40">
        <v>20014</v>
      </c>
      <c r="BB156" s="40">
        <v>19370</v>
      </c>
      <c r="BC156" s="40">
        <v>16057</v>
      </c>
      <c r="BD156" s="40">
        <v>23909</v>
      </c>
      <c r="BE156" s="40">
        <v>19199</v>
      </c>
      <c r="BF156" s="40">
        <v>20390</v>
      </c>
      <c r="BG156" s="40">
        <v>14944</v>
      </c>
      <c r="BH156" s="40">
        <v>9356</v>
      </c>
      <c r="BI156" s="40">
        <v>5940</v>
      </c>
      <c r="BJ156" s="40">
        <v>107414</v>
      </c>
      <c r="BK156" s="40">
        <v>82479</v>
      </c>
      <c r="BL156" s="40">
        <v>14202</v>
      </c>
      <c r="BM156" s="40">
        <v>11928</v>
      </c>
      <c r="BN156" s="40">
        <v>30911</v>
      </c>
      <c r="BO156" s="40">
        <v>25135</v>
      </c>
      <c r="BP156" s="40">
        <v>20735</v>
      </c>
      <c r="BQ156" s="40">
        <v>17422</v>
      </c>
      <c r="BR156" s="40">
        <v>25219</v>
      </c>
      <c r="BS156" s="40">
        <v>20509</v>
      </c>
      <c r="BT156" s="40">
        <v>21156</v>
      </c>
      <c r="BU156" s="40">
        <v>15710</v>
      </c>
      <c r="BV156" s="40">
        <v>9527</v>
      </c>
      <c r="BW156" s="40">
        <v>6111</v>
      </c>
      <c r="BX156" s="40">
        <v>121750</v>
      </c>
      <c r="BY156" s="40">
        <v>96815</v>
      </c>
    </row>
    <row r="157" spans="2:77" x14ac:dyDescent="0.55000000000000004">
      <c r="B157" s="40">
        <v>11</v>
      </c>
      <c r="C157" s="40" t="s">
        <v>19</v>
      </c>
      <c r="D157" s="40" t="s">
        <v>17</v>
      </c>
      <c r="E157" s="40" t="s">
        <v>85</v>
      </c>
      <c r="F157" s="40">
        <v>9404</v>
      </c>
      <c r="G157" s="40" t="s">
        <v>17</v>
      </c>
      <c r="H157" s="40">
        <v>4057</v>
      </c>
      <c r="I157" s="40">
        <v>4057</v>
      </c>
      <c r="J157" s="40">
        <v>2287</v>
      </c>
      <c r="K157" s="40">
        <v>2287</v>
      </c>
      <c r="L157" s="40">
        <v>695</v>
      </c>
      <c r="M157" s="40">
        <v>695</v>
      </c>
      <c r="N157" s="40">
        <v>650</v>
      </c>
      <c r="O157" s="40">
        <v>650</v>
      </c>
      <c r="P157" s="40">
        <v>284</v>
      </c>
      <c r="Q157" s="40">
        <v>284</v>
      </c>
      <c r="R157" s="40">
        <v>49</v>
      </c>
      <c r="S157" s="40">
        <v>49</v>
      </c>
      <c r="T157" s="40">
        <v>8022</v>
      </c>
      <c r="U157" s="40">
        <v>8022</v>
      </c>
      <c r="V157" s="40">
        <v>519</v>
      </c>
      <c r="W157" s="40">
        <v>519</v>
      </c>
      <c r="X157" s="40">
        <v>7620</v>
      </c>
      <c r="Y157" s="40">
        <v>7620</v>
      </c>
      <c r="Z157" s="40">
        <v>2907</v>
      </c>
      <c r="AA157" s="40">
        <v>2907</v>
      </c>
      <c r="AB157" s="40">
        <v>2488</v>
      </c>
      <c r="AC157" s="40">
        <v>2488</v>
      </c>
      <c r="AD157" s="40">
        <v>815</v>
      </c>
      <c r="AE157" s="40">
        <v>815</v>
      </c>
      <c r="AF157" s="40">
        <v>50</v>
      </c>
      <c r="AG157" s="40">
        <v>50</v>
      </c>
      <c r="AH157" s="40">
        <v>14399</v>
      </c>
      <c r="AI157" s="40">
        <v>14399</v>
      </c>
      <c r="AJ157" s="40">
        <v>4576</v>
      </c>
      <c r="AK157" s="40">
        <v>4576</v>
      </c>
      <c r="AL157" s="40">
        <v>9907</v>
      </c>
      <c r="AM157" s="40">
        <v>9907</v>
      </c>
      <c r="AN157" s="40">
        <v>3602</v>
      </c>
      <c r="AO157" s="40">
        <v>3602</v>
      </c>
      <c r="AP157" s="40">
        <v>3138</v>
      </c>
      <c r="AQ157" s="40">
        <v>3138</v>
      </c>
      <c r="AR157" s="40">
        <v>1099</v>
      </c>
      <c r="AS157" s="40">
        <v>1099</v>
      </c>
      <c r="AT157" s="40">
        <v>99</v>
      </c>
      <c r="AU157" s="40">
        <v>99</v>
      </c>
      <c r="AV157" s="40">
        <v>22421</v>
      </c>
      <c r="AW157" s="40">
        <v>22421</v>
      </c>
      <c r="AX157" s="40">
        <v>4450</v>
      </c>
      <c r="AY157" s="40">
        <v>3348</v>
      </c>
      <c r="AZ157" s="40">
        <v>10394</v>
      </c>
      <c r="BA157" s="40">
        <v>8363</v>
      </c>
      <c r="BB157" s="40">
        <v>6836</v>
      </c>
      <c r="BC157" s="40">
        <v>5955</v>
      </c>
      <c r="BD157" s="40">
        <v>8154</v>
      </c>
      <c r="BE157" s="40">
        <v>7058</v>
      </c>
      <c r="BF157" s="40">
        <v>5544</v>
      </c>
      <c r="BG157" s="40">
        <v>4682</v>
      </c>
      <c r="BH157" s="40">
        <v>1962</v>
      </c>
      <c r="BI157" s="40">
        <v>1297</v>
      </c>
      <c r="BJ157" s="40">
        <v>37340</v>
      </c>
      <c r="BK157" s="40">
        <v>30703</v>
      </c>
      <c r="BL157" s="40">
        <v>9026</v>
      </c>
      <c r="BM157" s="40">
        <v>7924</v>
      </c>
      <c r="BN157" s="40">
        <v>20301</v>
      </c>
      <c r="BO157" s="40">
        <v>18270</v>
      </c>
      <c r="BP157" s="40">
        <v>10438</v>
      </c>
      <c r="BQ157" s="40">
        <v>9557</v>
      </c>
      <c r="BR157" s="40">
        <v>11292</v>
      </c>
      <c r="BS157" s="40">
        <v>10196</v>
      </c>
      <c r="BT157" s="40">
        <v>6643</v>
      </c>
      <c r="BU157" s="40">
        <v>5781</v>
      </c>
      <c r="BV157" s="40">
        <v>2061</v>
      </c>
      <c r="BW157" s="40">
        <v>1396</v>
      </c>
      <c r="BX157" s="40">
        <v>59761</v>
      </c>
      <c r="BY157" s="40">
        <v>53124</v>
      </c>
    </row>
    <row r="158" spans="2:77" x14ac:dyDescent="0.55000000000000004">
      <c r="B158" s="40">
        <v>11</v>
      </c>
      <c r="C158" s="40" t="s">
        <v>19</v>
      </c>
      <c r="D158" s="40" t="s">
        <v>17</v>
      </c>
      <c r="E158" s="40" t="s">
        <v>83</v>
      </c>
      <c r="F158" s="40">
        <v>9303</v>
      </c>
      <c r="G158" s="40" t="s">
        <v>17</v>
      </c>
      <c r="H158" s="40">
        <v>7654</v>
      </c>
      <c r="I158" s="40">
        <v>7654</v>
      </c>
      <c r="J158" s="40">
        <v>4915</v>
      </c>
      <c r="K158" s="40">
        <v>4915</v>
      </c>
      <c r="L158" s="40">
        <v>1379</v>
      </c>
      <c r="M158" s="40">
        <v>1379</v>
      </c>
      <c r="N158" s="40">
        <v>1205</v>
      </c>
      <c r="O158" s="40">
        <v>1205</v>
      </c>
      <c r="P158" s="40">
        <v>491</v>
      </c>
      <c r="Q158" s="40">
        <v>491</v>
      </c>
      <c r="R158" s="40">
        <v>27</v>
      </c>
      <c r="S158" s="40">
        <v>27</v>
      </c>
      <c r="T158" s="40">
        <v>15671</v>
      </c>
      <c r="U158" s="40">
        <v>15671</v>
      </c>
      <c r="V158" s="40">
        <v>384</v>
      </c>
      <c r="W158" s="40">
        <v>384</v>
      </c>
      <c r="X158" s="40">
        <v>3892</v>
      </c>
      <c r="Y158" s="40">
        <v>3892</v>
      </c>
      <c r="Z158" s="40">
        <v>1688</v>
      </c>
      <c r="AA158" s="40">
        <v>1688</v>
      </c>
      <c r="AB158" s="40">
        <v>1833</v>
      </c>
      <c r="AC158" s="40">
        <v>1833</v>
      </c>
      <c r="AD158" s="40">
        <v>673</v>
      </c>
      <c r="AE158" s="40">
        <v>673</v>
      </c>
      <c r="AF158" s="40">
        <v>28</v>
      </c>
      <c r="AG158" s="40">
        <v>28</v>
      </c>
      <c r="AH158" s="40">
        <v>8498</v>
      </c>
      <c r="AI158" s="40">
        <v>8498</v>
      </c>
      <c r="AJ158" s="40">
        <v>8038</v>
      </c>
      <c r="AK158" s="40">
        <v>8038</v>
      </c>
      <c r="AL158" s="40">
        <v>8807</v>
      </c>
      <c r="AM158" s="40">
        <v>8807</v>
      </c>
      <c r="AN158" s="40">
        <v>3067</v>
      </c>
      <c r="AO158" s="40">
        <v>3067</v>
      </c>
      <c r="AP158" s="40">
        <v>3038</v>
      </c>
      <c r="AQ158" s="40">
        <v>3038</v>
      </c>
      <c r="AR158" s="40">
        <v>1164</v>
      </c>
      <c r="AS158" s="40">
        <v>1164</v>
      </c>
      <c r="AT158" s="40">
        <v>55</v>
      </c>
      <c r="AU158" s="40">
        <v>55</v>
      </c>
      <c r="AV158" s="40">
        <v>24169</v>
      </c>
      <c r="AW158" s="40">
        <v>24169</v>
      </c>
      <c r="AX158" s="40">
        <v>6817</v>
      </c>
      <c r="AY158" s="40">
        <v>4545</v>
      </c>
      <c r="AZ158" s="40">
        <v>17996</v>
      </c>
      <c r="BA158" s="40">
        <v>15027</v>
      </c>
      <c r="BB158" s="40">
        <v>14206</v>
      </c>
      <c r="BC158" s="40">
        <v>12656</v>
      </c>
      <c r="BD158" s="40">
        <v>19522</v>
      </c>
      <c r="BE158" s="40">
        <v>17230</v>
      </c>
      <c r="BF158" s="40">
        <v>13696</v>
      </c>
      <c r="BG158" s="40">
        <v>11458</v>
      </c>
      <c r="BH158" s="40">
        <v>4409</v>
      </c>
      <c r="BI158" s="40">
        <v>3543</v>
      </c>
      <c r="BJ158" s="40">
        <v>76646</v>
      </c>
      <c r="BK158" s="40">
        <v>64459</v>
      </c>
      <c r="BL158" s="40">
        <v>14855</v>
      </c>
      <c r="BM158" s="40">
        <v>12583</v>
      </c>
      <c r="BN158" s="40">
        <v>26803</v>
      </c>
      <c r="BO158" s="40">
        <v>23834</v>
      </c>
      <c r="BP158" s="40">
        <v>17273</v>
      </c>
      <c r="BQ158" s="40">
        <v>15723</v>
      </c>
      <c r="BR158" s="40">
        <v>22560</v>
      </c>
      <c r="BS158" s="40">
        <v>20268</v>
      </c>
      <c r="BT158" s="40">
        <v>14860</v>
      </c>
      <c r="BU158" s="40">
        <v>12622</v>
      </c>
      <c r="BV158" s="40">
        <v>4464</v>
      </c>
      <c r="BW158" s="40">
        <v>3598</v>
      </c>
      <c r="BX158" s="40">
        <v>100815</v>
      </c>
      <c r="BY158" s="40">
        <v>88628</v>
      </c>
    </row>
    <row r="159" spans="2:77" x14ac:dyDescent="0.55000000000000004">
      <c r="B159" s="40">
        <v>11</v>
      </c>
      <c r="C159" s="40" t="s">
        <v>19</v>
      </c>
      <c r="D159" s="40" t="s">
        <v>17</v>
      </c>
      <c r="E159" s="40" t="s">
        <v>86</v>
      </c>
      <c r="F159" s="40">
        <v>9405</v>
      </c>
      <c r="G159" s="40" t="s">
        <v>17</v>
      </c>
      <c r="H159" s="40">
        <v>11808</v>
      </c>
      <c r="I159" s="40">
        <v>11807</v>
      </c>
      <c r="J159" s="40">
        <v>6201</v>
      </c>
      <c r="K159" s="40">
        <v>6201</v>
      </c>
      <c r="L159" s="40">
        <v>1500</v>
      </c>
      <c r="M159" s="40">
        <v>1500</v>
      </c>
      <c r="N159" s="40">
        <v>1151</v>
      </c>
      <c r="O159" s="40">
        <v>1151</v>
      </c>
      <c r="P159" s="40">
        <v>449</v>
      </c>
      <c r="Q159" s="40">
        <v>449</v>
      </c>
      <c r="R159" s="40">
        <v>23</v>
      </c>
      <c r="S159" s="40">
        <v>23</v>
      </c>
      <c r="T159" s="40">
        <v>21132</v>
      </c>
      <c r="U159" s="40">
        <v>21131</v>
      </c>
      <c r="V159" s="40">
        <v>1354</v>
      </c>
      <c r="W159" s="40">
        <v>1354</v>
      </c>
      <c r="X159" s="40">
        <v>11435</v>
      </c>
      <c r="Y159" s="40">
        <v>11433</v>
      </c>
      <c r="Z159" s="40">
        <v>4623</v>
      </c>
      <c r="AA159" s="40">
        <v>4623</v>
      </c>
      <c r="AB159" s="40">
        <v>4137</v>
      </c>
      <c r="AC159" s="40">
        <v>4137</v>
      </c>
      <c r="AD159" s="40">
        <v>1226</v>
      </c>
      <c r="AE159" s="40">
        <v>1226</v>
      </c>
      <c r="AF159" s="40">
        <v>53</v>
      </c>
      <c r="AG159" s="40">
        <v>53</v>
      </c>
      <c r="AH159" s="40">
        <v>22828</v>
      </c>
      <c r="AI159" s="40">
        <v>22826</v>
      </c>
      <c r="AJ159" s="40">
        <v>13162</v>
      </c>
      <c r="AK159" s="40">
        <v>13161</v>
      </c>
      <c r="AL159" s="40">
        <v>17636</v>
      </c>
      <c r="AM159" s="40">
        <v>17634</v>
      </c>
      <c r="AN159" s="40">
        <v>6123</v>
      </c>
      <c r="AO159" s="40">
        <v>6123</v>
      </c>
      <c r="AP159" s="40">
        <v>5288</v>
      </c>
      <c r="AQ159" s="40">
        <v>5288</v>
      </c>
      <c r="AR159" s="40">
        <v>1675</v>
      </c>
      <c r="AS159" s="40">
        <v>1675</v>
      </c>
      <c r="AT159" s="40">
        <v>76</v>
      </c>
      <c r="AU159" s="40">
        <v>76</v>
      </c>
      <c r="AV159" s="40">
        <v>43960</v>
      </c>
      <c r="AW159" s="40">
        <v>43957</v>
      </c>
      <c r="AX159" s="40">
        <v>10558</v>
      </c>
      <c r="AY159" s="40">
        <v>9047</v>
      </c>
      <c r="AZ159" s="40">
        <v>18554</v>
      </c>
      <c r="BA159" s="40">
        <v>16212</v>
      </c>
      <c r="BB159" s="40">
        <v>14732</v>
      </c>
      <c r="BC159" s="40">
        <v>12760</v>
      </c>
      <c r="BD159" s="40">
        <v>21086</v>
      </c>
      <c r="BE159" s="40">
        <v>17497</v>
      </c>
      <c r="BF159" s="40">
        <v>15878</v>
      </c>
      <c r="BG159" s="40">
        <v>12449</v>
      </c>
      <c r="BH159" s="40">
        <v>3897</v>
      </c>
      <c r="BI159" s="40">
        <v>3012</v>
      </c>
      <c r="BJ159" s="40">
        <v>84705</v>
      </c>
      <c r="BK159" s="40">
        <v>70977</v>
      </c>
      <c r="BL159" s="40">
        <v>23720</v>
      </c>
      <c r="BM159" s="40">
        <v>22208</v>
      </c>
      <c r="BN159" s="40">
        <v>36190</v>
      </c>
      <c r="BO159" s="40">
        <v>33846</v>
      </c>
      <c r="BP159" s="40">
        <v>20855</v>
      </c>
      <c r="BQ159" s="40">
        <v>18883</v>
      </c>
      <c r="BR159" s="40">
        <v>26374</v>
      </c>
      <c r="BS159" s="40">
        <v>22785</v>
      </c>
      <c r="BT159" s="40">
        <v>17553</v>
      </c>
      <c r="BU159" s="40">
        <v>14124</v>
      </c>
      <c r="BV159" s="40">
        <v>3973</v>
      </c>
      <c r="BW159" s="40">
        <v>3088</v>
      </c>
      <c r="BX159" s="40">
        <v>128665</v>
      </c>
      <c r="BY159" s="40">
        <v>114934</v>
      </c>
    </row>
    <row r="160" spans="2:77" x14ac:dyDescent="0.55000000000000004">
      <c r="B160" s="40">
        <v>11</v>
      </c>
      <c r="C160" s="40" t="s">
        <v>19</v>
      </c>
      <c r="D160" s="40" t="s">
        <v>22</v>
      </c>
      <c r="E160" s="40" t="s">
        <v>75</v>
      </c>
      <c r="F160" s="40">
        <v>9210</v>
      </c>
      <c r="G160" s="40" t="s">
        <v>22</v>
      </c>
      <c r="H160" s="40">
        <v>2836</v>
      </c>
      <c r="I160" s="40">
        <v>2836</v>
      </c>
      <c r="J160" s="40">
        <v>2547</v>
      </c>
      <c r="K160" s="40">
        <v>2547</v>
      </c>
      <c r="L160" s="40">
        <v>790</v>
      </c>
      <c r="M160" s="40">
        <v>790</v>
      </c>
      <c r="N160" s="40">
        <v>709</v>
      </c>
      <c r="O160" s="40">
        <v>709</v>
      </c>
      <c r="P160" s="40">
        <v>386</v>
      </c>
      <c r="Q160" s="40">
        <v>386</v>
      </c>
      <c r="R160" s="40">
        <v>47</v>
      </c>
      <c r="S160" s="40">
        <v>47</v>
      </c>
      <c r="T160" s="40">
        <v>7315</v>
      </c>
      <c r="U160" s="40">
        <v>7315</v>
      </c>
      <c r="V160" s="40">
        <v>471</v>
      </c>
      <c r="W160" s="40">
        <v>471</v>
      </c>
      <c r="X160" s="40">
        <v>3648</v>
      </c>
      <c r="Y160" s="40">
        <v>3645</v>
      </c>
      <c r="Z160" s="40">
        <v>1086</v>
      </c>
      <c r="AA160" s="40">
        <v>1084</v>
      </c>
      <c r="AB160" s="40">
        <v>1015</v>
      </c>
      <c r="AC160" s="40">
        <v>1015</v>
      </c>
      <c r="AD160" s="40">
        <v>340</v>
      </c>
      <c r="AE160" s="40">
        <v>340</v>
      </c>
      <c r="AF160" s="40">
        <v>27</v>
      </c>
      <c r="AG160" s="40">
        <v>27</v>
      </c>
      <c r="AH160" s="40">
        <v>6587</v>
      </c>
      <c r="AI160" s="40">
        <v>6582</v>
      </c>
      <c r="AJ160" s="40">
        <v>3307</v>
      </c>
      <c r="AK160" s="40">
        <v>3307</v>
      </c>
      <c r="AL160" s="40">
        <v>6195</v>
      </c>
      <c r="AM160" s="40">
        <v>6192</v>
      </c>
      <c r="AN160" s="40">
        <v>1876</v>
      </c>
      <c r="AO160" s="40">
        <v>1874</v>
      </c>
      <c r="AP160" s="40">
        <v>1724</v>
      </c>
      <c r="AQ160" s="40">
        <v>1724</v>
      </c>
      <c r="AR160" s="40">
        <v>726</v>
      </c>
      <c r="AS160" s="40">
        <v>726</v>
      </c>
      <c r="AT160" s="40">
        <v>74</v>
      </c>
      <c r="AU160" s="40">
        <v>74</v>
      </c>
      <c r="AV160" s="40">
        <v>13902</v>
      </c>
      <c r="AW160" s="40">
        <v>13897</v>
      </c>
      <c r="AX160" s="40">
        <v>4985</v>
      </c>
      <c r="AY160" s="40">
        <v>3240</v>
      </c>
      <c r="AZ160" s="40">
        <v>9494</v>
      </c>
      <c r="BA160" s="40">
        <v>8686</v>
      </c>
      <c r="BB160" s="40">
        <v>7049</v>
      </c>
      <c r="BC160" s="40">
        <v>6427</v>
      </c>
      <c r="BD160" s="40">
        <v>9031</v>
      </c>
      <c r="BE160" s="40">
        <v>8055</v>
      </c>
      <c r="BF160" s="40">
        <v>6017</v>
      </c>
      <c r="BG160" s="40">
        <v>5238</v>
      </c>
      <c r="BH160" s="40">
        <v>1272</v>
      </c>
      <c r="BI160" s="40">
        <v>1026</v>
      </c>
      <c r="BJ160" s="40">
        <v>37848</v>
      </c>
      <c r="BK160" s="40">
        <v>32672</v>
      </c>
      <c r="BL160" s="40">
        <v>8292</v>
      </c>
      <c r="BM160" s="40">
        <v>6547</v>
      </c>
      <c r="BN160" s="40">
        <v>15689</v>
      </c>
      <c r="BO160" s="40">
        <v>14878</v>
      </c>
      <c r="BP160" s="40">
        <v>8925</v>
      </c>
      <c r="BQ160" s="40">
        <v>8301</v>
      </c>
      <c r="BR160" s="40">
        <v>10755</v>
      </c>
      <c r="BS160" s="40">
        <v>9779</v>
      </c>
      <c r="BT160" s="40">
        <v>6743</v>
      </c>
      <c r="BU160" s="40">
        <v>5964</v>
      </c>
      <c r="BV160" s="40">
        <v>1346</v>
      </c>
      <c r="BW160" s="40">
        <v>1100</v>
      </c>
      <c r="BX160" s="40">
        <v>51750</v>
      </c>
      <c r="BY160" s="40">
        <v>46569</v>
      </c>
    </row>
    <row r="161" spans="2:77" x14ac:dyDescent="0.55000000000000004">
      <c r="B161" s="40">
        <v>11</v>
      </c>
      <c r="C161" s="40" t="s">
        <v>19</v>
      </c>
      <c r="D161" s="40" t="s">
        <v>22</v>
      </c>
      <c r="E161" s="40" t="s">
        <v>84</v>
      </c>
      <c r="F161" s="40">
        <v>9403</v>
      </c>
      <c r="G161" s="40" t="s">
        <v>22</v>
      </c>
      <c r="H161" s="40">
        <v>257</v>
      </c>
      <c r="I161" s="40">
        <v>257</v>
      </c>
      <c r="J161" s="40">
        <v>2521</v>
      </c>
      <c r="K161" s="40">
        <v>2521</v>
      </c>
      <c r="L161" s="40">
        <v>564</v>
      </c>
      <c r="M161" s="40">
        <v>564</v>
      </c>
      <c r="N161" s="40">
        <v>511</v>
      </c>
      <c r="O161" s="40">
        <v>511</v>
      </c>
      <c r="P161" s="40">
        <v>400</v>
      </c>
      <c r="Q161" s="40">
        <v>400</v>
      </c>
      <c r="R161" s="40">
        <v>69</v>
      </c>
      <c r="S161" s="40">
        <v>69</v>
      </c>
      <c r="T161" s="40">
        <v>4322</v>
      </c>
      <c r="U161" s="40">
        <v>4322</v>
      </c>
      <c r="V161" s="40">
        <v>72</v>
      </c>
      <c r="W161" s="40">
        <v>72</v>
      </c>
      <c r="X161" s="40">
        <v>840</v>
      </c>
      <c r="Y161" s="40">
        <v>840</v>
      </c>
      <c r="Z161" s="40">
        <v>256</v>
      </c>
      <c r="AA161" s="40">
        <v>256</v>
      </c>
      <c r="AB161" s="40">
        <v>242</v>
      </c>
      <c r="AC161" s="40">
        <v>242</v>
      </c>
      <c r="AD161" s="40">
        <v>144</v>
      </c>
      <c r="AE161" s="40">
        <v>144</v>
      </c>
      <c r="AF161" s="40">
        <v>5</v>
      </c>
      <c r="AG161" s="40">
        <v>5</v>
      </c>
      <c r="AH161" s="40">
        <v>1559</v>
      </c>
      <c r="AI161" s="40">
        <v>1559</v>
      </c>
      <c r="AJ161" s="40">
        <v>329</v>
      </c>
      <c r="AK161" s="40">
        <v>329</v>
      </c>
      <c r="AL161" s="40">
        <v>3361</v>
      </c>
      <c r="AM161" s="40">
        <v>3361</v>
      </c>
      <c r="AN161" s="40">
        <v>820</v>
      </c>
      <c r="AO161" s="40">
        <v>820</v>
      </c>
      <c r="AP161" s="40">
        <v>753</v>
      </c>
      <c r="AQ161" s="40">
        <v>753</v>
      </c>
      <c r="AR161" s="40">
        <v>544</v>
      </c>
      <c r="AS161" s="40">
        <v>544</v>
      </c>
      <c r="AT161" s="40">
        <v>74</v>
      </c>
      <c r="AU161" s="40">
        <v>74</v>
      </c>
      <c r="AV161" s="40">
        <v>5881</v>
      </c>
      <c r="AW161" s="40">
        <v>5881</v>
      </c>
      <c r="AX161" s="40">
        <v>3274</v>
      </c>
      <c r="AY161" s="40">
        <v>2541</v>
      </c>
      <c r="AZ161" s="40">
        <v>11421</v>
      </c>
      <c r="BA161" s="40">
        <v>9238</v>
      </c>
      <c r="BB161" s="40">
        <v>8551</v>
      </c>
      <c r="BC161" s="40">
        <v>7397</v>
      </c>
      <c r="BD161" s="40">
        <v>10610</v>
      </c>
      <c r="BE161" s="40">
        <v>8852</v>
      </c>
      <c r="BF161" s="40">
        <v>8724</v>
      </c>
      <c r="BG161" s="40">
        <v>6874</v>
      </c>
      <c r="BH161" s="40">
        <v>2264</v>
      </c>
      <c r="BI161" s="40">
        <v>1722</v>
      </c>
      <c r="BJ161" s="40">
        <v>44844</v>
      </c>
      <c r="BK161" s="40">
        <v>36624</v>
      </c>
      <c r="BL161" s="40">
        <v>3603</v>
      </c>
      <c r="BM161" s="40">
        <v>2870</v>
      </c>
      <c r="BN161" s="40">
        <v>14782</v>
      </c>
      <c r="BO161" s="40">
        <v>12599</v>
      </c>
      <c r="BP161" s="40">
        <v>9371</v>
      </c>
      <c r="BQ161" s="40">
        <v>8217</v>
      </c>
      <c r="BR161" s="40">
        <v>11363</v>
      </c>
      <c r="BS161" s="40">
        <v>9605</v>
      </c>
      <c r="BT161" s="40">
        <v>9268</v>
      </c>
      <c r="BU161" s="40">
        <v>7418</v>
      </c>
      <c r="BV161" s="40">
        <v>2338</v>
      </c>
      <c r="BW161" s="40">
        <v>1796</v>
      </c>
      <c r="BX161" s="40">
        <v>50725</v>
      </c>
      <c r="BY161" s="40">
        <v>42505</v>
      </c>
    </row>
    <row r="162" spans="2:77" x14ac:dyDescent="0.55000000000000004">
      <c r="B162" s="40">
        <v>11</v>
      </c>
      <c r="C162" s="40" t="s">
        <v>19</v>
      </c>
      <c r="D162" s="40" t="s">
        <v>22</v>
      </c>
      <c r="E162" s="40" t="s">
        <v>78</v>
      </c>
      <c r="F162" s="40">
        <v>9213</v>
      </c>
      <c r="G162" s="40" t="s">
        <v>22</v>
      </c>
      <c r="H162" s="40">
        <v>1008</v>
      </c>
      <c r="I162" s="40">
        <v>1008</v>
      </c>
      <c r="J162" s="40">
        <v>2164</v>
      </c>
      <c r="K162" s="40">
        <v>2164</v>
      </c>
      <c r="L162" s="40">
        <v>790</v>
      </c>
      <c r="M162" s="40">
        <v>790</v>
      </c>
      <c r="N162" s="40">
        <v>778</v>
      </c>
      <c r="O162" s="40">
        <v>778</v>
      </c>
      <c r="P162" s="40">
        <v>431</v>
      </c>
      <c r="Q162" s="40">
        <v>431</v>
      </c>
      <c r="R162" s="40">
        <v>62</v>
      </c>
      <c r="S162" s="40">
        <v>62</v>
      </c>
      <c r="T162" s="40">
        <v>5233</v>
      </c>
      <c r="U162" s="40">
        <v>5233</v>
      </c>
      <c r="V162" s="40">
        <v>80</v>
      </c>
      <c r="W162" s="40">
        <v>80</v>
      </c>
      <c r="X162" s="40">
        <v>1698</v>
      </c>
      <c r="Y162" s="40">
        <v>1698</v>
      </c>
      <c r="Z162" s="40">
        <v>579</v>
      </c>
      <c r="AA162" s="40">
        <v>579</v>
      </c>
      <c r="AB162" s="40">
        <v>610</v>
      </c>
      <c r="AC162" s="40">
        <v>610</v>
      </c>
      <c r="AD162" s="40">
        <v>337</v>
      </c>
      <c r="AE162" s="40">
        <v>337</v>
      </c>
      <c r="AF162" s="40">
        <v>27</v>
      </c>
      <c r="AG162" s="40">
        <v>27</v>
      </c>
      <c r="AH162" s="40">
        <v>3331</v>
      </c>
      <c r="AI162" s="40">
        <v>3331</v>
      </c>
      <c r="AJ162" s="40">
        <v>1088</v>
      </c>
      <c r="AK162" s="40">
        <v>1088</v>
      </c>
      <c r="AL162" s="40">
        <v>3862</v>
      </c>
      <c r="AM162" s="40">
        <v>3862</v>
      </c>
      <c r="AN162" s="40">
        <v>1369</v>
      </c>
      <c r="AO162" s="40">
        <v>1369</v>
      </c>
      <c r="AP162" s="40">
        <v>1388</v>
      </c>
      <c r="AQ162" s="40">
        <v>1388</v>
      </c>
      <c r="AR162" s="40">
        <v>768</v>
      </c>
      <c r="AS162" s="40">
        <v>768</v>
      </c>
      <c r="AT162" s="40">
        <v>89</v>
      </c>
      <c r="AU162" s="40">
        <v>89</v>
      </c>
      <c r="AV162" s="40">
        <v>8564</v>
      </c>
      <c r="AW162" s="40">
        <v>8564</v>
      </c>
      <c r="AX162" s="40">
        <v>2934</v>
      </c>
      <c r="AY162" s="40">
        <v>2408</v>
      </c>
      <c r="AZ162" s="40">
        <v>8138</v>
      </c>
      <c r="BA162" s="40">
        <v>7028</v>
      </c>
      <c r="BB162" s="40">
        <v>7019</v>
      </c>
      <c r="BC162" s="40">
        <v>5931</v>
      </c>
      <c r="BD162" s="40">
        <v>9800</v>
      </c>
      <c r="BE162" s="40">
        <v>7843</v>
      </c>
      <c r="BF162" s="40">
        <v>9020</v>
      </c>
      <c r="BG162" s="40">
        <v>6475</v>
      </c>
      <c r="BH162" s="40">
        <v>3343</v>
      </c>
      <c r="BI162" s="40">
        <v>2127</v>
      </c>
      <c r="BJ162" s="40">
        <v>40254</v>
      </c>
      <c r="BK162" s="40">
        <v>31812</v>
      </c>
      <c r="BL162" s="40">
        <v>4022</v>
      </c>
      <c r="BM162" s="40">
        <v>3496</v>
      </c>
      <c r="BN162" s="40">
        <v>12000</v>
      </c>
      <c r="BO162" s="40">
        <v>10890</v>
      </c>
      <c r="BP162" s="40">
        <v>8388</v>
      </c>
      <c r="BQ162" s="40">
        <v>7300</v>
      </c>
      <c r="BR162" s="40">
        <v>11188</v>
      </c>
      <c r="BS162" s="40">
        <v>9231</v>
      </c>
      <c r="BT162" s="40">
        <v>9788</v>
      </c>
      <c r="BU162" s="40">
        <v>7243</v>
      </c>
      <c r="BV162" s="40">
        <v>3432</v>
      </c>
      <c r="BW162" s="40">
        <v>2216</v>
      </c>
      <c r="BX162" s="40">
        <v>48818</v>
      </c>
      <c r="BY162" s="40">
        <v>40376</v>
      </c>
    </row>
    <row r="163" spans="2:77" x14ac:dyDescent="0.55000000000000004">
      <c r="B163" s="40">
        <v>11</v>
      </c>
      <c r="C163" s="40" t="s">
        <v>19</v>
      </c>
      <c r="D163" s="40" t="s">
        <v>22</v>
      </c>
      <c r="E163" s="40" t="s">
        <v>74</v>
      </c>
      <c r="F163" s="40">
        <v>9209</v>
      </c>
      <c r="G163" s="40" t="s">
        <v>22</v>
      </c>
      <c r="H163" s="40">
        <v>1581</v>
      </c>
      <c r="I163" s="40">
        <v>1581</v>
      </c>
      <c r="J163" s="40">
        <v>1238</v>
      </c>
      <c r="K163" s="40">
        <v>1238</v>
      </c>
      <c r="L163" s="40">
        <v>430</v>
      </c>
      <c r="M163" s="40">
        <v>430</v>
      </c>
      <c r="N163" s="40">
        <v>688</v>
      </c>
      <c r="O163" s="40">
        <v>688</v>
      </c>
      <c r="P163" s="40">
        <v>527</v>
      </c>
      <c r="Q163" s="40">
        <v>527</v>
      </c>
      <c r="R163" s="40">
        <v>128</v>
      </c>
      <c r="S163" s="40">
        <v>128</v>
      </c>
      <c r="T163" s="40">
        <v>4592</v>
      </c>
      <c r="U163" s="40">
        <v>4592</v>
      </c>
      <c r="V163" s="40">
        <v>105</v>
      </c>
      <c r="W163" s="40">
        <v>105</v>
      </c>
      <c r="X163" s="40">
        <v>974</v>
      </c>
      <c r="Y163" s="40">
        <v>973</v>
      </c>
      <c r="Z163" s="40">
        <v>366</v>
      </c>
      <c r="AA163" s="40">
        <v>366</v>
      </c>
      <c r="AB163" s="40">
        <v>549</v>
      </c>
      <c r="AC163" s="40">
        <v>549</v>
      </c>
      <c r="AD163" s="40">
        <v>323</v>
      </c>
      <c r="AE163" s="40">
        <v>323</v>
      </c>
      <c r="AF163" s="40">
        <v>38</v>
      </c>
      <c r="AG163" s="40">
        <v>38</v>
      </c>
      <c r="AH163" s="40">
        <v>2355</v>
      </c>
      <c r="AI163" s="40">
        <v>2354</v>
      </c>
      <c r="AJ163" s="40">
        <v>1686</v>
      </c>
      <c r="AK163" s="40">
        <v>1686</v>
      </c>
      <c r="AL163" s="40">
        <v>2212</v>
      </c>
      <c r="AM163" s="40">
        <v>2211</v>
      </c>
      <c r="AN163" s="40">
        <v>796</v>
      </c>
      <c r="AO163" s="40">
        <v>796</v>
      </c>
      <c r="AP163" s="40">
        <v>1237</v>
      </c>
      <c r="AQ163" s="40">
        <v>1237</v>
      </c>
      <c r="AR163" s="40">
        <v>850</v>
      </c>
      <c r="AS163" s="40">
        <v>850</v>
      </c>
      <c r="AT163" s="40">
        <v>166</v>
      </c>
      <c r="AU163" s="40">
        <v>166</v>
      </c>
      <c r="AV163" s="40">
        <v>6947</v>
      </c>
      <c r="AW163" s="40">
        <v>6946</v>
      </c>
      <c r="AX163" s="40">
        <v>5640</v>
      </c>
      <c r="AY163" s="40">
        <v>3985</v>
      </c>
      <c r="AZ163" s="40">
        <v>12316</v>
      </c>
      <c r="BA163" s="40">
        <v>9653</v>
      </c>
      <c r="BB163" s="40">
        <v>10298</v>
      </c>
      <c r="BC163" s="40">
        <v>8380</v>
      </c>
      <c r="BD163" s="40">
        <v>12032</v>
      </c>
      <c r="BE163" s="40">
        <v>9593</v>
      </c>
      <c r="BF163" s="40">
        <v>8189</v>
      </c>
      <c r="BG163" s="40">
        <v>6084</v>
      </c>
      <c r="BH163" s="40">
        <v>2892</v>
      </c>
      <c r="BI163" s="40">
        <v>1799</v>
      </c>
      <c r="BJ163" s="40">
        <v>51367</v>
      </c>
      <c r="BK163" s="40">
        <v>39494</v>
      </c>
      <c r="BL163" s="40">
        <v>7326</v>
      </c>
      <c r="BM163" s="40">
        <v>5671</v>
      </c>
      <c r="BN163" s="40">
        <v>14528</v>
      </c>
      <c r="BO163" s="40">
        <v>11864</v>
      </c>
      <c r="BP163" s="40">
        <v>11094</v>
      </c>
      <c r="BQ163" s="40">
        <v>9176</v>
      </c>
      <c r="BR163" s="40">
        <v>13269</v>
      </c>
      <c r="BS163" s="40">
        <v>10830</v>
      </c>
      <c r="BT163" s="40">
        <v>9039</v>
      </c>
      <c r="BU163" s="40">
        <v>6934</v>
      </c>
      <c r="BV163" s="40">
        <v>3058</v>
      </c>
      <c r="BW163" s="40">
        <v>1965</v>
      </c>
      <c r="BX163" s="40">
        <v>58314</v>
      </c>
      <c r="BY163" s="40">
        <v>46440</v>
      </c>
    </row>
    <row r="164" spans="2:77" x14ac:dyDescent="0.55000000000000004">
      <c r="B164" s="40">
        <v>11</v>
      </c>
      <c r="C164" s="40" t="s">
        <v>19</v>
      </c>
      <c r="D164" s="40" t="s">
        <v>22</v>
      </c>
      <c r="E164" s="40" t="s">
        <v>87</v>
      </c>
      <c r="F164" s="40">
        <v>9406</v>
      </c>
      <c r="G164" s="40" t="s">
        <v>22</v>
      </c>
      <c r="H164" s="40">
        <v>2119</v>
      </c>
      <c r="I164" s="40">
        <v>2119</v>
      </c>
      <c r="J164" s="40">
        <v>3416</v>
      </c>
      <c r="K164" s="40">
        <v>3416</v>
      </c>
      <c r="L164" s="40">
        <v>702</v>
      </c>
      <c r="M164" s="40">
        <v>702</v>
      </c>
      <c r="N164" s="40">
        <v>657</v>
      </c>
      <c r="O164" s="40">
        <v>657</v>
      </c>
      <c r="P164" s="40">
        <v>463</v>
      </c>
      <c r="Q164" s="40">
        <v>463</v>
      </c>
      <c r="R164" s="40">
        <v>110</v>
      </c>
      <c r="S164" s="40">
        <v>110</v>
      </c>
      <c r="T164" s="40">
        <v>7467</v>
      </c>
      <c r="U164" s="40">
        <v>7467</v>
      </c>
      <c r="V164" s="40">
        <v>221</v>
      </c>
      <c r="W164" s="40">
        <v>221</v>
      </c>
      <c r="X164" s="40">
        <v>2181</v>
      </c>
      <c r="Y164" s="40">
        <v>2181</v>
      </c>
      <c r="Z164" s="40">
        <v>652</v>
      </c>
      <c r="AA164" s="40">
        <v>652</v>
      </c>
      <c r="AB164" s="40">
        <v>611</v>
      </c>
      <c r="AC164" s="40">
        <v>611</v>
      </c>
      <c r="AD164" s="40">
        <v>278</v>
      </c>
      <c r="AE164" s="40">
        <v>278</v>
      </c>
      <c r="AF164" s="40">
        <v>28</v>
      </c>
      <c r="AG164" s="40">
        <v>28</v>
      </c>
      <c r="AH164" s="40">
        <v>3971</v>
      </c>
      <c r="AI164" s="40">
        <v>3971</v>
      </c>
      <c r="AJ164" s="40">
        <v>2340</v>
      </c>
      <c r="AK164" s="40">
        <v>2340</v>
      </c>
      <c r="AL164" s="40">
        <v>5597</v>
      </c>
      <c r="AM164" s="40">
        <v>5597</v>
      </c>
      <c r="AN164" s="40">
        <v>1354</v>
      </c>
      <c r="AO164" s="40">
        <v>1354</v>
      </c>
      <c r="AP164" s="40">
        <v>1268</v>
      </c>
      <c r="AQ164" s="40">
        <v>1268</v>
      </c>
      <c r="AR164" s="40">
        <v>741</v>
      </c>
      <c r="AS164" s="40">
        <v>741</v>
      </c>
      <c r="AT164" s="40">
        <v>138</v>
      </c>
      <c r="AU164" s="40">
        <v>138</v>
      </c>
      <c r="AV164" s="40">
        <v>11438</v>
      </c>
      <c r="AW164" s="40">
        <v>11438</v>
      </c>
      <c r="AX164" s="40">
        <v>6611</v>
      </c>
      <c r="AY164" s="40">
        <v>4443</v>
      </c>
      <c r="AZ164" s="40">
        <v>12334</v>
      </c>
      <c r="BA164" s="40">
        <v>10239</v>
      </c>
      <c r="BB164" s="40">
        <v>7338</v>
      </c>
      <c r="BC164" s="40">
        <v>6460</v>
      </c>
      <c r="BD164" s="40">
        <v>10260</v>
      </c>
      <c r="BE164" s="40">
        <v>8812</v>
      </c>
      <c r="BF164" s="40">
        <v>9826</v>
      </c>
      <c r="BG164" s="40">
        <v>8063</v>
      </c>
      <c r="BH164" s="40">
        <v>4481</v>
      </c>
      <c r="BI164" s="40">
        <v>3300</v>
      </c>
      <c r="BJ164" s="40">
        <v>50850</v>
      </c>
      <c r="BK164" s="40">
        <v>41317</v>
      </c>
      <c r="BL164" s="40">
        <v>8951</v>
      </c>
      <c r="BM164" s="40">
        <v>6783</v>
      </c>
      <c r="BN164" s="40">
        <v>17931</v>
      </c>
      <c r="BO164" s="40">
        <v>15836</v>
      </c>
      <c r="BP164" s="40">
        <v>8692</v>
      </c>
      <c r="BQ164" s="40">
        <v>7814</v>
      </c>
      <c r="BR164" s="40">
        <v>11528</v>
      </c>
      <c r="BS164" s="40">
        <v>10080</v>
      </c>
      <c r="BT164" s="40">
        <v>10567</v>
      </c>
      <c r="BU164" s="40">
        <v>8804</v>
      </c>
      <c r="BV164" s="40">
        <v>4619</v>
      </c>
      <c r="BW164" s="40">
        <v>3438</v>
      </c>
      <c r="BX164" s="40">
        <v>62288</v>
      </c>
      <c r="BY164" s="40">
        <v>52755</v>
      </c>
    </row>
    <row r="165" spans="2:77" x14ac:dyDescent="0.55000000000000004">
      <c r="B165" s="40">
        <v>11</v>
      </c>
      <c r="C165" s="40" t="s">
        <v>19</v>
      </c>
      <c r="D165" s="40" t="s">
        <v>25</v>
      </c>
      <c r="E165" s="40" t="s">
        <v>81</v>
      </c>
      <c r="F165" s="40">
        <v>9216</v>
      </c>
      <c r="G165" s="40" t="s">
        <v>25</v>
      </c>
      <c r="H165" s="40">
        <v>789</v>
      </c>
      <c r="I165" s="40">
        <v>789</v>
      </c>
      <c r="J165" s="40">
        <v>688</v>
      </c>
      <c r="K165" s="40">
        <v>688</v>
      </c>
      <c r="L165" s="40">
        <v>201</v>
      </c>
      <c r="M165" s="40">
        <v>201</v>
      </c>
      <c r="N165" s="40">
        <v>193</v>
      </c>
      <c r="O165" s="40">
        <v>193</v>
      </c>
      <c r="P165" s="40">
        <v>124</v>
      </c>
      <c r="Q165" s="40">
        <v>124</v>
      </c>
      <c r="R165" s="40">
        <v>9</v>
      </c>
      <c r="S165" s="40">
        <v>9</v>
      </c>
      <c r="T165" s="40">
        <v>2004</v>
      </c>
      <c r="U165" s="40">
        <v>2004</v>
      </c>
      <c r="V165" s="40">
        <v>142</v>
      </c>
      <c r="W165" s="40">
        <v>142</v>
      </c>
      <c r="X165" s="40">
        <v>1798</v>
      </c>
      <c r="Y165" s="40">
        <v>1798</v>
      </c>
      <c r="Z165" s="40">
        <v>611</v>
      </c>
      <c r="AA165" s="40">
        <v>611</v>
      </c>
      <c r="AB165" s="40">
        <v>516</v>
      </c>
      <c r="AC165" s="40">
        <v>516</v>
      </c>
      <c r="AD165" s="40">
        <v>197</v>
      </c>
      <c r="AE165" s="40">
        <v>197</v>
      </c>
      <c r="AF165" s="40">
        <v>10</v>
      </c>
      <c r="AG165" s="40">
        <v>10</v>
      </c>
      <c r="AH165" s="40">
        <v>3274</v>
      </c>
      <c r="AI165" s="40">
        <v>3274</v>
      </c>
      <c r="AJ165" s="40">
        <v>931</v>
      </c>
      <c r="AK165" s="40">
        <v>931</v>
      </c>
      <c r="AL165" s="40">
        <v>2486</v>
      </c>
      <c r="AM165" s="40">
        <v>2486</v>
      </c>
      <c r="AN165" s="40">
        <v>812</v>
      </c>
      <c r="AO165" s="40">
        <v>812</v>
      </c>
      <c r="AP165" s="40">
        <v>709</v>
      </c>
      <c r="AQ165" s="40">
        <v>709</v>
      </c>
      <c r="AR165" s="40">
        <v>321</v>
      </c>
      <c r="AS165" s="40">
        <v>321</v>
      </c>
      <c r="AT165" s="40">
        <v>19</v>
      </c>
      <c r="AU165" s="40">
        <v>19</v>
      </c>
      <c r="AV165" s="40">
        <v>5278</v>
      </c>
      <c r="AW165" s="40">
        <v>5278</v>
      </c>
      <c r="AX165" s="40">
        <v>3379</v>
      </c>
      <c r="AY165" s="40">
        <v>3101</v>
      </c>
      <c r="AZ165" s="40">
        <v>7324</v>
      </c>
      <c r="BA165" s="40">
        <v>6490</v>
      </c>
      <c r="BB165" s="40">
        <v>5052</v>
      </c>
      <c r="BC165" s="40">
        <v>4519</v>
      </c>
      <c r="BD165" s="40">
        <v>5708</v>
      </c>
      <c r="BE165" s="40">
        <v>5101</v>
      </c>
      <c r="BF165" s="40">
        <v>3265</v>
      </c>
      <c r="BG165" s="40">
        <v>2834</v>
      </c>
      <c r="BH165" s="40">
        <v>1279</v>
      </c>
      <c r="BI165" s="40">
        <v>983</v>
      </c>
      <c r="BJ165" s="40">
        <v>26007</v>
      </c>
      <c r="BK165" s="40">
        <v>23028</v>
      </c>
      <c r="BL165" s="40">
        <v>4310</v>
      </c>
      <c r="BM165" s="40">
        <v>4032</v>
      </c>
      <c r="BN165" s="40">
        <v>9810</v>
      </c>
      <c r="BO165" s="40">
        <v>8976</v>
      </c>
      <c r="BP165" s="40">
        <v>5864</v>
      </c>
      <c r="BQ165" s="40">
        <v>5331</v>
      </c>
      <c r="BR165" s="40">
        <v>6417</v>
      </c>
      <c r="BS165" s="40">
        <v>5810</v>
      </c>
      <c r="BT165" s="40">
        <v>3586</v>
      </c>
      <c r="BU165" s="40">
        <v>3155</v>
      </c>
      <c r="BV165" s="40">
        <v>1298</v>
      </c>
      <c r="BW165" s="40">
        <v>1002</v>
      </c>
      <c r="BX165" s="40">
        <v>31285</v>
      </c>
      <c r="BY165" s="40">
        <v>28306</v>
      </c>
    </row>
    <row r="166" spans="2:77" x14ac:dyDescent="0.55000000000000004">
      <c r="B166" s="40">
        <v>11</v>
      </c>
      <c r="C166" s="40" t="s">
        <v>19</v>
      </c>
      <c r="D166" s="40" t="s">
        <v>25</v>
      </c>
      <c r="E166" s="40" t="s">
        <v>88</v>
      </c>
      <c r="F166" s="40">
        <v>9508</v>
      </c>
      <c r="G166" s="40" t="s">
        <v>25</v>
      </c>
      <c r="H166" s="40">
        <v>2013</v>
      </c>
      <c r="I166" s="40">
        <v>2013</v>
      </c>
      <c r="J166" s="40">
        <v>1098</v>
      </c>
      <c r="K166" s="40">
        <v>1098</v>
      </c>
      <c r="L166" s="40">
        <v>246</v>
      </c>
      <c r="M166" s="40">
        <v>246</v>
      </c>
      <c r="N166" s="40">
        <v>202</v>
      </c>
      <c r="O166" s="40">
        <v>202</v>
      </c>
      <c r="P166" s="40">
        <v>65</v>
      </c>
      <c r="Q166" s="40">
        <v>65</v>
      </c>
      <c r="R166" s="40">
        <v>6</v>
      </c>
      <c r="S166" s="40">
        <v>6</v>
      </c>
      <c r="T166" s="40">
        <v>3630</v>
      </c>
      <c r="U166" s="40">
        <v>3630</v>
      </c>
      <c r="V166" s="40">
        <v>137</v>
      </c>
      <c r="W166" s="40">
        <v>137</v>
      </c>
      <c r="X166" s="40">
        <v>2154</v>
      </c>
      <c r="Y166" s="40">
        <v>2154</v>
      </c>
      <c r="Z166" s="40">
        <v>834</v>
      </c>
      <c r="AA166" s="40">
        <v>833</v>
      </c>
      <c r="AB166" s="40">
        <v>652</v>
      </c>
      <c r="AC166" s="40">
        <v>652</v>
      </c>
      <c r="AD166" s="40">
        <v>255</v>
      </c>
      <c r="AE166" s="40">
        <v>255</v>
      </c>
      <c r="AF166" s="40">
        <v>26</v>
      </c>
      <c r="AG166" s="40">
        <v>26</v>
      </c>
      <c r="AH166" s="40">
        <v>4058</v>
      </c>
      <c r="AI166" s="40">
        <v>4057</v>
      </c>
      <c r="AJ166" s="40">
        <v>2150</v>
      </c>
      <c r="AK166" s="40">
        <v>2150</v>
      </c>
      <c r="AL166" s="40">
        <v>3252</v>
      </c>
      <c r="AM166" s="40">
        <v>3252</v>
      </c>
      <c r="AN166" s="40">
        <v>1080</v>
      </c>
      <c r="AO166" s="40">
        <v>1079</v>
      </c>
      <c r="AP166" s="40">
        <v>854</v>
      </c>
      <c r="AQ166" s="40">
        <v>854</v>
      </c>
      <c r="AR166" s="40">
        <v>320</v>
      </c>
      <c r="AS166" s="40">
        <v>320</v>
      </c>
      <c r="AT166" s="40">
        <v>32</v>
      </c>
      <c r="AU166" s="40">
        <v>32</v>
      </c>
      <c r="AV166" s="40">
        <v>7688</v>
      </c>
      <c r="AW166" s="40">
        <v>7687</v>
      </c>
      <c r="AX166" s="40">
        <v>4815</v>
      </c>
      <c r="AY166" s="40">
        <v>4248</v>
      </c>
      <c r="AZ166" s="40">
        <v>11192</v>
      </c>
      <c r="BA166" s="40">
        <v>9313</v>
      </c>
      <c r="BB166" s="40">
        <v>6533</v>
      </c>
      <c r="BC166" s="40">
        <v>5656</v>
      </c>
      <c r="BD166" s="40">
        <v>8153</v>
      </c>
      <c r="BE166" s="40">
        <v>7097</v>
      </c>
      <c r="BF166" s="40">
        <v>6623</v>
      </c>
      <c r="BG166" s="40">
        <v>5322</v>
      </c>
      <c r="BH166" s="40">
        <v>11508</v>
      </c>
      <c r="BI166" s="40">
        <v>7753</v>
      </c>
      <c r="BJ166" s="40">
        <v>48824</v>
      </c>
      <c r="BK166" s="40">
        <v>39389</v>
      </c>
      <c r="BL166" s="40">
        <v>6965</v>
      </c>
      <c r="BM166" s="40">
        <v>6398</v>
      </c>
      <c r="BN166" s="40">
        <v>14444</v>
      </c>
      <c r="BO166" s="40">
        <v>12565</v>
      </c>
      <c r="BP166" s="40">
        <v>7613</v>
      </c>
      <c r="BQ166" s="40">
        <v>6735</v>
      </c>
      <c r="BR166" s="40">
        <v>9007</v>
      </c>
      <c r="BS166" s="40">
        <v>7951</v>
      </c>
      <c r="BT166" s="40">
        <v>6943</v>
      </c>
      <c r="BU166" s="40">
        <v>5642</v>
      </c>
      <c r="BV166" s="40">
        <v>11540</v>
      </c>
      <c r="BW166" s="40">
        <v>7785</v>
      </c>
      <c r="BX166" s="40">
        <v>56512</v>
      </c>
      <c r="BY166" s="40">
        <v>47076</v>
      </c>
    </row>
    <row r="167" spans="2:77" x14ac:dyDescent="0.55000000000000004">
      <c r="B167" s="40">
        <v>11</v>
      </c>
      <c r="C167" s="40" t="s">
        <v>19</v>
      </c>
      <c r="D167" s="40" t="s">
        <v>25</v>
      </c>
      <c r="E167" s="40" t="s">
        <v>76</v>
      </c>
      <c r="F167" s="40">
        <v>9211</v>
      </c>
      <c r="G167" s="40" t="s">
        <v>25</v>
      </c>
      <c r="H167" s="40">
        <v>676</v>
      </c>
      <c r="I167" s="40">
        <v>676</v>
      </c>
      <c r="J167" s="40">
        <v>195</v>
      </c>
      <c r="K167" s="40">
        <v>195</v>
      </c>
      <c r="L167" s="40">
        <v>64</v>
      </c>
      <c r="M167" s="40">
        <v>64</v>
      </c>
      <c r="N167" s="40">
        <v>84</v>
      </c>
      <c r="O167" s="40">
        <v>84</v>
      </c>
      <c r="P167" s="40">
        <v>75</v>
      </c>
      <c r="Q167" s="40">
        <v>75</v>
      </c>
      <c r="R167" s="40">
        <v>23</v>
      </c>
      <c r="S167" s="40">
        <v>23</v>
      </c>
      <c r="T167" s="40">
        <v>1117</v>
      </c>
      <c r="U167" s="40">
        <v>1117</v>
      </c>
      <c r="V167" s="40">
        <v>216</v>
      </c>
      <c r="W167" s="40">
        <v>216</v>
      </c>
      <c r="X167" s="40">
        <v>2754</v>
      </c>
      <c r="Y167" s="40">
        <v>2754</v>
      </c>
      <c r="Z167" s="40">
        <v>1269</v>
      </c>
      <c r="AA167" s="40">
        <v>1269</v>
      </c>
      <c r="AB167" s="40">
        <v>1151</v>
      </c>
      <c r="AC167" s="40">
        <v>1151</v>
      </c>
      <c r="AD167" s="40">
        <v>494</v>
      </c>
      <c r="AE167" s="40">
        <v>494</v>
      </c>
      <c r="AF167" s="40">
        <v>35</v>
      </c>
      <c r="AG167" s="40">
        <v>35</v>
      </c>
      <c r="AH167" s="40">
        <v>5919</v>
      </c>
      <c r="AI167" s="40">
        <v>5919</v>
      </c>
      <c r="AJ167" s="40">
        <v>892</v>
      </c>
      <c r="AK167" s="40">
        <v>892</v>
      </c>
      <c r="AL167" s="40">
        <v>2949</v>
      </c>
      <c r="AM167" s="40">
        <v>2949</v>
      </c>
      <c r="AN167" s="40">
        <v>1333</v>
      </c>
      <c r="AO167" s="40">
        <v>1333</v>
      </c>
      <c r="AP167" s="40">
        <v>1235</v>
      </c>
      <c r="AQ167" s="40">
        <v>1235</v>
      </c>
      <c r="AR167" s="40">
        <v>569</v>
      </c>
      <c r="AS167" s="40">
        <v>569</v>
      </c>
      <c r="AT167" s="40">
        <v>58</v>
      </c>
      <c r="AU167" s="40">
        <v>58</v>
      </c>
      <c r="AV167" s="40">
        <v>7036</v>
      </c>
      <c r="AW167" s="40">
        <v>7036</v>
      </c>
      <c r="AX167" s="40">
        <v>2150</v>
      </c>
      <c r="AY167" s="40">
        <v>1702</v>
      </c>
      <c r="AZ167" s="40">
        <v>6798</v>
      </c>
      <c r="BA167" s="40">
        <v>5539</v>
      </c>
      <c r="BB167" s="40">
        <v>6236</v>
      </c>
      <c r="BC167" s="40">
        <v>5563</v>
      </c>
      <c r="BD167" s="40">
        <v>8199</v>
      </c>
      <c r="BE167" s="40">
        <v>7305</v>
      </c>
      <c r="BF167" s="40">
        <v>6186</v>
      </c>
      <c r="BG167" s="40">
        <v>5345</v>
      </c>
      <c r="BH167" s="40">
        <v>2215</v>
      </c>
      <c r="BI167" s="40">
        <v>1750</v>
      </c>
      <c r="BJ167" s="40">
        <v>31784</v>
      </c>
      <c r="BK167" s="40">
        <v>27204</v>
      </c>
      <c r="BL167" s="40">
        <v>3042</v>
      </c>
      <c r="BM167" s="40">
        <v>2594</v>
      </c>
      <c r="BN167" s="40">
        <v>9747</v>
      </c>
      <c r="BO167" s="40">
        <v>8488</v>
      </c>
      <c r="BP167" s="40">
        <v>7569</v>
      </c>
      <c r="BQ167" s="40">
        <v>6896</v>
      </c>
      <c r="BR167" s="40">
        <v>9434</v>
      </c>
      <c r="BS167" s="40">
        <v>8540</v>
      </c>
      <c r="BT167" s="40">
        <v>6755</v>
      </c>
      <c r="BU167" s="40">
        <v>5914</v>
      </c>
      <c r="BV167" s="40">
        <v>2273</v>
      </c>
      <c r="BW167" s="40">
        <v>1808</v>
      </c>
      <c r="BX167" s="40">
        <v>38820</v>
      </c>
      <c r="BY167" s="40">
        <v>34240</v>
      </c>
    </row>
    <row r="168" spans="2:77" x14ac:dyDescent="0.55000000000000004">
      <c r="B168" s="40">
        <v>11</v>
      </c>
      <c r="C168" s="40" t="s">
        <v>19</v>
      </c>
      <c r="D168" s="40" t="s">
        <v>25</v>
      </c>
      <c r="E168" s="40" t="s">
        <v>77</v>
      </c>
      <c r="F168" s="40">
        <v>9212</v>
      </c>
      <c r="G168" s="40" t="s">
        <v>25</v>
      </c>
      <c r="H168" s="40">
        <v>515</v>
      </c>
      <c r="I168" s="40">
        <v>515</v>
      </c>
      <c r="J168" s="40">
        <v>1402</v>
      </c>
      <c r="K168" s="40">
        <v>1402</v>
      </c>
      <c r="L168" s="40">
        <v>662</v>
      </c>
      <c r="M168" s="40">
        <v>662</v>
      </c>
      <c r="N168" s="40">
        <v>902</v>
      </c>
      <c r="O168" s="40">
        <v>901</v>
      </c>
      <c r="P168" s="40">
        <v>836</v>
      </c>
      <c r="Q168" s="40">
        <v>836</v>
      </c>
      <c r="R168" s="40">
        <v>179</v>
      </c>
      <c r="S168" s="40">
        <v>179</v>
      </c>
      <c r="T168" s="40">
        <v>4496</v>
      </c>
      <c r="U168" s="40">
        <v>4495</v>
      </c>
      <c r="V168" s="40">
        <v>24</v>
      </c>
      <c r="W168" s="40">
        <v>24</v>
      </c>
      <c r="X168" s="40">
        <v>453</v>
      </c>
      <c r="Y168" s="40">
        <v>453</v>
      </c>
      <c r="Z168" s="40">
        <v>307</v>
      </c>
      <c r="AA168" s="40">
        <v>307</v>
      </c>
      <c r="AB168" s="40">
        <v>392</v>
      </c>
      <c r="AC168" s="40">
        <v>392</v>
      </c>
      <c r="AD168" s="40">
        <v>172</v>
      </c>
      <c r="AE168" s="40">
        <v>172</v>
      </c>
      <c r="AF168" s="40">
        <v>11</v>
      </c>
      <c r="AG168" s="40">
        <v>11</v>
      </c>
      <c r="AH168" s="40">
        <v>1359</v>
      </c>
      <c r="AI168" s="40">
        <v>1359</v>
      </c>
      <c r="AJ168" s="40">
        <v>539</v>
      </c>
      <c r="AK168" s="40">
        <v>539</v>
      </c>
      <c r="AL168" s="40">
        <v>1855</v>
      </c>
      <c r="AM168" s="40">
        <v>1855</v>
      </c>
      <c r="AN168" s="40">
        <v>969</v>
      </c>
      <c r="AO168" s="40">
        <v>969</v>
      </c>
      <c r="AP168" s="40">
        <v>1294</v>
      </c>
      <c r="AQ168" s="40">
        <v>1293</v>
      </c>
      <c r="AR168" s="40">
        <v>1008</v>
      </c>
      <c r="AS168" s="40">
        <v>1008</v>
      </c>
      <c r="AT168" s="40">
        <v>190</v>
      </c>
      <c r="AU168" s="40">
        <v>190</v>
      </c>
      <c r="AV168" s="40">
        <v>5855</v>
      </c>
      <c r="AW168" s="40">
        <v>5854</v>
      </c>
      <c r="AX168" s="40">
        <v>3327</v>
      </c>
      <c r="AY168" s="40">
        <v>2897</v>
      </c>
      <c r="AZ168" s="40">
        <v>11220</v>
      </c>
      <c r="BA168" s="40">
        <v>10527</v>
      </c>
      <c r="BB168" s="40">
        <v>9988</v>
      </c>
      <c r="BC168" s="40">
        <v>9271</v>
      </c>
      <c r="BD168" s="40">
        <v>12341</v>
      </c>
      <c r="BE168" s="40">
        <v>10943</v>
      </c>
      <c r="BF168" s="40">
        <v>10914</v>
      </c>
      <c r="BG168" s="40">
        <v>8487</v>
      </c>
      <c r="BH168" s="40">
        <v>7216</v>
      </c>
      <c r="BI168" s="40">
        <v>4646</v>
      </c>
      <c r="BJ168" s="40">
        <v>55006</v>
      </c>
      <c r="BK168" s="40">
        <v>46771</v>
      </c>
      <c r="BL168" s="40">
        <v>3866</v>
      </c>
      <c r="BM168" s="40">
        <v>3436</v>
      </c>
      <c r="BN168" s="40">
        <v>13075</v>
      </c>
      <c r="BO168" s="40">
        <v>12382</v>
      </c>
      <c r="BP168" s="40">
        <v>10957</v>
      </c>
      <c r="BQ168" s="40">
        <v>10240</v>
      </c>
      <c r="BR168" s="40">
        <v>13635</v>
      </c>
      <c r="BS168" s="40">
        <v>12236</v>
      </c>
      <c r="BT168" s="40">
        <v>11922</v>
      </c>
      <c r="BU168" s="40">
        <v>9495</v>
      </c>
      <c r="BV168" s="40">
        <v>7406</v>
      </c>
      <c r="BW168" s="40">
        <v>4836</v>
      </c>
      <c r="BX168" s="40">
        <v>60861</v>
      </c>
      <c r="BY168" s="40">
        <v>52625</v>
      </c>
    </row>
    <row r="169" spans="2:77" x14ac:dyDescent="0.55000000000000004">
      <c r="B169" s="40">
        <v>11</v>
      </c>
      <c r="C169" s="40" t="s">
        <v>19</v>
      </c>
      <c r="D169" s="40" t="s">
        <v>25</v>
      </c>
      <c r="E169" s="40" t="s">
        <v>80</v>
      </c>
      <c r="F169" s="40">
        <v>9215</v>
      </c>
      <c r="G169" s="40" t="s">
        <v>25</v>
      </c>
      <c r="H169" s="40">
        <v>1229</v>
      </c>
      <c r="I169" s="40">
        <v>1229</v>
      </c>
      <c r="J169" s="40">
        <v>1215</v>
      </c>
      <c r="K169" s="40">
        <v>1215</v>
      </c>
      <c r="L169" s="40">
        <v>491</v>
      </c>
      <c r="M169" s="40">
        <v>491</v>
      </c>
      <c r="N169" s="40">
        <v>507</v>
      </c>
      <c r="O169" s="40">
        <v>507</v>
      </c>
      <c r="P169" s="40">
        <v>255</v>
      </c>
      <c r="Q169" s="40">
        <v>255</v>
      </c>
      <c r="R169" s="40">
        <v>58</v>
      </c>
      <c r="S169" s="40">
        <v>58</v>
      </c>
      <c r="T169" s="40">
        <v>3755</v>
      </c>
      <c r="U169" s="40">
        <v>3755</v>
      </c>
      <c r="V169" s="40">
        <v>21</v>
      </c>
      <c r="W169" s="40">
        <v>21</v>
      </c>
      <c r="X169" s="40">
        <v>1047</v>
      </c>
      <c r="Y169" s="40">
        <v>1047</v>
      </c>
      <c r="Z169" s="40">
        <v>918</v>
      </c>
      <c r="AA169" s="40">
        <v>918</v>
      </c>
      <c r="AB169" s="40">
        <v>1049</v>
      </c>
      <c r="AC169" s="40">
        <v>1049</v>
      </c>
      <c r="AD169" s="40">
        <v>420</v>
      </c>
      <c r="AE169" s="40">
        <v>420</v>
      </c>
      <c r="AF169" s="40">
        <v>21</v>
      </c>
      <c r="AG169" s="40">
        <v>21</v>
      </c>
      <c r="AH169" s="40">
        <v>3476</v>
      </c>
      <c r="AI169" s="40">
        <v>3476</v>
      </c>
      <c r="AJ169" s="40">
        <v>1250</v>
      </c>
      <c r="AK169" s="40">
        <v>1250</v>
      </c>
      <c r="AL169" s="40">
        <v>2262</v>
      </c>
      <c r="AM169" s="40">
        <v>2262</v>
      </c>
      <c r="AN169" s="40">
        <v>1409</v>
      </c>
      <c r="AO169" s="40">
        <v>1409</v>
      </c>
      <c r="AP169" s="40">
        <v>1556</v>
      </c>
      <c r="AQ169" s="40">
        <v>1556</v>
      </c>
      <c r="AR169" s="40">
        <v>675</v>
      </c>
      <c r="AS169" s="40">
        <v>675</v>
      </c>
      <c r="AT169" s="40">
        <v>79</v>
      </c>
      <c r="AU169" s="40">
        <v>79</v>
      </c>
      <c r="AV169" s="40">
        <v>7231</v>
      </c>
      <c r="AW169" s="40">
        <v>7231</v>
      </c>
      <c r="AX169" s="40">
        <v>2874</v>
      </c>
      <c r="AY169" s="40">
        <v>2423</v>
      </c>
      <c r="AZ169" s="40">
        <v>11704</v>
      </c>
      <c r="BA169" s="40">
        <v>10274</v>
      </c>
      <c r="BB169" s="40">
        <v>9190</v>
      </c>
      <c r="BC169" s="40">
        <v>8424</v>
      </c>
      <c r="BD169" s="40">
        <v>10061</v>
      </c>
      <c r="BE169" s="40">
        <v>9127</v>
      </c>
      <c r="BF169" s="40">
        <v>5394</v>
      </c>
      <c r="BG169" s="40">
        <v>4758</v>
      </c>
      <c r="BH169" s="40">
        <v>1043</v>
      </c>
      <c r="BI169" s="40">
        <v>813</v>
      </c>
      <c r="BJ169" s="40">
        <v>40266</v>
      </c>
      <c r="BK169" s="40">
        <v>35819</v>
      </c>
      <c r="BL169" s="40">
        <v>4124</v>
      </c>
      <c r="BM169" s="40">
        <v>3673</v>
      </c>
      <c r="BN169" s="40">
        <v>13966</v>
      </c>
      <c r="BO169" s="40">
        <v>12536</v>
      </c>
      <c r="BP169" s="40">
        <v>10599</v>
      </c>
      <c r="BQ169" s="40">
        <v>9833</v>
      </c>
      <c r="BR169" s="40">
        <v>11617</v>
      </c>
      <c r="BS169" s="40">
        <v>10683</v>
      </c>
      <c r="BT169" s="40">
        <v>6069</v>
      </c>
      <c r="BU169" s="40">
        <v>5433</v>
      </c>
      <c r="BV169" s="40">
        <v>1122</v>
      </c>
      <c r="BW169" s="40">
        <v>892</v>
      </c>
      <c r="BX169" s="40">
        <v>47497</v>
      </c>
      <c r="BY169" s="40">
        <v>43050</v>
      </c>
    </row>
    <row r="170" spans="2:77" x14ac:dyDescent="0.55000000000000004">
      <c r="B170" s="40">
        <v>11</v>
      </c>
      <c r="C170" s="40" t="s">
        <v>19</v>
      </c>
      <c r="D170" s="40" t="s">
        <v>25</v>
      </c>
      <c r="E170" s="40" t="s">
        <v>79</v>
      </c>
      <c r="F170" s="40">
        <v>9214</v>
      </c>
      <c r="G170" s="40" t="s">
        <v>25</v>
      </c>
      <c r="H170" s="40">
        <v>1115</v>
      </c>
      <c r="I170" s="40">
        <v>1115</v>
      </c>
      <c r="J170" s="40">
        <v>864</v>
      </c>
      <c r="K170" s="40">
        <v>864</v>
      </c>
      <c r="L170" s="40">
        <v>233</v>
      </c>
      <c r="M170" s="40">
        <v>233</v>
      </c>
      <c r="N170" s="40">
        <v>185</v>
      </c>
      <c r="O170" s="40">
        <v>185</v>
      </c>
      <c r="P170" s="40">
        <v>94</v>
      </c>
      <c r="Q170" s="40">
        <v>94</v>
      </c>
      <c r="R170" s="40">
        <v>4</v>
      </c>
      <c r="S170" s="40">
        <v>4</v>
      </c>
      <c r="T170" s="40">
        <v>2495</v>
      </c>
      <c r="U170" s="40">
        <v>2495</v>
      </c>
      <c r="V170" s="40">
        <v>151</v>
      </c>
      <c r="W170" s="40">
        <v>151</v>
      </c>
      <c r="X170" s="40">
        <v>1480</v>
      </c>
      <c r="Y170" s="40">
        <v>1480</v>
      </c>
      <c r="Z170" s="40">
        <v>523</v>
      </c>
      <c r="AA170" s="40">
        <v>523</v>
      </c>
      <c r="AB170" s="40">
        <v>487</v>
      </c>
      <c r="AC170" s="40">
        <v>487</v>
      </c>
      <c r="AD170" s="40">
        <v>167</v>
      </c>
      <c r="AE170" s="40">
        <v>167</v>
      </c>
      <c r="AF170" s="40">
        <v>10</v>
      </c>
      <c r="AG170" s="40">
        <v>10</v>
      </c>
      <c r="AH170" s="40">
        <v>2818</v>
      </c>
      <c r="AI170" s="40">
        <v>2818</v>
      </c>
      <c r="AJ170" s="40">
        <v>1266</v>
      </c>
      <c r="AK170" s="40">
        <v>1266</v>
      </c>
      <c r="AL170" s="40">
        <v>2344</v>
      </c>
      <c r="AM170" s="40">
        <v>2344</v>
      </c>
      <c r="AN170" s="40">
        <v>756</v>
      </c>
      <c r="AO170" s="40">
        <v>756</v>
      </c>
      <c r="AP170" s="40">
        <v>672</v>
      </c>
      <c r="AQ170" s="40">
        <v>672</v>
      </c>
      <c r="AR170" s="40">
        <v>261</v>
      </c>
      <c r="AS170" s="40">
        <v>261</v>
      </c>
      <c r="AT170" s="40">
        <v>14</v>
      </c>
      <c r="AU170" s="40">
        <v>14</v>
      </c>
      <c r="AV170" s="40">
        <v>5313</v>
      </c>
      <c r="AW170" s="40">
        <v>5313</v>
      </c>
      <c r="AX170" s="40">
        <v>2189</v>
      </c>
      <c r="AY170" s="40">
        <v>1918</v>
      </c>
      <c r="AZ170" s="40">
        <v>6614</v>
      </c>
      <c r="BA170" s="40">
        <v>5321</v>
      </c>
      <c r="BB170" s="40">
        <v>4309</v>
      </c>
      <c r="BC170" s="40">
        <v>3780</v>
      </c>
      <c r="BD170" s="40">
        <v>5370</v>
      </c>
      <c r="BE170" s="40">
        <v>4646</v>
      </c>
      <c r="BF170" s="40">
        <v>3459</v>
      </c>
      <c r="BG170" s="40">
        <v>2976</v>
      </c>
      <c r="BH170" s="40">
        <v>752</v>
      </c>
      <c r="BI170" s="40">
        <v>597</v>
      </c>
      <c r="BJ170" s="40">
        <v>22693</v>
      </c>
      <c r="BK170" s="40">
        <v>19238</v>
      </c>
      <c r="BL170" s="40">
        <v>3455</v>
      </c>
      <c r="BM170" s="40">
        <v>3184</v>
      </c>
      <c r="BN170" s="40">
        <v>8958</v>
      </c>
      <c r="BO170" s="40">
        <v>7665</v>
      </c>
      <c r="BP170" s="40">
        <v>5065</v>
      </c>
      <c r="BQ170" s="40">
        <v>4536</v>
      </c>
      <c r="BR170" s="40">
        <v>6042</v>
      </c>
      <c r="BS170" s="40">
        <v>5318</v>
      </c>
      <c r="BT170" s="40">
        <v>3720</v>
      </c>
      <c r="BU170" s="40">
        <v>3237</v>
      </c>
      <c r="BV170" s="40">
        <v>766</v>
      </c>
      <c r="BW170" s="40">
        <v>611</v>
      </c>
      <c r="BX170" s="40">
        <v>28006</v>
      </c>
      <c r="BY170" s="40">
        <v>24551</v>
      </c>
    </row>
    <row r="171" spans="2:77" x14ac:dyDescent="0.55000000000000004">
      <c r="B171" s="40">
        <v>11</v>
      </c>
      <c r="C171" s="40" t="s">
        <v>19</v>
      </c>
      <c r="D171" s="40" t="s">
        <v>25</v>
      </c>
      <c r="E171" s="40" t="s">
        <v>82</v>
      </c>
      <c r="F171" s="40">
        <v>9217</v>
      </c>
      <c r="G171" s="40" t="s">
        <v>25</v>
      </c>
      <c r="H171" s="40">
        <v>2896</v>
      </c>
      <c r="I171" s="40">
        <v>2896</v>
      </c>
      <c r="J171" s="40">
        <v>1145</v>
      </c>
      <c r="K171" s="40">
        <v>1145</v>
      </c>
      <c r="L171" s="40">
        <v>225</v>
      </c>
      <c r="M171" s="40">
        <v>225</v>
      </c>
      <c r="N171" s="40">
        <v>177</v>
      </c>
      <c r="O171" s="40">
        <v>177</v>
      </c>
      <c r="P171" s="40">
        <v>82</v>
      </c>
      <c r="Q171" s="40">
        <v>82</v>
      </c>
      <c r="R171" s="40">
        <v>9</v>
      </c>
      <c r="S171" s="40">
        <v>9</v>
      </c>
      <c r="T171" s="40">
        <v>4534</v>
      </c>
      <c r="U171" s="40">
        <v>4534</v>
      </c>
      <c r="V171" s="40">
        <v>151</v>
      </c>
      <c r="W171" s="40">
        <v>151</v>
      </c>
      <c r="X171" s="40">
        <v>1813</v>
      </c>
      <c r="Y171" s="40">
        <v>1813</v>
      </c>
      <c r="Z171" s="40">
        <v>829</v>
      </c>
      <c r="AA171" s="40">
        <v>829</v>
      </c>
      <c r="AB171" s="40">
        <v>786</v>
      </c>
      <c r="AC171" s="40">
        <v>786</v>
      </c>
      <c r="AD171" s="40">
        <v>253</v>
      </c>
      <c r="AE171" s="40">
        <v>253</v>
      </c>
      <c r="AF171" s="40">
        <v>5</v>
      </c>
      <c r="AG171" s="40">
        <v>5</v>
      </c>
      <c r="AH171" s="40">
        <v>3837</v>
      </c>
      <c r="AI171" s="40">
        <v>3837</v>
      </c>
      <c r="AJ171" s="40">
        <v>3047</v>
      </c>
      <c r="AK171" s="40">
        <v>3047</v>
      </c>
      <c r="AL171" s="40">
        <v>2958</v>
      </c>
      <c r="AM171" s="40">
        <v>2958</v>
      </c>
      <c r="AN171" s="40">
        <v>1054</v>
      </c>
      <c r="AO171" s="40">
        <v>1054</v>
      </c>
      <c r="AP171" s="40">
        <v>963</v>
      </c>
      <c r="AQ171" s="40">
        <v>963</v>
      </c>
      <c r="AR171" s="40">
        <v>335</v>
      </c>
      <c r="AS171" s="40">
        <v>335</v>
      </c>
      <c r="AT171" s="40">
        <v>14</v>
      </c>
      <c r="AU171" s="40">
        <v>14</v>
      </c>
      <c r="AV171" s="40">
        <v>8371</v>
      </c>
      <c r="AW171" s="40">
        <v>8371</v>
      </c>
      <c r="AX171" s="40">
        <v>5606</v>
      </c>
      <c r="AY171" s="40">
        <v>4335</v>
      </c>
      <c r="AZ171" s="40">
        <v>11337</v>
      </c>
      <c r="BA171" s="40">
        <v>7682</v>
      </c>
      <c r="BB171" s="40">
        <v>5032</v>
      </c>
      <c r="BC171" s="40">
        <v>4130</v>
      </c>
      <c r="BD171" s="40">
        <v>4790</v>
      </c>
      <c r="BE171" s="40">
        <v>4158</v>
      </c>
      <c r="BF171" s="40">
        <v>2649</v>
      </c>
      <c r="BG171" s="40">
        <v>2325</v>
      </c>
      <c r="BH171" s="40">
        <v>546</v>
      </c>
      <c r="BI171" s="40">
        <v>492</v>
      </c>
      <c r="BJ171" s="40">
        <v>29960</v>
      </c>
      <c r="BK171" s="40">
        <v>23122</v>
      </c>
      <c r="BL171" s="40">
        <v>8653</v>
      </c>
      <c r="BM171" s="40">
        <v>7382</v>
      </c>
      <c r="BN171" s="40">
        <v>14295</v>
      </c>
      <c r="BO171" s="40">
        <v>10640</v>
      </c>
      <c r="BP171" s="40">
        <v>6086</v>
      </c>
      <c r="BQ171" s="40">
        <v>5184</v>
      </c>
      <c r="BR171" s="40">
        <v>5753</v>
      </c>
      <c r="BS171" s="40">
        <v>5121</v>
      </c>
      <c r="BT171" s="40">
        <v>2984</v>
      </c>
      <c r="BU171" s="40">
        <v>2660</v>
      </c>
      <c r="BV171" s="40">
        <v>560</v>
      </c>
      <c r="BW171" s="40">
        <v>506</v>
      </c>
      <c r="BX171" s="40">
        <v>38331</v>
      </c>
      <c r="BY171" s="40">
        <v>31493</v>
      </c>
    </row>
    <row r="172" spans="2:77" x14ac:dyDescent="0.55000000000000004">
      <c r="B172" s="40">
        <v>13</v>
      </c>
      <c r="C172" s="40" t="s">
        <v>20</v>
      </c>
      <c r="D172" s="40" t="s">
        <v>17</v>
      </c>
      <c r="E172" s="40" t="s">
        <v>89</v>
      </c>
      <c r="F172" s="40">
        <v>9104</v>
      </c>
      <c r="G172" s="40" t="s">
        <v>17</v>
      </c>
      <c r="H172" s="40">
        <v>7977</v>
      </c>
      <c r="I172" s="40">
        <v>7977</v>
      </c>
      <c r="J172" s="40">
        <v>3524</v>
      </c>
      <c r="K172" s="40">
        <v>3524</v>
      </c>
      <c r="L172" s="40">
        <v>799</v>
      </c>
      <c r="M172" s="40">
        <v>799</v>
      </c>
      <c r="N172" s="40">
        <v>821</v>
      </c>
      <c r="O172" s="40">
        <v>821</v>
      </c>
      <c r="P172" s="40">
        <v>451</v>
      </c>
      <c r="Q172" s="40">
        <v>451</v>
      </c>
      <c r="R172" s="40">
        <v>102</v>
      </c>
      <c r="S172" s="40">
        <v>102</v>
      </c>
      <c r="T172" s="40">
        <v>13674</v>
      </c>
      <c r="U172" s="40">
        <v>13674</v>
      </c>
      <c r="V172" s="40">
        <v>139</v>
      </c>
      <c r="W172" s="40">
        <v>139</v>
      </c>
      <c r="X172" s="40">
        <v>1824</v>
      </c>
      <c r="Y172" s="40">
        <v>1824</v>
      </c>
      <c r="Z172" s="40">
        <v>609</v>
      </c>
      <c r="AA172" s="40">
        <v>609</v>
      </c>
      <c r="AB172" s="40">
        <v>516</v>
      </c>
      <c r="AC172" s="40">
        <v>516</v>
      </c>
      <c r="AD172" s="40">
        <v>206</v>
      </c>
      <c r="AE172" s="40">
        <v>206</v>
      </c>
      <c r="AF172" s="40">
        <v>19</v>
      </c>
      <c r="AG172" s="40">
        <v>19</v>
      </c>
      <c r="AH172" s="40">
        <v>3313</v>
      </c>
      <c r="AI172" s="40">
        <v>3313</v>
      </c>
      <c r="AJ172" s="40">
        <v>8116</v>
      </c>
      <c r="AK172" s="40">
        <v>8116</v>
      </c>
      <c r="AL172" s="40">
        <v>5348</v>
      </c>
      <c r="AM172" s="40">
        <v>5348</v>
      </c>
      <c r="AN172" s="40">
        <v>1408</v>
      </c>
      <c r="AO172" s="40">
        <v>1408</v>
      </c>
      <c r="AP172" s="40">
        <v>1337</v>
      </c>
      <c r="AQ172" s="40">
        <v>1337</v>
      </c>
      <c r="AR172" s="40">
        <v>657</v>
      </c>
      <c r="AS172" s="40">
        <v>657</v>
      </c>
      <c r="AT172" s="40">
        <v>121</v>
      </c>
      <c r="AU172" s="40">
        <v>121</v>
      </c>
      <c r="AV172" s="40">
        <v>16987</v>
      </c>
      <c r="AW172" s="40">
        <v>16987</v>
      </c>
      <c r="AX172" s="40">
        <v>10830</v>
      </c>
      <c r="AY172" s="40">
        <v>7745</v>
      </c>
      <c r="AZ172" s="40">
        <v>28077</v>
      </c>
      <c r="BA172" s="40">
        <v>19062</v>
      </c>
      <c r="BB172" s="40">
        <v>23352</v>
      </c>
      <c r="BC172" s="40">
        <v>16237</v>
      </c>
      <c r="BD172" s="40">
        <v>33539</v>
      </c>
      <c r="BE172" s="40">
        <v>21570</v>
      </c>
      <c r="BF172" s="40">
        <v>32118</v>
      </c>
      <c r="BG172" s="40">
        <v>18582</v>
      </c>
      <c r="BH172" s="40">
        <v>21753</v>
      </c>
      <c r="BI172" s="40">
        <v>11248</v>
      </c>
      <c r="BJ172" s="40">
        <v>149669</v>
      </c>
      <c r="BK172" s="40">
        <v>94444</v>
      </c>
      <c r="BL172" s="40">
        <v>18946</v>
      </c>
      <c r="BM172" s="40">
        <v>15861</v>
      </c>
      <c r="BN172" s="40">
        <v>33425</v>
      </c>
      <c r="BO172" s="40">
        <v>24410</v>
      </c>
      <c r="BP172" s="40">
        <v>24760</v>
      </c>
      <c r="BQ172" s="40">
        <v>17645</v>
      </c>
      <c r="BR172" s="40">
        <v>34876</v>
      </c>
      <c r="BS172" s="40">
        <v>22907</v>
      </c>
      <c r="BT172" s="40">
        <v>32775</v>
      </c>
      <c r="BU172" s="40">
        <v>19239</v>
      </c>
      <c r="BV172" s="40">
        <v>21874</v>
      </c>
      <c r="BW172" s="40">
        <v>11369</v>
      </c>
      <c r="BX172" s="40">
        <v>166656</v>
      </c>
      <c r="BY172" s="40">
        <v>111431</v>
      </c>
    </row>
    <row r="173" spans="2:77" x14ac:dyDescent="0.55000000000000004">
      <c r="B173" s="40">
        <v>13</v>
      </c>
      <c r="C173" s="40" t="s">
        <v>20</v>
      </c>
      <c r="D173" s="40" t="s">
        <v>17</v>
      </c>
      <c r="E173" s="40" t="s">
        <v>73</v>
      </c>
      <c r="F173" s="40">
        <v>9304</v>
      </c>
      <c r="G173" s="40" t="s">
        <v>17</v>
      </c>
      <c r="H173" s="40">
        <v>4194</v>
      </c>
      <c r="I173" s="40">
        <v>4194</v>
      </c>
      <c r="J173" s="40">
        <v>3097</v>
      </c>
      <c r="K173" s="40">
        <v>3097</v>
      </c>
      <c r="L173" s="40">
        <v>918</v>
      </c>
      <c r="M173" s="40">
        <v>918</v>
      </c>
      <c r="N173" s="40">
        <v>786</v>
      </c>
      <c r="O173" s="40">
        <v>786</v>
      </c>
      <c r="P173" s="40">
        <v>351</v>
      </c>
      <c r="Q173" s="40">
        <v>351</v>
      </c>
      <c r="R173" s="40">
        <v>45</v>
      </c>
      <c r="S173" s="40">
        <v>45</v>
      </c>
      <c r="T173" s="40">
        <v>9391</v>
      </c>
      <c r="U173" s="40">
        <v>9391</v>
      </c>
      <c r="V173" s="40">
        <v>232</v>
      </c>
      <c r="W173" s="40">
        <v>232</v>
      </c>
      <c r="X173" s="40">
        <v>3481</v>
      </c>
      <c r="Y173" s="40">
        <v>3481</v>
      </c>
      <c r="Z173" s="40">
        <v>1173</v>
      </c>
      <c r="AA173" s="40">
        <v>1173</v>
      </c>
      <c r="AB173" s="40">
        <v>999</v>
      </c>
      <c r="AC173" s="40">
        <v>999</v>
      </c>
      <c r="AD173" s="40">
        <v>353</v>
      </c>
      <c r="AE173" s="40">
        <v>353</v>
      </c>
      <c r="AF173" s="40">
        <v>13</v>
      </c>
      <c r="AG173" s="40">
        <v>13</v>
      </c>
      <c r="AH173" s="40">
        <v>6251</v>
      </c>
      <c r="AI173" s="40">
        <v>6251</v>
      </c>
      <c r="AJ173" s="40">
        <v>4426</v>
      </c>
      <c r="AK173" s="40">
        <v>4426</v>
      </c>
      <c r="AL173" s="40">
        <v>6578</v>
      </c>
      <c r="AM173" s="40">
        <v>6578</v>
      </c>
      <c r="AN173" s="40">
        <v>2091</v>
      </c>
      <c r="AO173" s="40">
        <v>2091</v>
      </c>
      <c r="AP173" s="40">
        <v>1785</v>
      </c>
      <c r="AQ173" s="40">
        <v>1785</v>
      </c>
      <c r="AR173" s="40">
        <v>704</v>
      </c>
      <c r="AS173" s="40">
        <v>704</v>
      </c>
      <c r="AT173" s="40">
        <v>58</v>
      </c>
      <c r="AU173" s="40">
        <v>58</v>
      </c>
      <c r="AV173" s="40">
        <v>15642</v>
      </c>
      <c r="AW173" s="40">
        <v>15642</v>
      </c>
      <c r="AX173" s="40">
        <v>13434</v>
      </c>
      <c r="AY173" s="40">
        <v>9768</v>
      </c>
      <c r="AZ173" s="40">
        <v>45145</v>
      </c>
      <c r="BA173" s="40">
        <v>32630</v>
      </c>
      <c r="BB173" s="40">
        <v>30975</v>
      </c>
      <c r="BC173" s="40">
        <v>23092</v>
      </c>
      <c r="BD173" s="40">
        <v>36691</v>
      </c>
      <c r="BE173" s="40">
        <v>26361</v>
      </c>
      <c r="BF173" s="40">
        <v>26012</v>
      </c>
      <c r="BG173" s="40">
        <v>17049</v>
      </c>
      <c r="BH173" s="40">
        <v>9962</v>
      </c>
      <c r="BI173" s="40">
        <v>5334</v>
      </c>
      <c r="BJ173" s="40">
        <v>162219</v>
      </c>
      <c r="BK173" s="40">
        <v>114234</v>
      </c>
      <c r="BL173" s="40">
        <v>17860</v>
      </c>
      <c r="BM173" s="40">
        <v>14194</v>
      </c>
      <c r="BN173" s="40">
        <v>51723</v>
      </c>
      <c r="BO173" s="40">
        <v>39208</v>
      </c>
      <c r="BP173" s="40">
        <v>33066</v>
      </c>
      <c r="BQ173" s="40">
        <v>25183</v>
      </c>
      <c r="BR173" s="40">
        <v>38476</v>
      </c>
      <c r="BS173" s="40">
        <v>28146</v>
      </c>
      <c r="BT173" s="40">
        <v>26716</v>
      </c>
      <c r="BU173" s="40">
        <v>17753</v>
      </c>
      <c r="BV173" s="40">
        <v>10020</v>
      </c>
      <c r="BW173" s="40">
        <v>5392</v>
      </c>
      <c r="BX173" s="40">
        <v>177861</v>
      </c>
      <c r="BY173" s="40">
        <v>129876</v>
      </c>
    </row>
    <row r="174" spans="2:77" x14ac:dyDescent="0.55000000000000004">
      <c r="B174" s="40">
        <v>13</v>
      </c>
      <c r="C174" s="40" t="s">
        <v>20</v>
      </c>
      <c r="D174" s="40" t="s">
        <v>22</v>
      </c>
      <c r="E174" s="40" t="s">
        <v>90</v>
      </c>
      <c r="F174" s="40">
        <v>9105</v>
      </c>
      <c r="G174" s="40" t="s">
        <v>22</v>
      </c>
      <c r="H174" s="40">
        <v>3777</v>
      </c>
      <c r="I174" s="40">
        <v>3777</v>
      </c>
      <c r="J174" s="40">
        <v>1882</v>
      </c>
      <c r="K174" s="40">
        <v>1882</v>
      </c>
      <c r="L174" s="40">
        <v>337</v>
      </c>
      <c r="M174" s="40">
        <v>337</v>
      </c>
      <c r="N174" s="40">
        <v>315</v>
      </c>
      <c r="O174" s="40">
        <v>315</v>
      </c>
      <c r="P174" s="40">
        <v>143</v>
      </c>
      <c r="Q174" s="40">
        <v>143</v>
      </c>
      <c r="R174" s="40">
        <v>18</v>
      </c>
      <c r="S174" s="40">
        <v>18</v>
      </c>
      <c r="T174" s="40">
        <v>6472</v>
      </c>
      <c r="U174" s="40">
        <v>6472</v>
      </c>
      <c r="V174" s="40">
        <v>210</v>
      </c>
      <c r="W174" s="40">
        <v>210</v>
      </c>
      <c r="X174" s="40">
        <v>2190</v>
      </c>
      <c r="Y174" s="40">
        <v>2190</v>
      </c>
      <c r="Z174" s="40">
        <v>725</v>
      </c>
      <c r="AA174" s="40">
        <v>725</v>
      </c>
      <c r="AB174" s="40">
        <v>545</v>
      </c>
      <c r="AC174" s="40">
        <v>545</v>
      </c>
      <c r="AD174" s="40">
        <v>162</v>
      </c>
      <c r="AE174" s="40">
        <v>162</v>
      </c>
      <c r="AF174" s="40">
        <v>6</v>
      </c>
      <c r="AG174" s="40">
        <v>6</v>
      </c>
      <c r="AH174" s="40">
        <v>3838</v>
      </c>
      <c r="AI174" s="40">
        <v>3838</v>
      </c>
      <c r="AJ174" s="40">
        <v>3987</v>
      </c>
      <c r="AK174" s="40">
        <v>3987</v>
      </c>
      <c r="AL174" s="40">
        <v>4072</v>
      </c>
      <c r="AM174" s="40">
        <v>4072</v>
      </c>
      <c r="AN174" s="40">
        <v>1062</v>
      </c>
      <c r="AO174" s="40">
        <v>1062</v>
      </c>
      <c r="AP174" s="40">
        <v>860</v>
      </c>
      <c r="AQ174" s="40">
        <v>860</v>
      </c>
      <c r="AR174" s="40">
        <v>305</v>
      </c>
      <c r="AS174" s="40">
        <v>305</v>
      </c>
      <c r="AT174" s="40">
        <v>24</v>
      </c>
      <c r="AU174" s="40">
        <v>24</v>
      </c>
      <c r="AV174" s="40">
        <v>10310</v>
      </c>
      <c r="AW174" s="40">
        <v>10310</v>
      </c>
      <c r="AX174" s="40">
        <v>3807</v>
      </c>
      <c r="AY174" s="40">
        <v>2199</v>
      </c>
      <c r="AZ174" s="40">
        <v>16787</v>
      </c>
      <c r="BA174" s="40">
        <v>9931</v>
      </c>
      <c r="BB174" s="40">
        <v>9559</v>
      </c>
      <c r="BC174" s="40">
        <v>6498</v>
      </c>
      <c r="BD174" s="40">
        <v>12020</v>
      </c>
      <c r="BE174" s="40">
        <v>8053</v>
      </c>
      <c r="BF174" s="40">
        <v>9724</v>
      </c>
      <c r="BG174" s="40">
        <v>6795</v>
      </c>
      <c r="BH174" s="40">
        <v>4968</v>
      </c>
      <c r="BI174" s="40">
        <v>3728</v>
      </c>
      <c r="BJ174" s="40">
        <v>56865</v>
      </c>
      <c r="BK174" s="40">
        <v>37204</v>
      </c>
      <c r="BL174" s="40">
        <v>7794</v>
      </c>
      <c r="BM174" s="40">
        <v>6186</v>
      </c>
      <c r="BN174" s="40">
        <v>20859</v>
      </c>
      <c r="BO174" s="40">
        <v>14003</v>
      </c>
      <c r="BP174" s="40">
        <v>10621</v>
      </c>
      <c r="BQ174" s="40">
        <v>7560</v>
      </c>
      <c r="BR174" s="40">
        <v>12880</v>
      </c>
      <c r="BS174" s="40">
        <v>8913</v>
      </c>
      <c r="BT174" s="40">
        <v>10029</v>
      </c>
      <c r="BU174" s="40">
        <v>7100</v>
      </c>
      <c r="BV174" s="40">
        <v>4992</v>
      </c>
      <c r="BW174" s="40">
        <v>3752</v>
      </c>
      <c r="BX174" s="40">
        <v>67175</v>
      </c>
      <c r="BY174" s="40">
        <v>47514</v>
      </c>
    </row>
    <row r="175" spans="2:77" x14ac:dyDescent="0.55000000000000004">
      <c r="B175" s="40">
        <v>13</v>
      </c>
      <c r="C175" s="40" t="s">
        <v>20</v>
      </c>
      <c r="D175" s="40" t="s">
        <v>22</v>
      </c>
      <c r="E175" s="40" t="s">
        <v>91</v>
      </c>
      <c r="F175" s="40">
        <v>9218</v>
      </c>
      <c r="G175" s="40" t="s">
        <v>22</v>
      </c>
      <c r="H175" s="40">
        <v>3639</v>
      </c>
      <c r="I175" s="40">
        <v>3639</v>
      </c>
      <c r="J175" s="40">
        <v>1651</v>
      </c>
      <c r="K175" s="40">
        <v>1651</v>
      </c>
      <c r="L175" s="40">
        <v>315</v>
      </c>
      <c r="M175" s="40">
        <v>315</v>
      </c>
      <c r="N175" s="40">
        <v>281</v>
      </c>
      <c r="O175" s="40">
        <v>281</v>
      </c>
      <c r="P175" s="40">
        <v>156</v>
      </c>
      <c r="Q175" s="40">
        <v>156</v>
      </c>
      <c r="R175" s="40">
        <v>29</v>
      </c>
      <c r="S175" s="40">
        <v>29</v>
      </c>
      <c r="T175" s="40">
        <v>6071</v>
      </c>
      <c r="U175" s="40">
        <v>6071</v>
      </c>
      <c r="V175" s="40">
        <v>212</v>
      </c>
      <c r="W175" s="40">
        <v>212</v>
      </c>
      <c r="X175" s="40">
        <v>2155</v>
      </c>
      <c r="Y175" s="40">
        <v>2155</v>
      </c>
      <c r="Z175" s="40">
        <v>593</v>
      </c>
      <c r="AA175" s="40">
        <v>593</v>
      </c>
      <c r="AB175" s="40">
        <v>562</v>
      </c>
      <c r="AC175" s="40">
        <v>562</v>
      </c>
      <c r="AD175" s="40">
        <v>209</v>
      </c>
      <c r="AE175" s="40">
        <v>209</v>
      </c>
      <c r="AF175" s="40">
        <v>14</v>
      </c>
      <c r="AG175" s="40">
        <v>14</v>
      </c>
      <c r="AH175" s="40">
        <v>3745</v>
      </c>
      <c r="AI175" s="40">
        <v>3745</v>
      </c>
      <c r="AJ175" s="40">
        <v>3851</v>
      </c>
      <c r="AK175" s="40">
        <v>3851</v>
      </c>
      <c r="AL175" s="40">
        <v>3806</v>
      </c>
      <c r="AM175" s="40">
        <v>3806</v>
      </c>
      <c r="AN175" s="40">
        <v>908</v>
      </c>
      <c r="AO175" s="40">
        <v>908</v>
      </c>
      <c r="AP175" s="40">
        <v>843</v>
      </c>
      <c r="AQ175" s="40">
        <v>843</v>
      </c>
      <c r="AR175" s="40">
        <v>365</v>
      </c>
      <c r="AS175" s="40">
        <v>365</v>
      </c>
      <c r="AT175" s="40">
        <v>43</v>
      </c>
      <c r="AU175" s="40">
        <v>43</v>
      </c>
      <c r="AV175" s="40">
        <v>9816</v>
      </c>
      <c r="AW175" s="40">
        <v>9816</v>
      </c>
      <c r="AX175" s="40">
        <v>11303</v>
      </c>
      <c r="AY175" s="40">
        <v>6214</v>
      </c>
      <c r="AZ175" s="40">
        <v>24784</v>
      </c>
      <c r="BA175" s="40">
        <v>15189</v>
      </c>
      <c r="BB175" s="40">
        <v>16280</v>
      </c>
      <c r="BC175" s="40">
        <v>10679</v>
      </c>
      <c r="BD175" s="40">
        <v>23023</v>
      </c>
      <c r="BE175" s="40">
        <v>13968</v>
      </c>
      <c r="BF175" s="40">
        <v>21436</v>
      </c>
      <c r="BG175" s="40">
        <v>10857</v>
      </c>
      <c r="BH175" s="40">
        <v>11475</v>
      </c>
      <c r="BI175" s="40">
        <v>5132</v>
      </c>
      <c r="BJ175" s="40">
        <v>108301</v>
      </c>
      <c r="BK175" s="40">
        <v>62039</v>
      </c>
      <c r="BL175" s="40">
        <v>15154</v>
      </c>
      <c r="BM175" s="40">
        <v>10065</v>
      </c>
      <c r="BN175" s="40">
        <v>28590</v>
      </c>
      <c r="BO175" s="40">
        <v>18995</v>
      </c>
      <c r="BP175" s="40">
        <v>17188</v>
      </c>
      <c r="BQ175" s="40">
        <v>11587</v>
      </c>
      <c r="BR175" s="40">
        <v>23866</v>
      </c>
      <c r="BS175" s="40">
        <v>14811</v>
      </c>
      <c r="BT175" s="40">
        <v>21801</v>
      </c>
      <c r="BU175" s="40">
        <v>11222</v>
      </c>
      <c r="BV175" s="40">
        <v>11518</v>
      </c>
      <c r="BW175" s="40">
        <v>5175</v>
      </c>
      <c r="BX175" s="40">
        <v>118117</v>
      </c>
      <c r="BY175" s="40">
        <v>71855</v>
      </c>
    </row>
    <row r="176" spans="2:77" x14ac:dyDescent="0.55000000000000004">
      <c r="B176" s="40">
        <v>15</v>
      </c>
      <c r="C176" s="40" t="s">
        <v>21</v>
      </c>
      <c r="D176" s="40" t="s">
        <v>22</v>
      </c>
      <c r="E176" s="40" t="s">
        <v>94</v>
      </c>
      <c r="F176" s="40">
        <v>9305</v>
      </c>
      <c r="G176" s="40" t="s">
        <v>22</v>
      </c>
      <c r="H176" s="40">
        <v>6032</v>
      </c>
      <c r="I176" s="40">
        <v>6032</v>
      </c>
      <c r="J176" s="40">
        <v>2711</v>
      </c>
      <c r="K176" s="40">
        <v>2711</v>
      </c>
      <c r="L176" s="40">
        <v>444</v>
      </c>
      <c r="M176" s="40">
        <v>444</v>
      </c>
      <c r="N176" s="40">
        <v>430</v>
      </c>
      <c r="O176" s="40">
        <v>430</v>
      </c>
      <c r="P176" s="40">
        <v>321</v>
      </c>
      <c r="Q176" s="40">
        <v>320</v>
      </c>
      <c r="R176" s="40">
        <v>78</v>
      </c>
      <c r="S176" s="40">
        <v>78</v>
      </c>
      <c r="T176" s="40">
        <v>10016</v>
      </c>
      <c r="U176" s="40">
        <v>10015</v>
      </c>
      <c r="V176" s="40">
        <v>172</v>
      </c>
      <c r="W176" s="40">
        <v>172</v>
      </c>
      <c r="X176" s="40">
        <v>2447</v>
      </c>
      <c r="Y176" s="40">
        <v>2446</v>
      </c>
      <c r="Z176" s="40">
        <v>710</v>
      </c>
      <c r="AA176" s="40">
        <v>709</v>
      </c>
      <c r="AB176" s="40">
        <v>611</v>
      </c>
      <c r="AC176" s="40">
        <v>611</v>
      </c>
      <c r="AD176" s="40">
        <v>238</v>
      </c>
      <c r="AE176" s="40">
        <v>238</v>
      </c>
      <c r="AF176" s="40">
        <v>11</v>
      </c>
      <c r="AG176" s="40">
        <v>11</v>
      </c>
      <c r="AH176" s="40">
        <v>4189</v>
      </c>
      <c r="AI176" s="40">
        <v>4187</v>
      </c>
      <c r="AJ176" s="40">
        <v>6204</v>
      </c>
      <c r="AK176" s="40">
        <v>6204</v>
      </c>
      <c r="AL176" s="40">
        <v>5158</v>
      </c>
      <c r="AM176" s="40">
        <v>5157</v>
      </c>
      <c r="AN176" s="40">
        <v>1154</v>
      </c>
      <c r="AO176" s="40">
        <v>1153</v>
      </c>
      <c r="AP176" s="40">
        <v>1041</v>
      </c>
      <c r="AQ176" s="40">
        <v>1041</v>
      </c>
      <c r="AR176" s="40">
        <v>559</v>
      </c>
      <c r="AS176" s="40">
        <v>558</v>
      </c>
      <c r="AT176" s="40">
        <v>89</v>
      </c>
      <c r="AU176" s="40">
        <v>89</v>
      </c>
      <c r="AV176" s="40">
        <v>14205</v>
      </c>
      <c r="AW176" s="40">
        <v>14202</v>
      </c>
      <c r="AX176" s="40">
        <v>3570</v>
      </c>
      <c r="AY176" s="40">
        <v>2971</v>
      </c>
      <c r="AZ176" s="40">
        <v>11597</v>
      </c>
      <c r="BA176" s="40">
        <v>9280</v>
      </c>
      <c r="BB176" s="40">
        <v>7850</v>
      </c>
      <c r="BC176" s="40">
        <v>6600</v>
      </c>
      <c r="BD176" s="40">
        <v>10049</v>
      </c>
      <c r="BE176" s="40">
        <v>8239</v>
      </c>
      <c r="BF176" s="40">
        <v>9035</v>
      </c>
      <c r="BG176" s="40">
        <v>6831</v>
      </c>
      <c r="BH176" s="40">
        <v>4086</v>
      </c>
      <c r="BI176" s="40">
        <v>2655</v>
      </c>
      <c r="BJ176" s="40">
        <v>46187</v>
      </c>
      <c r="BK176" s="40">
        <v>36576</v>
      </c>
      <c r="BL176" s="40">
        <v>9774</v>
      </c>
      <c r="BM176" s="40">
        <v>9175</v>
      </c>
      <c r="BN176" s="40">
        <v>16755</v>
      </c>
      <c r="BO176" s="40">
        <v>14437</v>
      </c>
      <c r="BP176" s="40">
        <v>9004</v>
      </c>
      <c r="BQ176" s="40">
        <v>7753</v>
      </c>
      <c r="BR176" s="40">
        <v>11090</v>
      </c>
      <c r="BS176" s="40">
        <v>9280</v>
      </c>
      <c r="BT176" s="40">
        <v>9594</v>
      </c>
      <c r="BU176" s="40">
        <v>7389</v>
      </c>
      <c r="BV176" s="40">
        <v>4175</v>
      </c>
      <c r="BW176" s="40">
        <v>2744</v>
      </c>
      <c r="BX176" s="40">
        <v>60392</v>
      </c>
      <c r="BY176" s="40">
        <v>50778</v>
      </c>
    </row>
    <row r="177" spans="2:77" x14ac:dyDescent="0.55000000000000004">
      <c r="B177" s="40">
        <v>15</v>
      </c>
      <c r="C177" s="40" t="s">
        <v>21</v>
      </c>
      <c r="D177" s="40" t="s">
        <v>22</v>
      </c>
      <c r="E177" s="40" t="s">
        <v>95</v>
      </c>
      <c r="F177" s="40">
        <v>9514</v>
      </c>
      <c r="G177" s="40" t="s">
        <v>22</v>
      </c>
      <c r="H177" s="40">
        <v>4040</v>
      </c>
      <c r="I177" s="40">
        <v>4040</v>
      </c>
      <c r="J177" s="40">
        <v>1787</v>
      </c>
      <c r="K177" s="40">
        <v>1787</v>
      </c>
      <c r="L177" s="40">
        <v>360</v>
      </c>
      <c r="M177" s="40">
        <v>360</v>
      </c>
      <c r="N177" s="40">
        <v>420</v>
      </c>
      <c r="O177" s="40">
        <v>420</v>
      </c>
      <c r="P177" s="40">
        <v>225</v>
      </c>
      <c r="Q177" s="40">
        <v>225</v>
      </c>
      <c r="R177" s="40">
        <v>45</v>
      </c>
      <c r="S177" s="40">
        <v>45</v>
      </c>
      <c r="T177" s="40">
        <v>6877</v>
      </c>
      <c r="U177" s="40">
        <v>6877</v>
      </c>
      <c r="V177" s="40">
        <v>191</v>
      </c>
      <c r="W177" s="40">
        <v>191</v>
      </c>
      <c r="X177" s="40">
        <v>2294</v>
      </c>
      <c r="Y177" s="40">
        <v>2294</v>
      </c>
      <c r="Z177" s="40">
        <v>471</v>
      </c>
      <c r="AA177" s="40">
        <v>471</v>
      </c>
      <c r="AB177" s="40">
        <v>365</v>
      </c>
      <c r="AC177" s="40">
        <v>365</v>
      </c>
      <c r="AD177" s="40">
        <v>109</v>
      </c>
      <c r="AE177" s="40">
        <v>109</v>
      </c>
      <c r="AF177" s="40">
        <v>1</v>
      </c>
      <c r="AG177" s="40">
        <v>1</v>
      </c>
      <c r="AH177" s="40">
        <v>3431</v>
      </c>
      <c r="AI177" s="40">
        <v>3431</v>
      </c>
      <c r="AJ177" s="40">
        <v>4231</v>
      </c>
      <c r="AK177" s="40">
        <v>4231</v>
      </c>
      <c r="AL177" s="40">
        <v>4081</v>
      </c>
      <c r="AM177" s="40">
        <v>4081</v>
      </c>
      <c r="AN177" s="40">
        <v>831</v>
      </c>
      <c r="AO177" s="40">
        <v>831</v>
      </c>
      <c r="AP177" s="40">
        <v>785</v>
      </c>
      <c r="AQ177" s="40">
        <v>785</v>
      </c>
      <c r="AR177" s="40">
        <v>334</v>
      </c>
      <c r="AS177" s="40">
        <v>334</v>
      </c>
      <c r="AT177" s="40">
        <v>46</v>
      </c>
      <c r="AU177" s="40">
        <v>46</v>
      </c>
      <c r="AV177" s="40">
        <v>10308</v>
      </c>
      <c r="AW177" s="40">
        <v>10308</v>
      </c>
      <c r="AX177" s="40">
        <v>5246</v>
      </c>
      <c r="AY177" s="40">
        <v>4227</v>
      </c>
      <c r="AZ177" s="40">
        <v>14737</v>
      </c>
      <c r="BA177" s="40">
        <v>11816</v>
      </c>
      <c r="BB177" s="40">
        <v>10642</v>
      </c>
      <c r="BC177" s="40">
        <v>8923</v>
      </c>
      <c r="BD177" s="40">
        <v>13048</v>
      </c>
      <c r="BE177" s="40">
        <v>10775</v>
      </c>
      <c r="BF177" s="40">
        <v>9089</v>
      </c>
      <c r="BG177" s="40">
        <v>7290</v>
      </c>
      <c r="BH177" s="40">
        <v>2790</v>
      </c>
      <c r="BI177" s="40">
        <v>2083</v>
      </c>
      <c r="BJ177" s="40">
        <v>55552</v>
      </c>
      <c r="BK177" s="40">
        <v>45114</v>
      </c>
      <c r="BL177" s="40">
        <v>9477</v>
      </c>
      <c r="BM177" s="40">
        <v>8458</v>
      </c>
      <c r="BN177" s="40">
        <v>18818</v>
      </c>
      <c r="BO177" s="40">
        <v>15897</v>
      </c>
      <c r="BP177" s="40">
        <v>11473</v>
      </c>
      <c r="BQ177" s="40">
        <v>9754</v>
      </c>
      <c r="BR177" s="40">
        <v>13833</v>
      </c>
      <c r="BS177" s="40">
        <v>11560</v>
      </c>
      <c r="BT177" s="40">
        <v>9423</v>
      </c>
      <c r="BU177" s="40">
        <v>7624</v>
      </c>
      <c r="BV177" s="40">
        <v>2836</v>
      </c>
      <c r="BW177" s="40">
        <v>2129</v>
      </c>
      <c r="BX177" s="40">
        <v>65860</v>
      </c>
      <c r="BY177" s="40">
        <v>55422</v>
      </c>
    </row>
    <row r="178" spans="2:77" x14ac:dyDescent="0.55000000000000004">
      <c r="B178" s="40">
        <v>15</v>
      </c>
      <c r="C178" s="40" t="s">
        <v>21</v>
      </c>
      <c r="D178" s="40" t="s">
        <v>25</v>
      </c>
      <c r="E178" s="40" t="s">
        <v>92</v>
      </c>
      <c r="F178" s="40">
        <v>9110</v>
      </c>
      <c r="G178" s="40" t="s">
        <v>25</v>
      </c>
      <c r="H178" s="40">
        <v>3201</v>
      </c>
      <c r="I178" s="40">
        <v>3201</v>
      </c>
      <c r="J178" s="40">
        <v>1224</v>
      </c>
      <c r="K178" s="40">
        <v>1224</v>
      </c>
      <c r="L178" s="40">
        <v>315</v>
      </c>
      <c r="M178" s="40">
        <v>315</v>
      </c>
      <c r="N178" s="40">
        <v>437</v>
      </c>
      <c r="O178" s="40">
        <v>437</v>
      </c>
      <c r="P178" s="40">
        <v>444</v>
      </c>
      <c r="Q178" s="40">
        <v>444</v>
      </c>
      <c r="R178" s="40">
        <v>201</v>
      </c>
      <c r="S178" s="40">
        <v>201</v>
      </c>
      <c r="T178" s="40">
        <v>5822</v>
      </c>
      <c r="U178" s="40">
        <v>5822</v>
      </c>
      <c r="V178" s="40">
        <v>28</v>
      </c>
      <c r="W178" s="40">
        <v>28</v>
      </c>
      <c r="X178" s="40">
        <v>710</v>
      </c>
      <c r="Y178" s="40">
        <v>710</v>
      </c>
      <c r="Z178" s="40">
        <v>231</v>
      </c>
      <c r="AA178" s="40">
        <v>231</v>
      </c>
      <c r="AB178" s="40">
        <v>231</v>
      </c>
      <c r="AC178" s="40">
        <v>231</v>
      </c>
      <c r="AD178" s="40">
        <v>74</v>
      </c>
      <c r="AE178" s="40">
        <v>74</v>
      </c>
      <c r="AF178" s="40">
        <v>9</v>
      </c>
      <c r="AG178" s="40">
        <v>9</v>
      </c>
      <c r="AH178" s="40">
        <v>1283</v>
      </c>
      <c r="AI178" s="40">
        <v>1283</v>
      </c>
      <c r="AJ178" s="40">
        <v>3229</v>
      </c>
      <c r="AK178" s="40">
        <v>3229</v>
      </c>
      <c r="AL178" s="40">
        <v>1934</v>
      </c>
      <c r="AM178" s="40">
        <v>1934</v>
      </c>
      <c r="AN178" s="40">
        <v>546</v>
      </c>
      <c r="AO178" s="40">
        <v>546</v>
      </c>
      <c r="AP178" s="40">
        <v>668</v>
      </c>
      <c r="AQ178" s="40">
        <v>668</v>
      </c>
      <c r="AR178" s="40">
        <v>518</v>
      </c>
      <c r="AS178" s="40">
        <v>518</v>
      </c>
      <c r="AT178" s="40">
        <v>210</v>
      </c>
      <c r="AU178" s="40">
        <v>210</v>
      </c>
      <c r="AV178" s="40">
        <v>7105</v>
      </c>
      <c r="AW178" s="40">
        <v>7105</v>
      </c>
      <c r="AX178" s="40">
        <v>3105</v>
      </c>
      <c r="AY178" s="40">
        <v>2793</v>
      </c>
      <c r="AZ178" s="40">
        <v>8134</v>
      </c>
      <c r="BA178" s="40">
        <v>6705</v>
      </c>
      <c r="BB178" s="40">
        <v>7369</v>
      </c>
      <c r="BC178" s="40">
        <v>6066</v>
      </c>
      <c r="BD178" s="40">
        <v>10474</v>
      </c>
      <c r="BE178" s="40">
        <v>8150</v>
      </c>
      <c r="BF178" s="40">
        <v>11034</v>
      </c>
      <c r="BG178" s="40">
        <v>8001</v>
      </c>
      <c r="BH178" s="40">
        <v>6229</v>
      </c>
      <c r="BI178" s="40">
        <v>4108</v>
      </c>
      <c r="BJ178" s="40">
        <v>46345</v>
      </c>
      <c r="BK178" s="40">
        <v>35823</v>
      </c>
      <c r="BL178" s="40">
        <v>6334</v>
      </c>
      <c r="BM178" s="40">
        <v>6022</v>
      </c>
      <c r="BN178" s="40">
        <v>10068</v>
      </c>
      <c r="BO178" s="40">
        <v>8639</v>
      </c>
      <c r="BP178" s="40">
        <v>7915</v>
      </c>
      <c r="BQ178" s="40">
        <v>6612</v>
      </c>
      <c r="BR178" s="40">
        <v>11142</v>
      </c>
      <c r="BS178" s="40">
        <v>8818</v>
      </c>
      <c r="BT178" s="40">
        <v>11552</v>
      </c>
      <c r="BU178" s="40">
        <v>8519</v>
      </c>
      <c r="BV178" s="40">
        <v>6439</v>
      </c>
      <c r="BW178" s="40">
        <v>4318</v>
      </c>
      <c r="BX178" s="40">
        <v>53450</v>
      </c>
      <c r="BY178" s="40">
        <v>42928</v>
      </c>
    </row>
    <row r="179" spans="2:77" x14ac:dyDescent="0.55000000000000004">
      <c r="B179" s="40">
        <v>15</v>
      </c>
      <c r="C179" s="40" t="s">
        <v>21</v>
      </c>
      <c r="D179" s="40" t="s">
        <v>25</v>
      </c>
      <c r="E179" s="40" t="s">
        <v>96</v>
      </c>
      <c r="F179" s="40">
        <v>9551</v>
      </c>
      <c r="G179" s="40" t="s">
        <v>25</v>
      </c>
      <c r="H179" s="40">
        <v>659</v>
      </c>
      <c r="I179" s="40">
        <v>659</v>
      </c>
      <c r="J179" s="40">
        <v>128</v>
      </c>
      <c r="K179" s="40">
        <v>128</v>
      </c>
      <c r="L179" s="40">
        <v>54</v>
      </c>
      <c r="M179" s="40">
        <v>54</v>
      </c>
      <c r="N179" s="40">
        <v>75</v>
      </c>
      <c r="O179" s="40">
        <v>75</v>
      </c>
      <c r="P179" s="40">
        <v>45</v>
      </c>
      <c r="Q179" s="40">
        <v>45</v>
      </c>
      <c r="R179" s="40">
        <v>11</v>
      </c>
      <c r="S179" s="40">
        <v>11</v>
      </c>
      <c r="T179" s="40">
        <v>972</v>
      </c>
      <c r="U179" s="40">
        <v>972</v>
      </c>
      <c r="V179" s="40">
        <v>17</v>
      </c>
      <c r="W179" s="40">
        <v>17</v>
      </c>
      <c r="X179" s="40">
        <v>104</v>
      </c>
      <c r="Y179" s="40">
        <v>104</v>
      </c>
      <c r="Z179" s="40">
        <v>65</v>
      </c>
      <c r="AA179" s="40">
        <v>65</v>
      </c>
      <c r="AB179" s="40">
        <v>77</v>
      </c>
      <c r="AC179" s="40">
        <v>77</v>
      </c>
      <c r="AD179" s="40">
        <v>18</v>
      </c>
      <c r="AE179" s="40">
        <v>18</v>
      </c>
      <c r="AF179" s="40">
        <v>1</v>
      </c>
      <c r="AG179" s="40">
        <v>1</v>
      </c>
      <c r="AH179" s="40">
        <v>282</v>
      </c>
      <c r="AI179" s="40">
        <v>282</v>
      </c>
      <c r="AJ179" s="40">
        <v>676</v>
      </c>
      <c r="AK179" s="40">
        <v>676</v>
      </c>
      <c r="AL179" s="40">
        <v>232</v>
      </c>
      <c r="AM179" s="40">
        <v>232</v>
      </c>
      <c r="AN179" s="40">
        <v>119</v>
      </c>
      <c r="AO179" s="40">
        <v>119</v>
      </c>
      <c r="AP179" s="40">
        <v>152</v>
      </c>
      <c r="AQ179" s="40">
        <v>152</v>
      </c>
      <c r="AR179" s="40">
        <v>63</v>
      </c>
      <c r="AS179" s="40">
        <v>63</v>
      </c>
      <c r="AT179" s="40">
        <v>12</v>
      </c>
      <c r="AU179" s="40">
        <v>12</v>
      </c>
      <c r="AV179" s="40">
        <v>1254</v>
      </c>
      <c r="AW179" s="40">
        <v>1254</v>
      </c>
      <c r="AX179" s="40">
        <v>671</v>
      </c>
      <c r="AY179" s="40">
        <v>638</v>
      </c>
      <c r="AZ179" s="40">
        <v>1440</v>
      </c>
      <c r="BA179" s="40">
        <v>1359</v>
      </c>
      <c r="BB179" s="40">
        <v>928</v>
      </c>
      <c r="BC179" s="40">
        <v>910</v>
      </c>
      <c r="BD179" s="40">
        <v>1053</v>
      </c>
      <c r="BE179" s="40">
        <v>1028</v>
      </c>
      <c r="BF179" s="40">
        <v>865</v>
      </c>
      <c r="BG179" s="40">
        <v>838</v>
      </c>
      <c r="BH179" s="40">
        <v>166</v>
      </c>
      <c r="BI179" s="40">
        <v>156</v>
      </c>
      <c r="BJ179" s="40">
        <v>5123</v>
      </c>
      <c r="BK179" s="40">
        <v>4929</v>
      </c>
      <c r="BL179" s="40">
        <v>1347</v>
      </c>
      <c r="BM179" s="40">
        <v>1314</v>
      </c>
      <c r="BN179" s="40">
        <v>1672</v>
      </c>
      <c r="BO179" s="40">
        <v>1591</v>
      </c>
      <c r="BP179" s="40">
        <v>1047</v>
      </c>
      <c r="BQ179" s="40">
        <v>1029</v>
      </c>
      <c r="BR179" s="40">
        <v>1205</v>
      </c>
      <c r="BS179" s="40">
        <v>1180</v>
      </c>
      <c r="BT179" s="40">
        <v>928</v>
      </c>
      <c r="BU179" s="40">
        <v>901</v>
      </c>
      <c r="BV179" s="40">
        <v>178</v>
      </c>
      <c r="BW179" s="40">
        <v>168</v>
      </c>
      <c r="BX179" s="40">
        <v>6377</v>
      </c>
      <c r="BY179" s="40">
        <v>6183</v>
      </c>
    </row>
    <row r="180" spans="2:77" x14ac:dyDescent="0.55000000000000004">
      <c r="B180" s="40">
        <v>15</v>
      </c>
      <c r="C180" s="40" t="s">
        <v>21</v>
      </c>
      <c r="D180" s="40" t="s">
        <v>25</v>
      </c>
      <c r="E180" s="40" t="s">
        <v>93</v>
      </c>
      <c r="F180" s="40">
        <v>9111</v>
      </c>
      <c r="G180" s="40" t="s">
        <v>25</v>
      </c>
      <c r="H180" s="40">
        <v>1291</v>
      </c>
      <c r="I180" s="40">
        <v>1291</v>
      </c>
      <c r="J180" s="40">
        <v>1103</v>
      </c>
      <c r="K180" s="40">
        <v>1103</v>
      </c>
      <c r="L180" s="40">
        <v>562</v>
      </c>
      <c r="M180" s="40">
        <v>562</v>
      </c>
      <c r="N180" s="40">
        <v>588</v>
      </c>
      <c r="O180" s="40">
        <v>588</v>
      </c>
      <c r="P180" s="40">
        <v>406</v>
      </c>
      <c r="Q180" s="40">
        <v>406</v>
      </c>
      <c r="R180" s="40">
        <v>83</v>
      </c>
      <c r="S180" s="40">
        <v>83</v>
      </c>
      <c r="T180" s="40">
        <v>4033</v>
      </c>
      <c r="U180" s="40">
        <v>4033</v>
      </c>
      <c r="V180" s="40">
        <v>97</v>
      </c>
      <c r="W180" s="40">
        <v>97</v>
      </c>
      <c r="X180" s="40">
        <v>1512</v>
      </c>
      <c r="Y180" s="40">
        <v>1510</v>
      </c>
      <c r="Z180" s="40">
        <v>388</v>
      </c>
      <c r="AA180" s="40">
        <v>388</v>
      </c>
      <c r="AB180" s="40">
        <v>293</v>
      </c>
      <c r="AC180" s="40">
        <v>293</v>
      </c>
      <c r="AD180" s="40">
        <v>102</v>
      </c>
      <c r="AE180" s="40">
        <v>102</v>
      </c>
      <c r="AF180" s="40">
        <v>4</v>
      </c>
      <c r="AG180" s="40">
        <v>4</v>
      </c>
      <c r="AH180" s="40">
        <v>2396</v>
      </c>
      <c r="AI180" s="40">
        <v>2394</v>
      </c>
      <c r="AJ180" s="40">
        <v>1388</v>
      </c>
      <c r="AK180" s="40">
        <v>1388</v>
      </c>
      <c r="AL180" s="40">
        <v>2615</v>
      </c>
      <c r="AM180" s="40">
        <v>2613</v>
      </c>
      <c r="AN180" s="40">
        <v>950</v>
      </c>
      <c r="AO180" s="40">
        <v>950</v>
      </c>
      <c r="AP180" s="40">
        <v>881</v>
      </c>
      <c r="AQ180" s="40">
        <v>881</v>
      </c>
      <c r="AR180" s="40">
        <v>508</v>
      </c>
      <c r="AS180" s="40">
        <v>508</v>
      </c>
      <c r="AT180" s="40">
        <v>87</v>
      </c>
      <c r="AU180" s="40">
        <v>87</v>
      </c>
      <c r="AV180" s="40">
        <v>6429</v>
      </c>
      <c r="AW180" s="40">
        <v>6427</v>
      </c>
      <c r="AX180" s="40">
        <v>3145</v>
      </c>
      <c r="AY180" s="40">
        <v>2483</v>
      </c>
      <c r="AZ180" s="40">
        <v>7707</v>
      </c>
      <c r="BA180" s="40">
        <v>5915</v>
      </c>
      <c r="BB180" s="40">
        <v>6082</v>
      </c>
      <c r="BC180" s="40">
        <v>4777</v>
      </c>
      <c r="BD180" s="40">
        <v>7375</v>
      </c>
      <c r="BE180" s="40">
        <v>5708</v>
      </c>
      <c r="BF180" s="40">
        <v>5984</v>
      </c>
      <c r="BG180" s="40">
        <v>4457</v>
      </c>
      <c r="BH180" s="40">
        <v>1493</v>
      </c>
      <c r="BI180" s="40">
        <v>1096</v>
      </c>
      <c r="BJ180" s="40">
        <v>31786</v>
      </c>
      <c r="BK180" s="40">
        <v>24436</v>
      </c>
      <c r="BL180" s="40">
        <v>4533</v>
      </c>
      <c r="BM180" s="40">
        <v>3871</v>
      </c>
      <c r="BN180" s="40">
        <v>10322</v>
      </c>
      <c r="BO180" s="40">
        <v>8528</v>
      </c>
      <c r="BP180" s="40">
        <v>7032</v>
      </c>
      <c r="BQ180" s="40">
        <v>5727</v>
      </c>
      <c r="BR180" s="40">
        <v>8256</v>
      </c>
      <c r="BS180" s="40">
        <v>6589</v>
      </c>
      <c r="BT180" s="40">
        <v>6492</v>
      </c>
      <c r="BU180" s="40">
        <v>4965</v>
      </c>
      <c r="BV180" s="40">
        <v>1580</v>
      </c>
      <c r="BW180" s="40">
        <v>1183</v>
      </c>
      <c r="BX180" s="40">
        <v>38215</v>
      </c>
      <c r="BY180" s="40">
        <v>30863</v>
      </c>
    </row>
    <row r="181" spans="2:77" x14ac:dyDescent="0.55000000000000004">
      <c r="B181" s="40">
        <v>17</v>
      </c>
      <c r="C181" s="40" t="s">
        <v>23</v>
      </c>
      <c r="D181" s="40" t="s">
        <v>25</v>
      </c>
      <c r="E181" s="40" t="s">
        <v>98</v>
      </c>
      <c r="F181" s="40">
        <v>9219</v>
      </c>
      <c r="G181" s="40" t="s">
        <v>25</v>
      </c>
      <c r="H181" s="40">
        <v>1390</v>
      </c>
      <c r="I181" s="40">
        <v>1390</v>
      </c>
      <c r="J181" s="40">
        <v>715</v>
      </c>
      <c r="K181" s="40">
        <v>715</v>
      </c>
      <c r="L181" s="40">
        <v>139</v>
      </c>
      <c r="M181" s="40">
        <v>139</v>
      </c>
      <c r="N181" s="40">
        <v>135</v>
      </c>
      <c r="O181" s="40">
        <v>135</v>
      </c>
      <c r="P181" s="40">
        <v>51</v>
      </c>
      <c r="Q181" s="40">
        <v>51</v>
      </c>
      <c r="R181" s="40">
        <v>8</v>
      </c>
      <c r="S181" s="40">
        <v>8</v>
      </c>
      <c r="T181" s="40">
        <v>2438</v>
      </c>
      <c r="U181" s="40">
        <v>2438</v>
      </c>
      <c r="V181" s="40">
        <v>32</v>
      </c>
      <c r="W181" s="40">
        <v>32</v>
      </c>
      <c r="X181" s="40">
        <v>495</v>
      </c>
      <c r="Y181" s="40">
        <v>495</v>
      </c>
      <c r="Z181" s="40">
        <v>197</v>
      </c>
      <c r="AA181" s="40">
        <v>197</v>
      </c>
      <c r="AB181" s="40">
        <v>249</v>
      </c>
      <c r="AC181" s="40">
        <v>249</v>
      </c>
      <c r="AD181" s="40">
        <v>109</v>
      </c>
      <c r="AE181" s="40">
        <v>109</v>
      </c>
      <c r="AF181" s="40">
        <v>4</v>
      </c>
      <c r="AG181" s="40">
        <v>4</v>
      </c>
      <c r="AH181" s="40">
        <v>1086</v>
      </c>
      <c r="AI181" s="40">
        <v>1086</v>
      </c>
      <c r="AJ181" s="40">
        <v>1422</v>
      </c>
      <c r="AK181" s="40">
        <v>1422</v>
      </c>
      <c r="AL181" s="40">
        <v>1210</v>
      </c>
      <c r="AM181" s="40">
        <v>1210</v>
      </c>
      <c r="AN181" s="40">
        <v>336</v>
      </c>
      <c r="AO181" s="40">
        <v>336</v>
      </c>
      <c r="AP181" s="40">
        <v>384</v>
      </c>
      <c r="AQ181" s="40">
        <v>384</v>
      </c>
      <c r="AR181" s="40">
        <v>160</v>
      </c>
      <c r="AS181" s="40">
        <v>160</v>
      </c>
      <c r="AT181" s="40">
        <v>12</v>
      </c>
      <c r="AU181" s="40">
        <v>12</v>
      </c>
      <c r="AV181" s="40">
        <v>3524</v>
      </c>
      <c r="AW181" s="40">
        <v>3524</v>
      </c>
      <c r="AX181" s="40">
        <v>7720</v>
      </c>
      <c r="AY181" s="40">
        <v>6483</v>
      </c>
      <c r="AZ181" s="40">
        <v>5316</v>
      </c>
      <c r="BA181" s="40">
        <v>4600</v>
      </c>
      <c r="BB181" s="40">
        <v>2982</v>
      </c>
      <c r="BC181" s="40">
        <v>2730</v>
      </c>
      <c r="BD181" s="40">
        <v>3671</v>
      </c>
      <c r="BE181" s="40">
        <v>3264</v>
      </c>
      <c r="BF181" s="40">
        <v>2774</v>
      </c>
      <c r="BG181" s="40">
        <v>2353</v>
      </c>
      <c r="BH181" s="40">
        <v>1218</v>
      </c>
      <c r="BI181" s="40">
        <v>892</v>
      </c>
      <c r="BJ181" s="40">
        <v>23681</v>
      </c>
      <c r="BK181" s="40">
        <v>20322</v>
      </c>
      <c r="BL181" s="40">
        <v>9142</v>
      </c>
      <c r="BM181" s="40">
        <v>7905</v>
      </c>
      <c r="BN181" s="40">
        <v>6526</v>
      </c>
      <c r="BO181" s="40">
        <v>5810</v>
      </c>
      <c r="BP181" s="40">
        <v>3318</v>
      </c>
      <c r="BQ181" s="40">
        <v>3066</v>
      </c>
      <c r="BR181" s="40">
        <v>4055</v>
      </c>
      <c r="BS181" s="40">
        <v>3648</v>
      </c>
      <c r="BT181" s="40">
        <v>2934</v>
      </c>
      <c r="BU181" s="40">
        <v>2513</v>
      </c>
      <c r="BV181" s="40">
        <v>1230</v>
      </c>
      <c r="BW181" s="40">
        <v>904</v>
      </c>
      <c r="BX181" s="40">
        <v>27205</v>
      </c>
      <c r="BY181" s="40">
        <v>23846</v>
      </c>
    </row>
    <row r="182" spans="2:77" x14ac:dyDescent="0.55000000000000004">
      <c r="B182" s="40">
        <v>17</v>
      </c>
      <c r="C182" s="40" t="s">
        <v>23</v>
      </c>
      <c r="D182" s="40" t="s">
        <v>25</v>
      </c>
      <c r="E182" s="40" t="s">
        <v>73</v>
      </c>
      <c r="F182" s="40">
        <v>9306</v>
      </c>
      <c r="G182" s="40" t="s">
        <v>25</v>
      </c>
      <c r="H182" s="40">
        <v>1911</v>
      </c>
      <c r="I182" s="40">
        <v>1911</v>
      </c>
      <c r="J182" s="40">
        <v>793</v>
      </c>
      <c r="K182" s="40">
        <v>793</v>
      </c>
      <c r="L182" s="40">
        <v>208</v>
      </c>
      <c r="M182" s="40">
        <v>208</v>
      </c>
      <c r="N182" s="40">
        <v>229</v>
      </c>
      <c r="O182" s="40">
        <v>229</v>
      </c>
      <c r="P182" s="40">
        <v>101</v>
      </c>
      <c r="Q182" s="40">
        <v>101</v>
      </c>
      <c r="R182" s="40">
        <v>10</v>
      </c>
      <c r="S182" s="40">
        <v>10</v>
      </c>
      <c r="T182" s="40">
        <v>3252</v>
      </c>
      <c r="U182" s="40">
        <v>3252</v>
      </c>
      <c r="V182" s="40">
        <v>79</v>
      </c>
      <c r="W182" s="40">
        <v>79</v>
      </c>
      <c r="X182" s="40">
        <v>828</v>
      </c>
      <c r="Y182" s="40">
        <v>828</v>
      </c>
      <c r="Z182" s="40">
        <v>316</v>
      </c>
      <c r="AA182" s="40">
        <v>316</v>
      </c>
      <c r="AB182" s="40">
        <v>241</v>
      </c>
      <c r="AC182" s="40">
        <v>241</v>
      </c>
      <c r="AD182" s="40">
        <v>128</v>
      </c>
      <c r="AE182" s="40">
        <v>128</v>
      </c>
      <c r="AF182" s="40">
        <v>4</v>
      </c>
      <c r="AG182" s="40">
        <v>4</v>
      </c>
      <c r="AH182" s="40">
        <v>1596</v>
      </c>
      <c r="AI182" s="40">
        <v>1596</v>
      </c>
      <c r="AJ182" s="40">
        <v>1990</v>
      </c>
      <c r="AK182" s="40">
        <v>1990</v>
      </c>
      <c r="AL182" s="40">
        <v>1621</v>
      </c>
      <c r="AM182" s="40">
        <v>1621</v>
      </c>
      <c r="AN182" s="40">
        <v>524</v>
      </c>
      <c r="AO182" s="40">
        <v>524</v>
      </c>
      <c r="AP182" s="40">
        <v>470</v>
      </c>
      <c r="AQ182" s="40">
        <v>470</v>
      </c>
      <c r="AR182" s="40">
        <v>229</v>
      </c>
      <c r="AS182" s="40">
        <v>229</v>
      </c>
      <c r="AT182" s="40">
        <v>14</v>
      </c>
      <c r="AU182" s="40">
        <v>14</v>
      </c>
      <c r="AV182" s="40">
        <v>4848</v>
      </c>
      <c r="AW182" s="40">
        <v>4848</v>
      </c>
      <c r="AX182" s="40">
        <v>1618</v>
      </c>
      <c r="AY182" s="40">
        <v>1243</v>
      </c>
      <c r="AZ182" s="40">
        <v>5109</v>
      </c>
      <c r="BA182" s="40">
        <v>3537</v>
      </c>
      <c r="BB182" s="40">
        <v>3579</v>
      </c>
      <c r="BC182" s="40">
        <v>2879</v>
      </c>
      <c r="BD182" s="40">
        <v>5076</v>
      </c>
      <c r="BE182" s="40">
        <v>4108</v>
      </c>
      <c r="BF182" s="40">
        <v>4911</v>
      </c>
      <c r="BG182" s="40">
        <v>3867</v>
      </c>
      <c r="BH182" s="40">
        <v>2484</v>
      </c>
      <c r="BI182" s="40">
        <v>1644</v>
      </c>
      <c r="BJ182" s="40">
        <v>22777</v>
      </c>
      <c r="BK182" s="40">
        <v>17278</v>
      </c>
      <c r="BL182" s="40">
        <v>3608</v>
      </c>
      <c r="BM182" s="40">
        <v>3233</v>
      </c>
      <c r="BN182" s="40">
        <v>6730</v>
      </c>
      <c r="BO182" s="40">
        <v>5158</v>
      </c>
      <c r="BP182" s="40">
        <v>4103</v>
      </c>
      <c r="BQ182" s="40">
        <v>3403</v>
      </c>
      <c r="BR182" s="40">
        <v>5546</v>
      </c>
      <c r="BS182" s="40">
        <v>4578</v>
      </c>
      <c r="BT182" s="40">
        <v>5140</v>
      </c>
      <c r="BU182" s="40">
        <v>4096</v>
      </c>
      <c r="BV182" s="40">
        <v>2498</v>
      </c>
      <c r="BW182" s="40">
        <v>1658</v>
      </c>
      <c r="BX182" s="40">
        <v>27625</v>
      </c>
      <c r="BY182" s="40">
        <v>22126</v>
      </c>
    </row>
    <row r="183" spans="2:77" x14ac:dyDescent="0.55000000000000004">
      <c r="B183" s="40">
        <v>17</v>
      </c>
      <c r="C183" s="40" t="s">
        <v>23</v>
      </c>
      <c r="D183" s="40" t="s">
        <v>25</v>
      </c>
      <c r="E183" s="40" t="s">
        <v>99</v>
      </c>
      <c r="F183" s="40">
        <v>9220</v>
      </c>
      <c r="G183" s="40" t="s">
        <v>25</v>
      </c>
      <c r="H183" s="40">
        <v>901</v>
      </c>
      <c r="I183" s="40">
        <v>901</v>
      </c>
      <c r="J183" s="40">
        <v>709</v>
      </c>
      <c r="K183" s="40">
        <v>709</v>
      </c>
      <c r="L183" s="40">
        <v>194</v>
      </c>
      <c r="M183" s="40">
        <v>194</v>
      </c>
      <c r="N183" s="40">
        <v>217</v>
      </c>
      <c r="O183" s="40">
        <v>217</v>
      </c>
      <c r="P183" s="40">
        <v>145</v>
      </c>
      <c r="Q183" s="40">
        <v>145</v>
      </c>
      <c r="R183" s="40">
        <v>23</v>
      </c>
      <c r="S183" s="40">
        <v>23</v>
      </c>
      <c r="T183" s="40">
        <v>2189</v>
      </c>
      <c r="U183" s="40">
        <v>2189</v>
      </c>
      <c r="V183" s="40">
        <v>88</v>
      </c>
      <c r="W183" s="40">
        <v>87</v>
      </c>
      <c r="X183" s="40">
        <v>837</v>
      </c>
      <c r="Y183" s="40">
        <v>837</v>
      </c>
      <c r="Z183" s="40">
        <v>316</v>
      </c>
      <c r="AA183" s="40">
        <v>316</v>
      </c>
      <c r="AB183" s="40">
        <v>293</v>
      </c>
      <c r="AC183" s="40">
        <v>293</v>
      </c>
      <c r="AD183" s="40">
        <v>144</v>
      </c>
      <c r="AE183" s="40">
        <v>144</v>
      </c>
      <c r="AF183" s="40">
        <v>14</v>
      </c>
      <c r="AG183" s="40">
        <v>14</v>
      </c>
      <c r="AH183" s="40">
        <v>1692</v>
      </c>
      <c r="AI183" s="40">
        <v>1691</v>
      </c>
      <c r="AJ183" s="40">
        <v>989</v>
      </c>
      <c r="AK183" s="40">
        <v>988</v>
      </c>
      <c r="AL183" s="40">
        <v>1546</v>
      </c>
      <c r="AM183" s="40">
        <v>1546</v>
      </c>
      <c r="AN183" s="40">
        <v>510</v>
      </c>
      <c r="AO183" s="40">
        <v>510</v>
      </c>
      <c r="AP183" s="40">
        <v>510</v>
      </c>
      <c r="AQ183" s="40">
        <v>510</v>
      </c>
      <c r="AR183" s="40">
        <v>289</v>
      </c>
      <c r="AS183" s="40">
        <v>289</v>
      </c>
      <c r="AT183" s="40">
        <v>37</v>
      </c>
      <c r="AU183" s="40">
        <v>37</v>
      </c>
      <c r="AV183" s="40">
        <v>3881</v>
      </c>
      <c r="AW183" s="40">
        <v>3880</v>
      </c>
      <c r="AX183" s="40">
        <v>1480</v>
      </c>
      <c r="AY183" s="40">
        <v>1395</v>
      </c>
      <c r="AZ183" s="40">
        <v>6748</v>
      </c>
      <c r="BA183" s="40">
        <v>6075</v>
      </c>
      <c r="BB183" s="40">
        <v>5027</v>
      </c>
      <c r="BC183" s="40">
        <v>4592</v>
      </c>
      <c r="BD183" s="40">
        <v>6028</v>
      </c>
      <c r="BE183" s="40">
        <v>5286</v>
      </c>
      <c r="BF183" s="40">
        <v>4478</v>
      </c>
      <c r="BG183" s="40">
        <v>3607</v>
      </c>
      <c r="BH183" s="40">
        <v>1450</v>
      </c>
      <c r="BI183" s="40">
        <v>1000</v>
      </c>
      <c r="BJ183" s="40">
        <v>25211</v>
      </c>
      <c r="BK183" s="40">
        <v>21955</v>
      </c>
      <c r="BL183" s="40">
        <v>2469</v>
      </c>
      <c r="BM183" s="40">
        <v>2383</v>
      </c>
      <c r="BN183" s="40">
        <v>8294</v>
      </c>
      <c r="BO183" s="40">
        <v>7621</v>
      </c>
      <c r="BP183" s="40">
        <v>5537</v>
      </c>
      <c r="BQ183" s="40">
        <v>5102</v>
      </c>
      <c r="BR183" s="40">
        <v>6538</v>
      </c>
      <c r="BS183" s="40">
        <v>5796</v>
      </c>
      <c r="BT183" s="40">
        <v>4767</v>
      </c>
      <c r="BU183" s="40">
        <v>3896</v>
      </c>
      <c r="BV183" s="40">
        <v>1487</v>
      </c>
      <c r="BW183" s="40">
        <v>1037</v>
      </c>
      <c r="BX183" s="40">
        <v>29092</v>
      </c>
      <c r="BY183" s="40">
        <v>25835</v>
      </c>
    </row>
    <row r="184" spans="2:77" x14ac:dyDescent="0.55000000000000004">
      <c r="B184" s="40">
        <v>17</v>
      </c>
      <c r="C184" s="40" t="s">
        <v>23</v>
      </c>
      <c r="D184" s="40" t="s">
        <v>25</v>
      </c>
      <c r="E184" s="40" t="s">
        <v>97</v>
      </c>
      <c r="F184" s="40">
        <v>9112</v>
      </c>
      <c r="G184" s="40" t="s">
        <v>25</v>
      </c>
      <c r="H184" s="40">
        <v>1008</v>
      </c>
      <c r="I184" s="40">
        <v>1008</v>
      </c>
      <c r="J184" s="40">
        <v>716</v>
      </c>
      <c r="K184" s="40">
        <v>716</v>
      </c>
      <c r="L184" s="40">
        <v>199</v>
      </c>
      <c r="M184" s="40">
        <v>199</v>
      </c>
      <c r="N184" s="40">
        <v>221</v>
      </c>
      <c r="O184" s="40">
        <v>221</v>
      </c>
      <c r="P184" s="40">
        <v>187</v>
      </c>
      <c r="Q184" s="40">
        <v>187</v>
      </c>
      <c r="R184" s="40">
        <v>71</v>
      </c>
      <c r="S184" s="40">
        <v>71</v>
      </c>
      <c r="T184" s="40">
        <v>2402</v>
      </c>
      <c r="U184" s="40">
        <v>2402</v>
      </c>
      <c r="V184" s="40">
        <v>41</v>
      </c>
      <c r="W184" s="40">
        <v>41</v>
      </c>
      <c r="X184" s="40">
        <v>495</v>
      </c>
      <c r="Y184" s="40">
        <v>495</v>
      </c>
      <c r="Z184" s="40">
        <v>203</v>
      </c>
      <c r="AA184" s="40">
        <v>203</v>
      </c>
      <c r="AB184" s="40">
        <v>235</v>
      </c>
      <c r="AC184" s="40">
        <v>235</v>
      </c>
      <c r="AD184" s="40">
        <v>81</v>
      </c>
      <c r="AE184" s="40">
        <v>81</v>
      </c>
      <c r="AF184" s="40">
        <v>6</v>
      </c>
      <c r="AG184" s="40">
        <v>6</v>
      </c>
      <c r="AH184" s="40">
        <v>1061</v>
      </c>
      <c r="AI184" s="40">
        <v>1061</v>
      </c>
      <c r="AJ184" s="40">
        <v>1049</v>
      </c>
      <c r="AK184" s="40">
        <v>1049</v>
      </c>
      <c r="AL184" s="40">
        <v>1211</v>
      </c>
      <c r="AM184" s="40">
        <v>1211</v>
      </c>
      <c r="AN184" s="40">
        <v>402</v>
      </c>
      <c r="AO184" s="40">
        <v>402</v>
      </c>
      <c r="AP184" s="40">
        <v>456</v>
      </c>
      <c r="AQ184" s="40">
        <v>456</v>
      </c>
      <c r="AR184" s="40">
        <v>268</v>
      </c>
      <c r="AS184" s="40">
        <v>268</v>
      </c>
      <c r="AT184" s="40">
        <v>77</v>
      </c>
      <c r="AU184" s="40">
        <v>77</v>
      </c>
      <c r="AV184" s="40">
        <v>3463</v>
      </c>
      <c r="AW184" s="40">
        <v>3463</v>
      </c>
      <c r="AX184" s="40">
        <v>1558</v>
      </c>
      <c r="AY184" s="40">
        <v>1208</v>
      </c>
      <c r="AZ184" s="40">
        <v>4162</v>
      </c>
      <c r="BA184" s="40">
        <v>3249</v>
      </c>
      <c r="BB184" s="40">
        <v>3457</v>
      </c>
      <c r="BC184" s="40">
        <v>2913</v>
      </c>
      <c r="BD184" s="40">
        <v>4870</v>
      </c>
      <c r="BE184" s="40">
        <v>3873</v>
      </c>
      <c r="BF184" s="40">
        <v>5670</v>
      </c>
      <c r="BG184" s="40">
        <v>4182</v>
      </c>
      <c r="BH184" s="40">
        <v>3812</v>
      </c>
      <c r="BI184" s="40">
        <v>2629</v>
      </c>
      <c r="BJ184" s="40">
        <v>23529</v>
      </c>
      <c r="BK184" s="40">
        <v>18054</v>
      </c>
      <c r="BL184" s="40">
        <v>2607</v>
      </c>
      <c r="BM184" s="40">
        <v>2257</v>
      </c>
      <c r="BN184" s="40">
        <v>5373</v>
      </c>
      <c r="BO184" s="40">
        <v>4460</v>
      </c>
      <c r="BP184" s="40">
        <v>3859</v>
      </c>
      <c r="BQ184" s="40">
        <v>3315</v>
      </c>
      <c r="BR184" s="40">
        <v>5326</v>
      </c>
      <c r="BS184" s="40">
        <v>4329</v>
      </c>
      <c r="BT184" s="40">
        <v>5938</v>
      </c>
      <c r="BU184" s="40">
        <v>4450</v>
      </c>
      <c r="BV184" s="40">
        <v>3889</v>
      </c>
      <c r="BW184" s="40">
        <v>2706</v>
      </c>
      <c r="BX184" s="40">
        <v>26992</v>
      </c>
      <c r="BY184" s="40">
        <v>21517</v>
      </c>
    </row>
    <row r="185" spans="2:77" x14ac:dyDescent="0.55000000000000004">
      <c r="B185" s="40">
        <v>17</v>
      </c>
      <c r="C185" s="40" t="s">
        <v>23</v>
      </c>
      <c r="D185" s="40" t="s">
        <v>25</v>
      </c>
      <c r="E185" s="40" t="s">
        <v>100</v>
      </c>
      <c r="F185" s="40">
        <v>9515</v>
      </c>
      <c r="G185" s="40" t="s">
        <v>25</v>
      </c>
      <c r="H185" s="40">
        <v>1325</v>
      </c>
      <c r="I185" s="40">
        <v>1325</v>
      </c>
      <c r="J185" s="40">
        <v>628</v>
      </c>
      <c r="K185" s="40">
        <v>628</v>
      </c>
      <c r="L185" s="40">
        <v>177</v>
      </c>
      <c r="M185" s="40">
        <v>176</v>
      </c>
      <c r="N185" s="40">
        <v>254</v>
      </c>
      <c r="O185" s="40">
        <v>254</v>
      </c>
      <c r="P185" s="40">
        <v>159</v>
      </c>
      <c r="Q185" s="40">
        <v>159</v>
      </c>
      <c r="R185" s="40">
        <v>43</v>
      </c>
      <c r="S185" s="40">
        <v>43</v>
      </c>
      <c r="T185" s="40">
        <v>2586</v>
      </c>
      <c r="U185" s="40">
        <v>2585</v>
      </c>
      <c r="V185" s="40">
        <v>35</v>
      </c>
      <c r="W185" s="40">
        <v>35</v>
      </c>
      <c r="X185" s="40">
        <v>631</v>
      </c>
      <c r="Y185" s="40">
        <v>630</v>
      </c>
      <c r="Z185" s="40">
        <v>216</v>
      </c>
      <c r="AA185" s="40">
        <v>216</v>
      </c>
      <c r="AB185" s="40">
        <v>195</v>
      </c>
      <c r="AC185" s="40">
        <v>195</v>
      </c>
      <c r="AD185" s="40">
        <v>76</v>
      </c>
      <c r="AE185" s="40">
        <v>76</v>
      </c>
      <c r="AF185" s="40">
        <v>1</v>
      </c>
      <c r="AG185" s="40">
        <v>1</v>
      </c>
      <c r="AH185" s="40">
        <v>1154</v>
      </c>
      <c r="AI185" s="40">
        <v>1153</v>
      </c>
      <c r="AJ185" s="40">
        <v>1360</v>
      </c>
      <c r="AK185" s="40">
        <v>1360</v>
      </c>
      <c r="AL185" s="40">
        <v>1259</v>
      </c>
      <c r="AM185" s="40">
        <v>1258</v>
      </c>
      <c r="AN185" s="40">
        <v>393</v>
      </c>
      <c r="AO185" s="40">
        <v>392</v>
      </c>
      <c r="AP185" s="40">
        <v>449</v>
      </c>
      <c r="AQ185" s="40">
        <v>449</v>
      </c>
      <c r="AR185" s="40">
        <v>235</v>
      </c>
      <c r="AS185" s="40">
        <v>235</v>
      </c>
      <c r="AT185" s="40">
        <v>44</v>
      </c>
      <c r="AU185" s="40">
        <v>44</v>
      </c>
      <c r="AV185" s="40">
        <v>3740</v>
      </c>
      <c r="AW185" s="40">
        <v>3738</v>
      </c>
      <c r="AX185" s="40">
        <v>2655</v>
      </c>
      <c r="AY185" s="40">
        <v>1890</v>
      </c>
      <c r="AZ185" s="40">
        <v>4185</v>
      </c>
      <c r="BA185" s="40">
        <v>3187</v>
      </c>
      <c r="BB185" s="40">
        <v>3022</v>
      </c>
      <c r="BC185" s="40">
        <v>2353</v>
      </c>
      <c r="BD185" s="40">
        <v>4803</v>
      </c>
      <c r="BE185" s="40">
        <v>3399</v>
      </c>
      <c r="BF185" s="40">
        <v>4762</v>
      </c>
      <c r="BG185" s="40">
        <v>3138</v>
      </c>
      <c r="BH185" s="40">
        <v>2379</v>
      </c>
      <c r="BI185" s="40">
        <v>1553</v>
      </c>
      <c r="BJ185" s="40">
        <v>21806</v>
      </c>
      <c r="BK185" s="40">
        <v>15520</v>
      </c>
      <c r="BL185" s="40">
        <v>4015</v>
      </c>
      <c r="BM185" s="40">
        <v>3250</v>
      </c>
      <c r="BN185" s="40">
        <v>5444</v>
      </c>
      <c r="BO185" s="40">
        <v>4445</v>
      </c>
      <c r="BP185" s="40">
        <v>3415</v>
      </c>
      <c r="BQ185" s="40">
        <v>2745</v>
      </c>
      <c r="BR185" s="40">
        <v>5252</v>
      </c>
      <c r="BS185" s="40">
        <v>3848</v>
      </c>
      <c r="BT185" s="40">
        <v>4997</v>
      </c>
      <c r="BU185" s="40">
        <v>3373</v>
      </c>
      <c r="BV185" s="40">
        <v>2423</v>
      </c>
      <c r="BW185" s="40">
        <v>1597</v>
      </c>
      <c r="BX185" s="40">
        <v>25546</v>
      </c>
      <c r="BY185" s="40">
        <v>19258</v>
      </c>
    </row>
    <row r="186" spans="2:77" x14ac:dyDescent="0.55000000000000004">
      <c r="B186" s="40">
        <v>18</v>
      </c>
      <c r="C186" s="40" t="s">
        <v>24</v>
      </c>
      <c r="D186" s="40" t="s">
        <v>22</v>
      </c>
      <c r="E186" s="40" t="s">
        <v>101</v>
      </c>
      <c r="F186" s="40">
        <v>9516</v>
      </c>
      <c r="G186" s="40" t="s">
        <v>22</v>
      </c>
      <c r="H186" s="40">
        <v>3939</v>
      </c>
      <c r="I186" s="40">
        <v>3939</v>
      </c>
      <c r="J186" s="40">
        <v>2237</v>
      </c>
      <c r="K186" s="40">
        <v>2237</v>
      </c>
      <c r="L186" s="40">
        <v>489</v>
      </c>
      <c r="M186" s="40">
        <v>489</v>
      </c>
      <c r="N186" s="40">
        <v>573</v>
      </c>
      <c r="O186" s="40">
        <v>573</v>
      </c>
      <c r="P186" s="40">
        <v>350</v>
      </c>
      <c r="Q186" s="40">
        <v>350</v>
      </c>
      <c r="R186" s="40">
        <v>54</v>
      </c>
      <c r="S186" s="40">
        <v>54</v>
      </c>
      <c r="T186" s="40">
        <v>7642</v>
      </c>
      <c r="U186" s="40">
        <v>7642</v>
      </c>
      <c r="V186" s="40">
        <v>50</v>
      </c>
      <c r="W186" s="40">
        <v>50</v>
      </c>
      <c r="X186" s="40">
        <v>645</v>
      </c>
      <c r="Y186" s="40">
        <v>645</v>
      </c>
      <c r="Z186" s="40">
        <v>102</v>
      </c>
      <c r="AA186" s="40">
        <v>102</v>
      </c>
      <c r="AB186" s="40">
        <v>62</v>
      </c>
      <c r="AC186" s="40">
        <v>62</v>
      </c>
      <c r="AD186" s="40">
        <v>25</v>
      </c>
      <c r="AE186" s="40">
        <v>25</v>
      </c>
      <c r="AF186" s="40">
        <v>1</v>
      </c>
      <c r="AG186" s="40">
        <v>1</v>
      </c>
      <c r="AH186" s="40">
        <v>885</v>
      </c>
      <c r="AI186" s="40">
        <v>885</v>
      </c>
      <c r="AJ186" s="40">
        <v>3989</v>
      </c>
      <c r="AK186" s="40">
        <v>3989</v>
      </c>
      <c r="AL186" s="40">
        <v>2882</v>
      </c>
      <c r="AM186" s="40">
        <v>2882</v>
      </c>
      <c r="AN186" s="40">
        <v>591</v>
      </c>
      <c r="AO186" s="40">
        <v>591</v>
      </c>
      <c r="AP186" s="40">
        <v>635</v>
      </c>
      <c r="AQ186" s="40">
        <v>635</v>
      </c>
      <c r="AR186" s="40">
        <v>375</v>
      </c>
      <c r="AS186" s="40">
        <v>375</v>
      </c>
      <c r="AT186" s="40">
        <v>55</v>
      </c>
      <c r="AU186" s="40">
        <v>55</v>
      </c>
      <c r="AV186" s="40">
        <v>8527</v>
      </c>
      <c r="AW186" s="40">
        <v>8527</v>
      </c>
      <c r="AX186" s="40">
        <v>5017</v>
      </c>
      <c r="AY186" s="40">
        <v>3420</v>
      </c>
      <c r="AZ186" s="40">
        <v>10785</v>
      </c>
      <c r="BA186" s="40">
        <v>8554</v>
      </c>
      <c r="BB186" s="40">
        <v>8753</v>
      </c>
      <c r="BC186" s="40">
        <v>7035</v>
      </c>
      <c r="BD186" s="40">
        <v>11958</v>
      </c>
      <c r="BE186" s="40">
        <v>8981</v>
      </c>
      <c r="BF186" s="40">
        <v>10643</v>
      </c>
      <c r="BG186" s="40">
        <v>7104</v>
      </c>
      <c r="BH186" s="40">
        <v>5595</v>
      </c>
      <c r="BI186" s="40">
        <v>3199</v>
      </c>
      <c r="BJ186" s="40">
        <v>52751</v>
      </c>
      <c r="BK186" s="40">
        <v>38293</v>
      </c>
      <c r="BL186" s="40">
        <v>9006</v>
      </c>
      <c r="BM186" s="40">
        <v>7409</v>
      </c>
      <c r="BN186" s="40">
        <v>13667</v>
      </c>
      <c r="BO186" s="40">
        <v>11436</v>
      </c>
      <c r="BP186" s="40">
        <v>9344</v>
      </c>
      <c r="BQ186" s="40">
        <v>7626</v>
      </c>
      <c r="BR186" s="40">
        <v>12593</v>
      </c>
      <c r="BS186" s="40">
        <v>9616</v>
      </c>
      <c r="BT186" s="40">
        <v>11018</v>
      </c>
      <c r="BU186" s="40">
        <v>7479</v>
      </c>
      <c r="BV186" s="40">
        <v>5650</v>
      </c>
      <c r="BW186" s="40">
        <v>3254</v>
      </c>
      <c r="BX186" s="40">
        <v>61278</v>
      </c>
      <c r="BY186" s="40">
        <v>46820</v>
      </c>
    </row>
    <row r="187" spans="2:77" x14ac:dyDescent="0.55000000000000004">
      <c r="B187" s="40">
        <v>19</v>
      </c>
      <c r="C187" s="40" t="s">
        <v>26</v>
      </c>
      <c r="D187" s="40" t="s">
        <v>22</v>
      </c>
      <c r="E187" s="40" t="s">
        <v>102</v>
      </c>
      <c r="F187" s="40">
        <v>9113</v>
      </c>
      <c r="G187" s="40" t="s">
        <v>22</v>
      </c>
      <c r="H187" s="40">
        <v>2563</v>
      </c>
      <c r="I187" s="40">
        <v>2563</v>
      </c>
      <c r="J187" s="40">
        <v>1766</v>
      </c>
      <c r="K187" s="40">
        <v>1766</v>
      </c>
      <c r="L187" s="40">
        <v>637</v>
      </c>
      <c r="M187" s="40">
        <v>637</v>
      </c>
      <c r="N187" s="40">
        <v>703</v>
      </c>
      <c r="O187" s="40">
        <v>703</v>
      </c>
      <c r="P187" s="40">
        <v>432</v>
      </c>
      <c r="Q187" s="40">
        <v>432</v>
      </c>
      <c r="R187" s="40">
        <v>115</v>
      </c>
      <c r="S187" s="40">
        <v>115</v>
      </c>
      <c r="T187" s="40">
        <v>6216</v>
      </c>
      <c r="U187" s="40">
        <v>6216</v>
      </c>
      <c r="V187" s="40">
        <v>130</v>
      </c>
      <c r="W187" s="40">
        <v>130</v>
      </c>
      <c r="X187" s="40">
        <v>1663</v>
      </c>
      <c r="Y187" s="40">
        <v>1663</v>
      </c>
      <c r="Z187" s="40">
        <v>869</v>
      </c>
      <c r="AA187" s="40">
        <v>869</v>
      </c>
      <c r="AB187" s="40">
        <v>832</v>
      </c>
      <c r="AC187" s="40">
        <v>832</v>
      </c>
      <c r="AD187" s="40">
        <v>325</v>
      </c>
      <c r="AE187" s="40">
        <v>325</v>
      </c>
      <c r="AF187" s="40">
        <v>28</v>
      </c>
      <c r="AG187" s="40">
        <v>28</v>
      </c>
      <c r="AH187" s="40">
        <v>3847</v>
      </c>
      <c r="AI187" s="40">
        <v>3847</v>
      </c>
      <c r="AJ187" s="40">
        <v>2693</v>
      </c>
      <c r="AK187" s="40">
        <v>2693</v>
      </c>
      <c r="AL187" s="40">
        <v>3429</v>
      </c>
      <c r="AM187" s="40">
        <v>3429</v>
      </c>
      <c r="AN187" s="40">
        <v>1506</v>
      </c>
      <c r="AO187" s="40">
        <v>1506</v>
      </c>
      <c r="AP187" s="40">
        <v>1535</v>
      </c>
      <c r="AQ187" s="40">
        <v>1535</v>
      </c>
      <c r="AR187" s="40">
        <v>757</v>
      </c>
      <c r="AS187" s="40">
        <v>757</v>
      </c>
      <c r="AT187" s="40">
        <v>143</v>
      </c>
      <c r="AU187" s="40">
        <v>143</v>
      </c>
      <c r="AV187" s="40">
        <v>10063</v>
      </c>
      <c r="AW187" s="40">
        <v>10063</v>
      </c>
      <c r="AX187" s="40">
        <v>5996</v>
      </c>
      <c r="AY187" s="40">
        <v>4677</v>
      </c>
      <c r="AZ187" s="40">
        <v>10880</v>
      </c>
      <c r="BA187" s="40">
        <v>8947</v>
      </c>
      <c r="BB187" s="40">
        <v>9611</v>
      </c>
      <c r="BC187" s="40">
        <v>7752</v>
      </c>
      <c r="BD187" s="40">
        <v>13155</v>
      </c>
      <c r="BE187" s="40">
        <v>10240</v>
      </c>
      <c r="BF187" s="40">
        <v>12691</v>
      </c>
      <c r="BG187" s="40">
        <v>9139</v>
      </c>
      <c r="BH187" s="40">
        <v>7382</v>
      </c>
      <c r="BI187" s="40">
        <v>4835</v>
      </c>
      <c r="BJ187" s="40">
        <v>59715</v>
      </c>
      <c r="BK187" s="40">
        <v>45590</v>
      </c>
      <c r="BL187" s="40">
        <v>8689</v>
      </c>
      <c r="BM187" s="40">
        <v>7370</v>
      </c>
      <c r="BN187" s="40">
        <v>14309</v>
      </c>
      <c r="BO187" s="40">
        <v>12376</v>
      </c>
      <c r="BP187" s="40">
        <v>11117</v>
      </c>
      <c r="BQ187" s="40">
        <v>9258</v>
      </c>
      <c r="BR187" s="40">
        <v>14690</v>
      </c>
      <c r="BS187" s="40">
        <v>11775</v>
      </c>
      <c r="BT187" s="40">
        <v>13448</v>
      </c>
      <c r="BU187" s="40">
        <v>9896</v>
      </c>
      <c r="BV187" s="40">
        <v>7525</v>
      </c>
      <c r="BW187" s="40">
        <v>4978</v>
      </c>
      <c r="BX187" s="40">
        <v>69778</v>
      </c>
      <c r="BY187" s="40">
        <v>55653</v>
      </c>
    </row>
    <row r="188" spans="2:77" x14ac:dyDescent="0.55000000000000004">
      <c r="B188" s="40">
        <v>19</v>
      </c>
      <c r="C188" s="40" t="s">
        <v>26</v>
      </c>
      <c r="D188" s="40" t="s">
        <v>22</v>
      </c>
      <c r="E188" s="40" t="s">
        <v>73</v>
      </c>
      <c r="F188" s="40">
        <v>9307</v>
      </c>
      <c r="G188" s="40" t="s">
        <v>22</v>
      </c>
      <c r="H188" s="40">
        <v>1798</v>
      </c>
      <c r="I188" s="40">
        <v>1798</v>
      </c>
      <c r="J188" s="40">
        <v>2202</v>
      </c>
      <c r="K188" s="40">
        <v>2202</v>
      </c>
      <c r="L188" s="40">
        <v>890</v>
      </c>
      <c r="M188" s="40">
        <v>890</v>
      </c>
      <c r="N188" s="40">
        <v>855</v>
      </c>
      <c r="O188" s="40">
        <v>855</v>
      </c>
      <c r="P188" s="40">
        <v>383</v>
      </c>
      <c r="Q188" s="40">
        <v>383</v>
      </c>
      <c r="R188" s="40">
        <v>59</v>
      </c>
      <c r="S188" s="40">
        <v>59</v>
      </c>
      <c r="T188" s="40">
        <v>6187</v>
      </c>
      <c r="U188" s="40">
        <v>6187</v>
      </c>
      <c r="V188" s="40">
        <v>155</v>
      </c>
      <c r="W188" s="40">
        <v>155</v>
      </c>
      <c r="X188" s="40">
        <v>1899</v>
      </c>
      <c r="Y188" s="40">
        <v>1899</v>
      </c>
      <c r="Z188" s="40">
        <v>1041</v>
      </c>
      <c r="AA188" s="40">
        <v>1041</v>
      </c>
      <c r="AB188" s="40">
        <v>1002</v>
      </c>
      <c r="AC188" s="40">
        <v>1002</v>
      </c>
      <c r="AD188" s="40">
        <v>327</v>
      </c>
      <c r="AE188" s="40">
        <v>327</v>
      </c>
      <c r="AF188" s="40">
        <v>8</v>
      </c>
      <c r="AG188" s="40">
        <v>8</v>
      </c>
      <c r="AH188" s="40">
        <v>4432</v>
      </c>
      <c r="AI188" s="40">
        <v>4432</v>
      </c>
      <c r="AJ188" s="40">
        <v>1953</v>
      </c>
      <c r="AK188" s="40">
        <v>1953</v>
      </c>
      <c r="AL188" s="40">
        <v>4101</v>
      </c>
      <c r="AM188" s="40">
        <v>4101</v>
      </c>
      <c r="AN188" s="40">
        <v>1931</v>
      </c>
      <c r="AO188" s="40">
        <v>1931</v>
      </c>
      <c r="AP188" s="40">
        <v>1857</v>
      </c>
      <c r="AQ188" s="40">
        <v>1857</v>
      </c>
      <c r="AR188" s="40">
        <v>710</v>
      </c>
      <c r="AS188" s="40">
        <v>710</v>
      </c>
      <c r="AT188" s="40">
        <v>67</v>
      </c>
      <c r="AU188" s="40">
        <v>67</v>
      </c>
      <c r="AV188" s="40">
        <v>10619</v>
      </c>
      <c r="AW188" s="40">
        <v>10619</v>
      </c>
      <c r="AX188" s="40">
        <v>10132</v>
      </c>
      <c r="AY188" s="40">
        <v>7383</v>
      </c>
      <c r="AZ188" s="40">
        <v>15622</v>
      </c>
      <c r="BA188" s="40">
        <v>12250</v>
      </c>
      <c r="BB188" s="40">
        <v>12092</v>
      </c>
      <c r="BC188" s="40">
        <v>9543</v>
      </c>
      <c r="BD188" s="40">
        <v>16704</v>
      </c>
      <c r="BE188" s="40">
        <v>12911</v>
      </c>
      <c r="BF188" s="40">
        <v>14973</v>
      </c>
      <c r="BG188" s="40">
        <v>10858</v>
      </c>
      <c r="BH188" s="40">
        <v>7552</v>
      </c>
      <c r="BI188" s="40">
        <v>4908</v>
      </c>
      <c r="BJ188" s="40">
        <v>77075</v>
      </c>
      <c r="BK188" s="40">
        <v>57853</v>
      </c>
      <c r="BL188" s="40">
        <v>12085</v>
      </c>
      <c r="BM188" s="40">
        <v>9336</v>
      </c>
      <c r="BN188" s="40">
        <v>19723</v>
      </c>
      <c r="BO188" s="40">
        <v>16351</v>
      </c>
      <c r="BP188" s="40">
        <v>14023</v>
      </c>
      <c r="BQ188" s="40">
        <v>11474</v>
      </c>
      <c r="BR188" s="40">
        <v>18561</v>
      </c>
      <c r="BS188" s="40">
        <v>14768</v>
      </c>
      <c r="BT188" s="40">
        <v>15683</v>
      </c>
      <c r="BU188" s="40">
        <v>11568</v>
      </c>
      <c r="BV188" s="40">
        <v>7619</v>
      </c>
      <c r="BW188" s="40">
        <v>4975</v>
      </c>
      <c r="BX188" s="40">
        <v>87694</v>
      </c>
      <c r="BY188" s="40">
        <v>68472</v>
      </c>
    </row>
    <row r="189" spans="2:77" x14ac:dyDescent="0.55000000000000004">
      <c r="B189" s="40">
        <v>19</v>
      </c>
      <c r="C189" s="40" t="s">
        <v>26</v>
      </c>
      <c r="D189" s="40" t="s">
        <v>22</v>
      </c>
      <c r="E189" s="40" t="s">
        <v>103</v>
      </c>
      <c r="F189" s="40">
        <v>9221</v>
      </c>
      <c r="G189" s="40" t="s">
        <v>22</v>
      </c>
      <c r="H189" s="40">
        <v>4733</v>
      </c>
      <c r="I189" s="40">
        <v>4733</v>
      </c>
      <c r="J189" s="40">
        <v>3224</v>
      </c>
      <c r="K189" s="40">
        <v>3224</v>
      </c>
      <c r="L189" s="40">
        <v>922</v>
      </c>
      <c r="M189" s="40">
        <v>922</v>
      </c>
      <c r="N189" s="40">
        <v>880</v>
      </c>
      <c r="O189" s="40">
        <v>880</v>
      </c>
      <c r="P189" s="40">
        <v>533</v>
      </c>
      <c r="Q189" s="40">
        <v>533</v>
      </c>
      <c r="R189" s="40">
        <v>106</v>
      </c>
      <c r="S189" s="40">
        <v>106</v>
      </c>
      <c r="T189" s="40">
        <v>10398</v>
      </c>
      <c r="U189" s="40">
        <v>10398</v>
      </c>
      <c r="V189" s="40">
        <v>199</v>
      </c>
      <c r="W189" s="40">
        <v>199</v>
      </c>
      <c r="X189" s="40">
        <v>2450</v>
      </c>
      <c r="Y189" s="40">
        <v>2450</v>
      </c>
      <c r="Z189" s="40">
        <v>959</v>
      </c>
      <c r="AA189" s="40">
        <v>959</v>
      </c>
      <c r="AB189" s="40">
        <v>820</v>
      </c>
      <c r="AC189" s="40">
        <v>820</v>
      </c>
      <c r="AD189" s="40">
        <v>271</v>
      </c>
      <c r="AE189" s="40">
        <v>271</v>
      </c>
      <c r="AF189" s="40">
        <v>19</v>
      </c>
      <c r="AG189" s="40">
        <v>19</v>
      </c>
      <c r="AH189" s="40">
        <v>4718</v>
      </c>
      <c r="AI189" s="40">
        <v>4718</v>
      </c>
      <c r="AJ189" s="40">
        <v>4932</v>
      </c>
      <c r="AK189" s="40">
        <v>4932</v>
      </c>
      <c r="AL189" s="40">
        <v>5674</v>
      </c>
      <c r="AM189" s="40">
        <v>5674</v>
      </c>
      <c r="AN189" s="40">
        <v>1881</v>
      </c>
      <c r="AO189" s="40">
        <v>1881</v>
      </c>
      <c r="AP189" s="40">
        <v>1700</v>
      </c>
      <c r="AQ189" s="40">
        <v>1700</v>
      </c>
      <c r="AR189" s="40">
        <v>804</v>
      </c>
      <c r="AS189" s="40">
        <v>804</v>
      </c>
      <c r="AT189" s="40">
        <v>125</v>
      </c>
      <c r="AU189" s="40">
        <v>125</v>
      </c>
      <c r="AV189" s="40">
        <v>15116</v>
      </c>
      <c r="AW189" s="40">
        <v>15116</v>
      </c>
      <c r="AX189" s="40">
        <v>5450</v>
      </c>
      <c r="AY189" s="40">
        <v>3412</v>
      </c>
      <c r="AZ189" s="40">
        <v>13004</v>
      </c>
      <c r="BA189" s="40">
        <v>8997</v>
      </c>
      <c r="BB189" s="40">
        <v>9542</v>
      </c>
      <c r="BC189" s="40">
        <v>6586</v>
      </c>
      <c r="BD189" s="40">
        <v>12844</v>
      </c>
      <c r="BE189" s="40">
        <v>8538</v>
      </c>
      <c r="BF189" s="40">
        <v>12069</v>
      </c>
      <c r="BG189" s="40">
        <v>7394</v>
      </c>
      <c r="BH189" s="40">
        <v>6031</v>
      </c>
      <c r="BI189" s="40">
        <v>3154</v>
      </c>
      <c r="BJ189" s="40">
        <v>58940</v>
      </c>
      <c r="BK189" s="40">
        <v>38081</v>
      </c>
      <c r="BL189" s="40">
        <v>10382</v>
      </c>
      <c r="BM189" s="40">
        <v>8344</v>
      </c>
      <c r="BN189" s="40">
        <v>18678</v>
      </c>
      <c r="BO189" s="40">
        <v>14671</v>
      </c>
      <c r="BP189" s="40">
        <v>11423</v>
      </c>
      <c r="BQ189" s="40">
        <v>8467</v>
      </c>
      <c r="BR189" s="40">
        <v>14544</v>
      </c>
      <c r="BS189" s="40">
        <v>10238</v>
      </c>
      <c r="BT189" s="40">
        <v>12873</v>
      </c>
      <c r="BU189" s="40">
        <v>8198</v>
      </c>
      <c r="BV189" s="40">
        <v>6156</v>
      </c>
      <c r="BW189" s="40">
        <v>3279</v>
      </c>
      <c r="BX189" s="40">
        <v>74056</v>
      </c>
      <c r="BY189" s="40">
        <v>53197</v>
      </c>
    </row>
    <row r="190" spans="2:77" x14ac:dyDescent="0.55000000000000004">
      <c r="B190" s="40">
        <v>20</v>
      </c>
      <c r="C190" s="40" t="s">
        <v>27</v>
      </c>
      <c r="D190" s="40" t="s">
        <v>17</v>
      </c>
      <c r="E190" s="40" t="s">
        <v>106</v>
      </c>
      <c r="F190" s="40">
        <v>9521</v>
      </c>
      <c r="G190" s="40" t="s">
        <v>17</v>
      </c>
      <c r="H190" s="40">
        <v>7627</v>
      </c>
      <c r="I190" s="40">
        <v>7627</v>
      </c>
      <c r="J190" s="40">
        <v>3863</v>
      </c>
      <c r="K190" s="40">
        <v>3863</v>
      </c>
      <c r="L190" s="40">
        <v>871</v>
      </c>
      <c r="M190" s="40">
        <v>871</v>
      </c>
      <c r="N190" s="40">
        <v>870</v>
      </c>
      <c r="O190" s="40">
        <v>870</v>
      </c>
      <c r="P190" s="40">
        <v>382</v>
      </c>
      <c r="Q190" s="40">
        <v>382</v>
      </c>
      <c r="R190" s="40">
        <v>38</v>
      </c>
      <c r="S190" s="40">
        <v>38</v>
      </c>
      <c r="T190" s="40">
        <v>13651</v>
      </c>
      <c r="U190" s="40">
        <v>13651</v>
      </c>
      <c r="V190" s="40">
        <v>191</v>
      </c>
      <c r="W190" s="40">
        <v>191</v>
      </c>
      <c r="X190" s="40">
        <v>2810</v>
      </c>
      <c r="Y190" s="40">
        <v>2810</v>
      </c>
      <c r="Z190" s="40">
        <v>941</v>
      </c>
      <c r="AA190" s="40">
        <v>941</v>
      </c>
      <c r="AB190" s="40">
        <v>1080</v>
      </c>
      <c r="AC190" s="40">
        <v>1080</v>
      </c>
      <c r="AD190" s="40">
        <v>460</v>
      </c>
      <c r="AE190" s="40">
        <v>460</v>
      </c>
      <c r="AF190" s="40">
        <v>43</v>
      </c>
      <c r="AG190" s="40">
        <v>43</v>
      </c>
      <c r="AH190" s="40">
        <v>5525</v>
      </c>
      <c r="AI190" s="40">
        <v>5525</v>
      </c>
      <c r="AJ190" s="40">
        <v>7818</v>
      </c>
      <c r="AK190" s="40">
        <v>7818</v>
      </c>
      <c r="AL190" s="40">
        <v>6673</v>
      </c>
      <c r="AM190" s="40">
        <v>6673</v>
      </c>
      <c r="AN190" s="40">
        <v>1812</v>
      </c>
      <c r="AO190" s="40">
        <v>1812</v>
      </c>
      <c r="AP190" s="40">
        <v>1950</v>
      </c>
      <c r="AQ190" s="40">
        <v>1950</v>
      </c>
      <c r="AR190" s="40">
        <v>842</v>
      </c>
      <c r="AS190" s="40">
        <v>842</v>
      </c>
      <c r="AT190" s="40">
        <v>81</v>
      </c>
      <c r="AU190" s="40">
        <v>81</v>
      </c>
      <c r="AV190" s="40">
        <v>19176</v>
      </c>
      <c r="AW190" s="40">
        <v>19176</v>
      </c>
      <c r="AX190" s="40">
        <v>6540</v>
      </c>
      <c r="AY190" s="40">
        <v>4252</v>
      </c>
      <c r="AZ190" s="40">
        <v>17676</v>
      </c>
      <c r="BA190" s="40">
        <v>11724</v>
      </c>
      <c r="BB190" s="40">
        <v>11112</v>
      </c>
      <c r="BC190" s="40">
        <v>7819</v>
      </c>
      <c r="BD190" s="40">
        <v>16309</v>
      </c>
      <c r="BE190" s="40">
        <v>10881</v>
      </c>
      <c r="BF190" s="40">
        <v>14225</v>
      </c>
      <c r="BG190" s="40">
        <v>8883</v>
      </c>
      <c r="BH190" s="40">
        <v>4371</v>
      </c>
      <c r="BI190" s="40">
        <v>2638</v>
      </c>
      <c r="BJ190" s="40">
        <v>70233</v>
      </c>
      <c r="BK190" s="40">
        <v>46197</v>
      </c>
      <c r="BL190" s="40">
        <v>14358</v>
      </c>
      <c r="BM190" s="40">
        <v>12070</v>
      </c>
      <c r="BN190" s="40">
        <v>24349</v>
      </c>
      <c r="BO190" s="40">
        <v>18397</v>
      </c>
      <c r="BP190" s="40">
        <v>12924</v>
      </c>
      <c r="BQ190" s="40">
        <v>9631</v>
      </c>
      <c r="BR190" s="40">
        <v>18259</v>
      </c>
      <c r="BS190" s="40">
        <v>12831</v>
      </c>
      <c r="BT190" s="40">
        <v>15067</v>
      </c>
      <c r="BU190" s="40">
        <v>9725</v>
      </c>
      <c r="BV190" s="40">
        <v>4452</v>
      </c>
      <c r="BW190" s="40">
        <v>2719</v>
      </c>
      <c r="BX190" s="40">
        <v>89409</v>
      </c>
      <c r="BY190" s="40">
        <v>65373</v>
      </c>
    </row>
    <row r="191" spans="2:77" x14ac:dyDescent="0.55000000000000004">
      <c r="B191" s="40">
        <v>20</v>
      </c>
      <c r="C191" s="40" t="s">
        <v>27</v>
      </c>
      <c r="D191" s="40" t="s">
        <v>22</v>
      </c>
      <c r="E191" s="40" t="s">
        <v>105</v>
      </c>
      <c r="F191" s="40">
        <v>9520</v>
      </c>
      <c r="G191" s="40" t="s">
        <v>22</v>
      </c>
      <c r="H191" s="40">
        <v>4491</v>
      </c>
      <c r="I191" s="40">
        <v>4491</v>
      </c>
      <c r="J191" s="40">
        <v>1668</v>
      </c>
      <c r="K191" s="40">
        <v>1668</v>
      </c>
      <c r="L191" s="40">
        <v>340</v>
      </c>
      <c r="M191" s="40">
        <v>340</v>
      </c>
      <c r="N191" s="40">
        <v>391</v>
      </c>
      <c r="O191" s="40">
        <v>391</v>
      </c>
      <c r="P191" s="40">
        <v>146</v>
      </c>
      <c r="Q191" s="40">
        <v>146</v>
      </c>
      <c r="R191" s="40">
        <v>21</v>
      </c>
      <c r="S191" s="40">
        <v>21</v>
      </c>
      <c r="T191" s="40">
        <v>7057</v>
      </c>
      <c r="U191" s="40">
        <v>7057</v>
      </c>
      <c r="V191" s="40">
        <v>55</v>
      </c>
      <c r="W191" s="40">
        <v>55</v>
      </c>
      <c r="X191" s="40">
        <v>1357</v>
      </c>
      <c r="Y191" s="40">
        <v>1356</v>
      </c>
      <c r="Z191" s="40">
        <v>469</v>
      </c>
      <c r="AA191" s="40">
        <v>469</v>
      </c>
      <c r="AB191" s="40">
        <v>400</v>
      </c>
      <c r="AC191" s="40">
        <v>399</v>
      </c>
      <c r="AD191" s="40">
        <v>129</v>
      </c>
      <c r="AE191" s="40">
        <v>129</v>
      </c>
      <c r="AF191" s="40">
        <v>9</v>
      </c>
      <c r="AG191" s="40">
        <v>9</v>
      </c>
      <c r="AH191" s="40">
        <v>2419</v>
      </c>
      <c r="AI191" s="40">
        <v>2417</v>
      </c>
      <c r="AJ191" s="40">
        <v>4546</v>
      </c>
      <c r="AK191" s="40">
        <v>4546</v>
      </c>
      <c r="AL191" s="40">
        <v>3025</v>
      </c>
      <c r="AM191" s="40">
        <v>3024</v>
      </c>
      <c r="AN191" s="40">
        <v>809</v>
      </c>
      <c r="AO191" s="40">
        <v>809</v>
      </c>
      <c r="AP191" s="40">
        <v>791</v>
      </c>
      <c r="AQ191" s="40">
        <v>790</v>
      </c>
      <c r="AR191" s="40">
        <v>275</v>
      </c>
      <c r="AS191" s="40">
        <v>275</v>
      </c>
      <c r="AT191" s="40">
        <v>30</v>
      </c>
      <c r="AU191" s="40">
        <v>30</v>
      </c>
      <c r="AV191" s="40">
        <v>9476</v>
      </c>
      <c r="AW191" s="40">
        <v>9474</v>
      </c>
      <c r="AX191" s="40">
        <v>6290</v>
      </c>
      <c r="AY191" s="40">
        <v>4876</v>
      </c>
      <c r="AZ191" s="40">
        <v>10736</v>
      </c>
      <c r="BA191" s="40">
        <v>8016</v>
      </c>
      <c r="BB191" s="40">
        <v>7723</v>
      </c>
      <c r="BC191" s="40">
        <v>5835</v>
      </c>
      <c r="BD191" s="40">
        <v>11632</v>
      </c>
      <c r="BE191" s="40">
        <v>8236</v>
      </c>
      <c r="BF191" s="40">
        <v>10258</v>
      </c>
      <c r="BG191" s="40">
        <v>7077</v>
      </c>
      <c r="BH191" s="40">
        <v>5125</v>
      </c>
      <c r="BI191" s="40">
        <v>3259</v>
      </c>
      <c r="BJ191" s="40">
        <v>51764</v>
      </c>
      <c r="BK191" s="40">
        <v>37299</v>
      </c>
      <c r="BL191" s="40">
        <v>10836</v>
      </c>
      <c r="BM191" s="40">
        <v>9422</v>
      </c>
      <c r="BN191" s="40">
        <v>13761</v>
      </c>
      <c r="BO191" s="40">
        <v>11040</v>
      </c>
      <c r="BP191" s="40">
        <v>8532</v>
      </c>
      <c r="BQ191" s="40">
        <v>6644</v>
      </c>
      <c r="BR191" s="40">
        <v>12423</v>
      </c>
      <c r="BS191" s="40">
        <v>9026</v>
      </c>
      <c r="BT191" s="40">
        <v>10533</v>
      </c>
      <c r="BU191" s="40">
        <v>7352</v>
      </c>
      <c r="BV191" s="40">
        <v>5155</v>
      </c>
      <c r="BW191" s="40">
        <v>3289</v>
      </c>
      <c r="BX191" s="40">
        <v>61240</v>
      </c>
      <c r="BY191" s="40">
        <v>46773</v>
      </c>
    </row>
    <row r="192" spans="2:77" x14ac:dyDescent="0.55000000000000004">
      <c r="B192" s="40">
        <v>20</v>
      </c>
      <c r="C192" s="40" t="s">
        <v>27</v>
      </c>
      <c r="D192" s="40" t="s">
        <v>22</v>
      </c>
      <c r="E192" s="40" t="s">
        <v>104</v>
      </c>
      <c r="F192" s="40">
        <v>9114</v>
      </c>
      <c r="G192" s="40" t="s">
        <v>22</v>
      </c>
      <c r="H192" s="40">
        <v>2754</v>
      </c>
      <c r="I192" s="40">
        <v>2754</v>
      </c>
      <c r="J192" s="40">
        <v>1581</v>
      </c>
      <c r="K192" s="40">
        <v>1581</v>
      </c>
      <c r="L192" s="40">
        <v>288</v>
      </c>
      <c r="M192" s="40">
        <v>288</v>
      </c>
      <c r="N192" s="40">
        <v>379</v>
      </c>
      <c r="O192" s="40">
        <v>379</v>
      </c>
      <c r="P192" s="40">
        <v>234</v>
      </c>
      <c r="Q192" s="40">
        <v>234</v>
      </c>
      <c r="R192" s="40">
        <v>44</v>
      </c>
      <c r="S192" s="40">
        <v>44</v>
      </c>
      <c r="T192" s="40">
        <v>5280</v>
      </c>
      <c r="U192" s="40">
        <v>5280</v>
      </c>
      <c r="V192" s="40">
        <v>160</v>
      </c>
      <c r="W192" s="40">
        <v>160</v>
      </c>
      <c r="X192" s="40">
        <v>1896</v>
      </c>
      <c r="Y192" s="40">
        <v>1896</v>
      </c>
      <c r="Z192" s="40">
        <v>621</v>
      </c>
      <c r="AA192" s="40">
        <v>621</v>
      </c>
      <c r="AB192" s="40">
        <v>611</v>
      </c>
      <c r="AC192" s="40">
        <v>611</v>
      </c>
      <c r="AD192" s="40">
        <v>266</v>
      </c>
      <c r="AE192" s="40">
        <v>266</v>
      </c>
      <c r="AF192" s="40">
        <v>17</v>
      </c>
      <c r="AG192" s="40">
        <v>17</v>
      </c>
      <c r="AH192" s="40">
        <v>3571</v>
      </c>
      <c r="AI192" s="40">
        <v>3571</v>
      </c>
      <c r="AJ192" s="40">
        <v>2914</v>
      </c>
      <c r="AK192" s="40">
        <v>2914</v>
      </c>
      <c r="AL192" s="40">
        <v>3477</v>
      </c>
      <c r="AM192" s="40">
        <v>3477</v>
      </c>
      <c r="AN192" s="40">
        <v>909</v>
      </c>
      <c r="AO192" s="40">
        <v>909</v>
      </c>
      <c r="AP192" s="40">
        <v>990</v>
      </c>
      <c r="AQ192" s="40">
        <v>990</v>
      </c>
      <c r="AR192" s="40">
        <v>500</v>
      </c>
      <c r="AS192" s="40">
        <v>500</v>
      </c>
      <c r="AT192" s="40">
        <v>61</v>
      </c>
      <c r="AU192" s="40">
        <v>61</v>
      </c>
      <c r="AV192" s="40">
        <v>8851</v>
      </c>
      <c r="AW192" s="40">
        <v>8851</v>
      </c>
      <c r="AX192" s="40">
        <v>5383</v>
      </c>
      <c r="AY192" s="40">
        <v>3556</v>
      </c>
      <c r="AZ192" s="40">
        <v>13478</v>
      </c>
      <c r="BA192" s="40">
        <v>10510</v>
      </c>
      <c r="BB192" s="40">
        <v>9855</v>
      </c>
      <c r="BC192" s="40">
        <v>7686</v>
      </c>
      <c r="BD192" s="40">
        <v>14112</v>
      </c>
      <c r="BE192" s="40">
        <v>10437</v>
      </c>
      <c r="BF192" s="40">
        <v>13659</v>
      </c>
      <c r="BG192" s="40">
        <v>9625</v>
      </c>
      <c r="BH192" s="40">
        <v>5934</v>
      </c>
      <c r="BI192" s="40">
        <v>4061</v>
      </c>
      <c r="BJ192" s="40">
        <v>62421</v>
      </c>
      <c r="BK192" s="40">
        <v>45875</v>
      </c>
      <c r="BL192" s="40">
        <v>8297</v>
      </c>
      <c r="BM192" s="40">
        <v>6470</v>
      </c>
      <c r="BN192" s="40">
        <v>16955</v>
      </c>
      <c r="BO192" s="40">
        <v>13987</v>
      </c>
      <c r="BP192" s="40">
        <v>10764</v>
      </c>
      <c r="BQ192" s="40">
        <v>8595</v>
      </c>
      <c r="BR192" s="40">
        <v>15102</v>
      </c>
      <c r="BS192" s="40">
        <v>11427</v>
      </c>
      <c r="BT192" s="40">
        <v>14159</v>
      </c>
      <c r="BU192" s="40">
        <v>10125</v>
      </c>
      <c r="BV192" s="40">
        <v>5995</v>
      </c>
      <c r="BW192" s="40">
        <v>4122</v>
      </c>
      <c r="BX192" s="40">
        <v>71272</v>
      </c>
      <c r="BY192" s="40">
        <v>54726</v>
      </c>
    </row>
    <row r="193" spans="2:77" x14ac:dyDescent="0.55000000000000004">
      <c r="B193" s="40">
        <v>23</v>
      </c>
      <c r="C193" s="40" t="s">
        <v>28</v>
      </c>
      <c r="D193" s="40" t="s">
        <v>17</v>
      </c>
      <c r="E193" s="40" t="s">
        <v>107</v>
      </c>
      <c r="F193" s="40">
        <v>9115</v>
      </c>
      <c r="G193" s="40" t="s">
        <v>17</v>
      </c>
      <c r="H193" s="40">
        <v>7489</v>
      </c>
      <c r="I193" s="40">
        <v>7488</v>
      </c>
      <c r="J193" s="40">
        <v>6234</v>
      </c>
      <c r="K193" s="40">
        <v>6234</v>
      </c>
      <c r="L193" s="40">
        <v>1585</v>
      </c>
      <c r="M193" s="40">
        <v>1585</v>
      </c>
      <c r="N193" s="40">
        <v>1319</v>
      </c>
      <c r="O193" s="40">
        <v>1319</v>
      </c>
      <c r="P193" s="40">
        <v>634</v>
      </c>
      <c r="Q193" s="40">
        <v>634</v>
      </c>
      <c r="R193" s="40">
        <v>153</v>
      </c>
      <c r="S193" s="40">
        <v>153</v>
      </c>
      <c r="T193" s="40">
        <v>17414</v>
      </c>
      <c r="U193" s="40">
        <v>17413</v>
      </c>
      <c r="V193" s="40">
        <v>47</v>
      </c>
      <c r="W193" s="40">
        <v>47</v>
      </c>
      <c r="X193" s="40">
        <v>1021</v>
      </c>
      <c r="Y193" s="40">
        <v>1021</v>
      </c>
      <c r="Z193" s="40">
        <v>249</v>
      </c>
      <c r="AA193" s="40">
        <v>249</v>
      </c>
      <c r="AB193" s="40">
        <v>195</v>
      </c>
      <c r="AC193" s="40">
        <v>195</v>
      </c>
      <c r="AD193" s="40">
        <v>63</v>
      </c>
      <c r="AE193" s="40">
        <v>63</v>
      </c>
      <c r="AF193" s="40">
        <v>7</v>
      </c>
      <c r="AG193" s="40">
        <v>7</v>
      </c>
      <c r="AH193" s="40">
        <v>1582</v>
      </c>
      <c r="AI193" s="40">
        <v>1582</v>
      </c>
      <c r="AJ193" s="40">
        <v>7536</v>
      </c>
      <c r="AK193" s="40">
        <v>7535</v>
      </c>
      <c r="AL193" s="40">
        <v>7255</v>
      </c>
      <c r="AM193" s="40">
        <v>7255</v>
      </c>
      <c r="AN193" s="40">
        <v>1834</v>
      </c>
      <c r="AO193" s="40">
        <v>1834</v>
      </c>
      <c r="AP193" s="40">
        <v>1514</v>
      </c>
      <c r="AQ193" s="40">
        <v>1514</v>
      </c>
      <c r="AR193" s="40">
        <v>697</v>
      </c>
      <c r="AS193" s="40">
        <v>697</v>
      </c>
      <c r="AT193" s="40">
        <v>160</v>
      </c>
      <c r="AU193" s="40">
        <v>160</v>
      </c>
      <c r="AV193" s="40">
        <v>18996</v>
      </c>
      <c r="AW193" s="40">
        <v>18995</v>
      </c>
      <c r="AX193" s="40">
        <v>6127</v>
      </c>
      <c r="AY193" s="40">
        <v>4565</v>
      </c>
      <c r="AZ193" s="40">
        <v>11167</v>
      </c>
      <c r="BA193" s="40">
        <v>9197</v>
      </c>
      <c r="BB193" s="40">
        <v>8672</v>
      </c>
      <c r="BC193" s="40">
        <v>7172</v>
      </c>
      <c r="BD193" s="40">
        <v>11634</v>
      </c>
      <c r="BE193" s="40">
        <v>9138</v>
      </c>
      <c r="BF193" s="40">
        <v>11588</v>
      </c>
      <c r="BG193" s="40">
        <v>8728</v>
      </c>
      <c r="BH193" s="40">
        <v>6604</v>
      </c>
      <c r="BI193" s="40">
        <v>4702</v>
      </c>
      <c r="BJ193" s="40">
        <v>55792</v>
      </c>
      <c r="BK193" s="40">
        <v>43502</v>
      </c>
      <c r="BL193" s="40">
        <v>13663</v>
      </c>
      <c r="BM193" s="40">
        <v>12100</v>
      </c>
      <c r="BN193" s="40">
        <v>18422</v>
      </c>
      <c r="BO193" s="40">
        <v>16452</v>
      </c>
      <c r="BP193" s="40">
        <v>10506</v>
      </c>
      <c r="BQ193" s="40">
        <v>9006</v>
      </c>
      <c r="BR193" s="40">
        <v>13148</v>
      </c>
      <c r="BS193" s="40">
        <v>10652</v>
      </c>
      <c r="BT193" s="40">
        <v>12285</v>
      </c>
      <c r="BU193" s="40">
        <v>9425</v>
      </c>
      <c r="BV193" s="40">
        <v>6764</v>
      </c>
      <c r="BW193" s="40">
        <v>4862</v>
      </c>
      <c r="BX193" s="40">
        <v>74788</v>
      </c>
      <c r="BY193" s="40">
        <v>62497</v>
      </c>
    </row>
    <row r="194" spans="2:77" x14ac:dyDescent="0.55000000000000004">
      <c r="B194" s="40">
        <v>23</v>
      </c>
      <c r="C194" s="40" t="s">
        <v>28</v>
      </c>
      <c r="D194" s="40" t="s">
        <v>17</v>
      </c>
      <c r="E194" s="40" t="s">
        <v>108</v>
      </c>
      <c r="F194" s="40">
        <v>9523</v>
      </c>
      <c r="G194" s="40" t="s">
        <v>17</v>
      </c>
      <c r="H194" s="40">
        <v>7444</v>
      </c>
      <c r="I194" s="40">
        <v>7444</v>
      </c>
      <c r="J194" s="40">
        <v>6485</v>
      </c>
      <c r="K194" s="40">
        <v>6485</v>
      </c>
      <c r="L194" s="40">
        <v>1755</v>
      </c>
      <c r="M194" s="40">
        <v>1755</v>
      </c>
      <c r="N194" s="40">
        <v>1414</v>
      </c>
      <c r="O194" s="40">
        <v>1414</v>
      </c>
      <c r="P194" s="40">
        <v>571</v>
      </c>
      <c r="Q194" s="40">
        <v>571</v>
      </c>
      <c r="R194" s="40">
        <v>64</v>
      </c>
      <c r="S194" s="40">
        <v>64</v>
      </c>
      <c r="T194" s="40">
        <v>17733</v>
      </c>
      <c r="U194" s="40">
        <v>17733</v>
      </c>
      <c r="V194" s="40">
        <v>80</v>
      </c>
      <c r="W194" s="40">
        <v>80</v>
      </c>
      <c r="X194" s="40">
        <v>1379</v>
      </c>
      <c r="Y194" s="40">
        <v>1379</v>
      </c>
      <c r="Z194" s="40">
        <v>605</v>
      </c>
      <c r="AA194" s="40">
        <v>605</v>
      </c>
      <c r="AB194" s="40">
        <v>504</v>
      </c>
      <c r="AC194" s="40">
        <v>504</v>
      </c>
      <c r="AD194" s="40">
        <v>212</v>
      </c>
      <c r="AE194" s="40">
        <v>212</v>
      </c>
      <c r="AF194" s="40">
        <v>12</v>
      </c>
      <c r="AG194" s="40">
        <v>12</v>
      </c>
      <c r="AH194" s="40">
        <v>2792</v>
      </c>
      <c r="AI194" s="40">
        <v>2792</v>
      </c>
      <c r="AJ194" s="40">
        <v>7524</v>
      </c>
      <c r="AK194" s="40">
        <v>7524</v>
      </c>
      <c r="AL194" s="40">
        <v>7864</v>
      </c>
      <c r="AM194" s="40">
        <v>7864</v>
      </c>
      <c r="AN194" s="40">
        <v>2360</v>
      </c>
      <c r="AO194" s="40">
        <v>2360</v>
      </c>
      <c r="AP194" s="40">
        <v>1918</v>
      </c>
      <c r="AQ194" s="40">
        <v>1918</v>
      </c>
      <c r="AR194" s="40">
        <v>783</v>
      </c>
      <c r="AS194" s="40">
        <v>783</v>
      </c>
      <c r="AT194" s="40">
        <v>76</v>
      </c>
      <c r="AU194" s="40">
        <v>76</v>
      </c>
      <c r="AV194" s="40">
        <v>20525</v>
      </c>
      <c r="AW194" s="40">
        <v>20525</v>
      </c>
      <c r="AX194" s="40">
        <v>7378</v>
      </c>
      <c r="AY194" s="40">
        <v>5469</v>
      </c>
      <c r="AZ194" s="40">
        <v>18877</v>
      </c>
      <c r="BA194" s="40">
        <v>14562</v>
      </c>
      <c r="BB194" s="40">
        <v>14235</v>
      </c>
      <c r="BC194" s="40">
        <v>11189</v>
      </c>
      <c r="BD194" s="40">
        <v>17978</v>
      </c>
      <c r="BE194" s="40">
        <v>13733</v>
      </c>
      <c r="BF194" s="40">
        <v>14716</v>
      </c>
      <c r="BG194" s="40">
        <v>10836</v>
      </c>
      <c r="BH194" s="40">
        <v>5981</v>
      </c>
      <c r="BI194" s="40">
        <v>4277</v>
      </c>
      <c r="BJ194" s="40">
        <v>79165</v>
      </c>
      <c r="BK194" s="40">
        <v>60066</v>
      </c>
      <c r="BL194" s="40">
        <v>14902</v>
      </c>
      <c r="BM194" s="40">
        <v>12993</v>
      </c>
      <c r="BN194" s="40">
        <v>26741</v>
      </c>
      <c r="BO194" s="40">
        <v>22426</v>
      </c>
      <c r="BP194" s="40">
        <v>16595</v>
      </c>
      <c r="BQ194" s="40">
        <v>13549</v>
      </c>
      <c r="BR194" s="40">
        <v>19896</v>
      </c>
      <c r="BS194" s="40">
        <v>15651</v>
      </c>
      <c r="BT194" s="40">
        <v>15499</v>
      </c>
      <c r="BU194" s="40">
        <v>11619</v>
      </c>
      <c r="BV194" s="40">
        <v>6057</v>
      </c>
      <c r="BW194" s="40">
        <v>4353</v>
      </c>
      <c r="BX194" s="40">
        <v>99690</v>
      </c>
      <c r="BY194" s="40">
        <v>80591</v>
      </c>
    </row>
    <row r="195" spans="2:77" x14ac:dyDescent="0.55000000000000004">
      <c r="B195" s="40">
        <v>25</v>
      </c>
      <c r="C195" s="40" t="s">
        <v>29</v>
      </c>
      <c r="D195" s="40" t="s">
        <v>17</v>
      </c>
      <c r="E195" s="40" t="s">
        <v>113</v>
      </c>
      <c r="F195" s="40">
        <v>9512</v>
      </c>
      <c r="G195" s="40" t="s">
        <v>17</v>
      </c>
      <c r="H195" s="40">
        <v>7316</v>
      </c>
      <c r="I195" s="40">
        <v>7315</v>
      </c>
      <c r="J195" s="40">
        <v>4149</v>
      </c>
      <c r="K195" s="40">
        <v>4147</v>
      </c>
      <c r="L195" s="40">
        <v>820</v>
      </c>
      <c r="M195" s="40">
        <v>820</v>
      </c>
      <c r="N195" s="40">
        <v>980</v>
      </c>
      <c r="O195" s="40">
        <v>980</v>
      </c>
      <c r="P195" s="40">
        <v>529</v>
      </c>
      <c r="Q195" s="40">
        <v>529</v>
      </c>
      <c r="R195" s="40">
        <v>58</v>
      </c>
      <c r="S195" s="40">
        <v>58</v>
      </c>
      <c r="T195" s="40">
        <v>13852</v>
      </c>
      <c r="U195" s="40">
        <v>13849</v>
      </c>
      <c r="V195" s="40">
        <v>385</v>
      </c>
      <c r="W195" s="40">
        <v>385</v>
      </c>
      <c r="X195" s="40">
        <v>2880</v>
      </c>
      <c r="Y195" s="40">
        <v>2878</v>
      </c>
      <c r="Z195" s="40">
        <v>837</v>
      </c>
      <c r="AA195" s="40">
        <v>837</v>
      </c>
      <c r="AB195" s="40">
        <v>807</v>
      </c>
      <c r="AC195" s="40">
        <v>807</v>
      </c>
      <c r="AD195" s="40">
        <v>304</v>
      </c>
      <c r="AE195" s="40">
        <v>304</v>
      </c>
      <c r="AF195" s="40">
        <v>19</v>
      </c>
      <c r="AG195" s="40">
        <v>19</v>
      </c>
      <c r="AH195" s="40">
        <v>5232</v>
      </c>
      <c r="AI195" s="40">
        <v>5230</v>
      </c>
      <c r="AJ195" s="40">
        <v>7701</v>
      </c>
      <c r="AK195" s="40">
        <v>7700</v>
      </c>
      <c r="AL195" s="40">
        <v>7029</v>
      </c>
      <c r="AM195" s="40">
        <v>7025</v>
      </c>
      <c r="AN195" s="40">
        <v>1657</v>
      </c>
      <c r="AO195" s="40">
        <v>1657</v>
      </c>
      <c r="AP195" s="40">
        <v>1787</v>
      </c>
      <c r="AQ195" s="40">
        <v>1787</v>
      </c>
      <c r="AR195" s="40">
        <v>833</v>
      </c>
      <c r="AS195" s="40">
        <v>833</v>
      </c>
      <c r="AT195" s="40">
        <v>77</v>
      </c>
      <c r="AU195" s="40">
        <v>77</v>
      </c>
      <c r="AV195" s="40">
        <v>19084</v>
      </c>
      <c r="AW195" s="40">
        <v>19079</v>
      </c>
      <c r="AX195" s="40">
        <v>9815</v>
      </c>
      <c r="AY195" s="40">
        <v>6883</v>
      </c>
      <c r="AZ195" s="40">
        <v>26649</v>
      </c>
      <c r="BA195" s="40">
        <v>18292</v>
      </c>
      <c r="BB195" s="40">
        <v>17196</v>
      </c>
      <c r="BC195" s="40">
        <v>14116</v>
      </c>
      <c r="BD195" s="40">
        <v>20948</v>
      </c>
      <c r="BE195" s="40">
        <v>16818</v>
      </c>
      <c r="BF195" s="40">
        <v>16435</v>
      </c>
      <c r="BG195" s="40">
        <v>12369</v>
      </c>
      <c r="BH195" s="40">
        <v>7816</v>
      </c>
      <c r="BI195" s="40">
        <v>5352</v>
      </c>
      <c r="BJ195" s="40">
        <v>98859</v>
      </c>
      <c r="BK195" s="40">
        <v>73830</v>
      </c>
      <c r="BL195" s="40">
        <v>17516</v>
      </c>
      <c r="BM195" s="40">
        <v>14583</v>
      </c>
      <c r="BN195" s="40">
        <v>33678</v>
      </c>
      <c r="BO195" s="40">
        <v>25317</v>
      </c>
      <c r="BP195" s="40">
        <v>18853</v>
      </c>
      <c r="BQ195" s="40">
        <v>15773</v>
      </c>
      <c r="BR195" s="40">
        <v>22735</v>
      </c>
      <c r="BS195" s="40">
        <v>18605</v>
      </c>
      <c r="BT195" s="40">
        <v>17268</v>
      </c>
      <c r="BU195" s="40">
        <v>13202</v>
      </c>
      <c r="BV195" s="40">
        <v>7893</v>
      </c>
      <c r="BW195" s="40">
        <v>5429</v>
      </c>
      <c r="BX195" s="40">
        <v>117943</v>
      </c>
      <c r="BY195" s="40">
        <v>92909</v>
      </c>
    </row>
    <row r="196" spans="2:77" x14ac:dyDescent="0.55000000000000004">
      <c r="B196" s="40">
        <v>25</v>
      </c>
      <c r="C196" s="40" t="s">
        <v>29</v>
      </c>
      <c r="D196" s="40" t="s">
        <v>17</v>
      </c>
      <c r="E196" s="40" t="s">
        <v>114</v>
      </c>
      <c r="F196" s="40">
        <v>9513</v>
      </c>
      <c r="G196" s="40" t="s">
        <v>17</v>
      </c>
      <c r="H196" s="40">
        <v>6948</v>
      </c>
      <c r="I196" s="40">
        <v>6948</v>
      </c>
      <c r="J196" s="40">
        <v>4910</v>
      </c>
      <c r="K196" s="40">
        <v>4910</v>
      </c>
      <c r="L196" s="40">
        <v>1252</v>
      </c>
      <c r="M196" s="40">
        <v>1252</v>
      </c>
      <c r="N196" s="40">
        <v>1171</v>
      </c>
      <c r="O196" s="40">
        <v>1171</v>
      </c>
      <c r="P196" s="40">
        <v>600</v>
      </c>
      <c r="Q196" s="40">
        <v>600</v>
      </c>
      <c r="R196" s="40">
        <v>72</v>
      </c>
      <c r="S196" s="40">
        <v>72</v>
      </c>
      <c r="T196" s="40">
        <v>14953</v>
      </c>
      <c r="U196" s="40">
        <v>14953</v>
      </c>
      <c r="V196" s="40">
        <v>257</v>
      </c>
      <c r="W196" s="40">
        <v>257</v>
      </c>
      <c r="X196" s="40">
        <v>4136</v>
      </c>
      <c r="Y196" s="40">
        <v>4136</v>
      </c>
      <c r="Z196" s="40">
        <v>1517</v>
      </c>
      <c r="AA196" s="40">
        <v>1517</v>
      </c>
      <c r="AB196" s="40">
        <v>1297</v>
      </c>
      <c r="AC196" s="40">
        <v>1297</v>
      </c>
      <c r="AD196" s="40">
        <v>409</v>
      </c>
      <c r="AE196" s="40">
        <v>409</v>
      </c>
      <c r="AF196" s="40">
        <v>28</v>
      </c>
      <c r="AG196" s="40">
        <v>28</v>
      </c>
      <c r="AH196" s="40">
        <v>7644</v>
      </c>
      <c r="AI196" s="40">
        <v>7644</v>
      </c>
      <c r="AJ196" s="40">
        <v>7205</v>
      </c>
      <c r="AK196" s="40">
        <v>7205</v>
      </c>
      <c r="AL196" s="40">
        <v>9046</v>
      </c>
      <c r="AM196" s="40">
        <v>9046</v>
      </c>
      <c r="AN196" s="40">
        <v>2769</v>
      </c>
      <c r="AO196" s="40">
        <v>2769</v>
      </c>
      <c r="AP196" s="40">
        <v>2468</v>
      </c>
      <c r="AQ196" s="40">
        <v>2468</v>
      </c>
      <c r="AR196" s="40">
        <v>1009</v>
      </c>
      <c r="AS196" s="40">
        <v>1009</v>
      </c>
      <c r="AT196" s="40">
        <v>100</v>
      </c>
      <c r="AU196" s="40">
        <v>100</v>
      </c>
      <c r="AV196" s="40">
        <v>22597</v>
      </c>
      <c r="AW196" s="40">
        <v>22597</v>
      </c>
      <c r="AX196" s="40">
        <v>7650</v>
      </c>
      <c r="AY196" s="40">
        <v>5526</v>
      </c>
      <c r="AZ196" s="40">
        <v>18015</v>
      </c>
      <c r="BA196" s="40">
        <v>12619</v>
      </c>
      <c r="BB196" s="40">
        <v>10464</v>
      </c>
      <c r="BC196" s="40">
        <v>8449</v>
      </c>
      <c r="BD196" s="40">
        <v>13440</v>
      </c>
      <c r="BE196" s="40">
        <v>10866</v>
      </c>
      <c r="BF196" s="40">
        <v>12021</v>
      </c>
      <c r="BG196" s="40">
        <v>9354</v>
      </c>
      <c r="BH196" s="40">
        <v>6505</v>
      </c>
      <c r="BI196" s="40">
        <v>4531</v>
      </c>
      <c r="BJ196" s="40">
        <v>68095</v>
      </c>
      <c r="BK196" s="40">
        <v>51345</v>
      </c>
      <c r="BL196" s="40">
        <v>14855</v>
      </c>
      <c r="BM196" s="40">
        <v>12731</v>
      </c>
      <c r="BN196" s="40">
        <v>27061</v>
      </c>
      <c r="BO196" s="40">
        <v>21665</v>
      </c>
      <c r="BP196" s="40">
        <v>13233</v>
      </c>
      <c r="BQ196" s="40">
        <v>11218</v>
      </c>
      <c r="BR196" s="40">
        <v>15908</v>
      </c>
      <c r="BS196" s="40">
        <v>13334</v>
      </c>
      <c r="BT196" s="40">
        <v>13030</v>
      </c>
      <c r="BU196" s="40">
        <v>10363</v>
      </c>
      <c r="BV196" s="40">
        <v>6605</v>
      </c>
      <c r="BW196" s="40">
        <v>4631</v>
      </c>
      <c r="BX196" s="40">
        <v>90692</v>
      </c>
      <c r="BY196" s="40">
        <v>73942</v>
      </c>
    </row>
    <row r="197" spans="2:77" x14ac:dyDescent="0.55000000000000004">
      <c r="B197" s="40">
        <v>25</v>
      </c>
      <c r="C197" s="40" t="s">
        <v>29</v>
      </c>
      <c r="D197" s="40" t="s">
        <v>17</v>
      </c>
      <c r="E197" s="40" t="s">
        <v>109</v>
      </c>
      <c r="F197" s="40">
        <v>9232</v>
      </c>
      <c r="G197" s="40" t="s">
        <v>17</v>
      </c>
      <c r="H197" s="40">
        <v>9747</v>
      </c>
      <c r="I197" s="40">
        <v>9747</v>
      </c>
      <c r="J197" s="40">
        <v>3691</v>
      </c>
      <c r="K197" s="40">
        <v>3691</v>
      </c>
      <c r="L197" s="40">
        <v>657</v>
      </c>
      <c r="M197" s="40">
        <v>657</v>
      </c>
      <c r="N197" s="40">
        <v>750</v>
      </c>
      <c r="O197" s="40">
        <v>750</v>
      </c>
      <c r="P197" s="40">
        <v>330</v>
      </c>
      <c r="Q197" s="40">
        <v>330</v>
      </c>
      <c r="R197" s="40">
        <v>56</v>
      </c>
      <c r="S197" s="40">
        <v>56</v>
      </c>
      <c r="T197" s="40">
        <v>15231</v>
      </c>
      <c r="U197" s="40">
        <v>15231</v>
      </c>
      <c r="V197" s="40">
        <v>299</v>
      </c>
      <c r="W197" s="40">
        <v>299</v>
      </c>
      <c r="X197" s="40">
        <v>2584</v>
      </c>
      <c r="Y197" s="40">
        <v>2583</v>
      </c>
      <c r="Z197" s="40">
        <v>886</v>
      </c>
      <c r="AA197" s="40">
        <v>886</v>
      </c>
      <c r="AB197" s="40">
        <v>938</v>
      </c>
      <c r="AC197" s="40">
        <v>938</v>
      </c>
      <c r="AD197" s="40">
        <v>315</v>
      </c>
      <c r="AE197" s="40">
        <v>315</v>
      </c>
      <c r="AF197" s="40">
        <v>19</v>
      </c>
      <c r="AG197" s="40">
        <v>19</v>
      </c>
      <c r="AH197" s="40">
        <v>5041</v>
      </c>
      <c r="AI197" s="40">
        <v>5040</v>
      </c>
      <c r="AJ197" s="40">
        <v>10046</v>
      </c>
      <c r="AK197" s="40">
        <v>10046</v>
      </c>
      <c r="AL197" s="40">
        <v>6275</v>
      </c>
      <c r="AM197" s="40">
        <v>6274</v>
      </c>
      <c r="AN197" s="40">
        <v>1543</v>
      </c>
      <c r="AO197" s="40">
        <v>1543</v>
      </c>
      <c r="AP197" s="40">
        <v>1688</v>
      </c>
      <c r="AQ197" s="40">
        <v>1688</v>
      </c>
      <c r="AR197" s="40">
        <v>645</v>
      </c>
      <c r="AS197" s="40">
        <v>645</v>
      </c>
      <c r="AT197" s="40">
        <v>75</v>
      </c>
      <c r="AU197" s="40">
        <v>75</v>
      </c>
      <c r="AV197" s="40">
        <v>20272</v>
      </c>
      <c r="AW197" s="40">
        <v>20271</v>
      </c>
      <c r="AX197" s="40">
        <v>22319</v>
      </c>
      <c r="AY197" s="40">
        <v>14097</v>
      </c>
      <c r="AZ197" s="40">
        <v>20256</v>
      </c>
      <c r="BA197" s="40">
        <v>16702</v>
      </c>
      <c r="BB197" s="40">
        <v>14443</v>
      </c>
      <c r="BC197" s="40">
        <v>12694</v>
      </c>
      <c r="BD197" s="40">
        <v>19273</v>
      </c>
      <c r="BE197" s="40">
        <v>16215</v>
      </c>
      <c r="BF197" s="40">
        <v>16353</v>
      </c>
      <c r="BG197" s="40">
        <v>12407</v>
      </c>
      <c r="BH197" s="40">
        <v>10971</v>
      </c>
      <c r="BI197" s="40">
        <v>6740</v>
      </c>
      <c r="BJ197" s="40">
        <v>103615</v>
      </c>
      <c r="BK197" s="40">
        <v>78855</v>
      </c>
      <c r="BL197" s="40">
        <v>32365</v>
      </c>
      <c r="BM197" s="40">
        <v>24143</v>
      </c>
      <c r="BN197" s="40">
        <v>26531</v>
      </c>
      <c r="BO197" s="40">
        <v>22976</v>
      </c>
      <c r="BP197" s="40">
        <v>15986</v>
      </c>
      <c r="BQ197" s="40">
        <v>14237</v>
      </c>
      <c r="BR197" s="40">
        <v>20961</v>
      </c>
      <c r="BS197" s="40">
        <v>17903</v>
      </c>
      <c r="BT197" s="40">
        <v>16998</v>
      </c>
      <c r="BU197" s="40">
        <v>13052</v>
      </c>
      <c r="BV197" s="40">
        <v>11046</v>
      </c>
      <c r="BW197" s="40">
        <v>6815</v>
      </c>
      <c r="BX197" s="40">
        <v>123887</v>
      </c>
      <c r="BY197" s="40">
        <v>99126</v>
      </c>
    </row>
    <row r="198" spans="2:77" x14ac:dyDescent="0.55000000000000004">
      <c r="B198" s="40">
        <v>25</v>
      </c>
      <c r="C198" s="40" t="s">
        <v>29</v>
      </c>
      <c r="D198" s="40" t="s">
        <v>22</v>
      </c>
      <c r="E198" s="40" t="s">
        <v>111</v>
      </c>
      <c r="F198" s="40">
        <v>9510</v>
      </c>
      <c r="G198" s="40" t="s">
        <v>22</v>
      </c>
      <c r="H198" s="40">
        <v>4488</v>
      </c>
      <c r="I198" s="40">
        <v>4488</v>
      </c>
      <c r="J198" s="40">
        <v>2028</v>
      </c>
      <c r="K198" s="40">
        <v>2026</v>
      </c>
      <c r="L198" s="40">
        <v>549</v>
      </c>
      <c r="M198" s="40">
        <v>549</v>
      </c>
      <c r="N198" s="40">
        <v>585</v>
      </c>
      <c r="O198" s="40">
        <v>584</v>
      </c>
      <c r="P198" s="40">
        <v>448</v>
      </c>
      <c r="Q198" s="40">
        <v>447</v>
      </c>
      <c r="R198" s="40">
        <v>267</v>
      </c>
      <c r="S198" s="40">
        <v>267</v>
      </c>
      <c r="T198" s="40">
        <v>8365</v>
      </c>
      <c r="U198" s="40">
        <v>8361</v>
      </c>
      <c r="V198" s="40">
        <v>67</v>
      </c>
      <c r="W198" s="40">
        <v>67</v>
      </c>
      <c r="X198" s="40">
        <v>1392</v>
      </c>
      <c r="Y198" s="40">
        <v>1392</v>
      </c>
      <c r="Z198" s="40">
        <v>571</v>
      </c>
      <c r="AA198" s="40">
        <v>571</v>
      </c>
      <c r="AB198" s="40">
        <v>629</v>
      </c>
      <c r="AC198" s="40">
        <v>629</v>
      </c>
      <c r="AD198" s="40">
        <v>243</v>
      </c>
      <c r="AE198" s="40">
        <v>243</v>
      </c>
      <c r="AF198" s="40">
        <v>15</v>
      </c>
      <c r="AG198" s="40">
        <v>15</v>
      </c>
      <c r="AH198" s="40">
        <v>2917</v>
      </c>
      <c r="AI198" s="40">
        <v>2917</v>
      </c>
      <c r="AJ198" s="40">
        <v>4555</v>
      </c>
      <c r="AK198" s="40">
        <v>4555</v>
      </c>
      <c r="AL198" s="40">
        <v>3420</v>
      </c>
      <c r="AM198" s="40">
        <v>3418</v>
      </c>
      <c r="AN198" s="40">
        <v>1120</v>
      </c>
      <c r="AO198" s="40">
        <v>1120</v>
      </c>
      <c r="AP198" s="40">
        <v>1214</v>
      </c>
      <c r="AQ198" s="40">
        <v>1213</v>
      </c>
      <c r="AR198" s="40">
        <v>691</v>
      </c>
      <c r="AS198" s="40">
        <v>690</v>
      </c>
      <c r="AT198" s="40">
        <v>282</v>
      </c>
      <c r="AU198" s="40">
        <v>282</v>
      </c>
      <c r="AV198" s="40">
        <v>11282</v>
      </c>
      <c r="AW198" s="40">
        <v>11278</v>
      </c>
      <c r="AX198" s="40">
        <v>6977</v>
      </c>
      <c r="AY198" s="40">
        <v>4551</v>
      </c>
      <c r="AZ198" s="40">
        <v>8795</v>
      </c>
      <c r="BA198" s="40">
        <v>6491</v>
      </c>
      <c r="BB198" s="40">
        <v>6140</v>
      </c>
      <c r="BC198" s="40">
        <v>4484</v>
      </c>
      <c r="BD198" s="40">
        <v>8382</v>
      </c>
      <c r="BE198" s="40">
        <v>5823</v>
      </c>
      <c r="BF198" s="40">
        <v>9480</v>
      </c>
      <c r="BG198" s="40">
        <v>5994</v>
      </c>
      <c r="BH198" s="40">
        <v>8038</v>
      </c>
      <c r="BI198" s="40">
        <v>4695</v>
      </c>
      <c r="BJ198" s="40">
        <v>47812</v>
      </c>
      <c r="BK198" s="40">
        <v>32038</v>
      </c>
      <c r="BL198" s="40">
        <v>11532</v>
      </c>
      <c r="BM198" s="40">
        <v>9106</v>
      </c>
      <c r="BN198" s="40">
        <v>12215</v>
      </c>
      <c r="BO198" s="40">
        <v>9909</v>
      </c>
      <c r="BP198" s="40">
        <v>7260</v>
      </c>
      <c r="BQ198" s="40">
        <v>5604</v>
      </c>
      <c r="BR198" s="40">
        <v>9596</v>
      </c>
      <c r="BS198" s="40">
        <v>7036</v>
      </c>
      <c r="BT198" s="40">
        <v>10171</v>
      </c>
      <c r="BU198" s="40">
        <v>6684</v>
      </c>
      <c r="BV198" s="40">
        <v>8320</v>
      </c>
      <c r="BW198" s="40">
        <v>4977</v>
      </c>
      <c r="BX198" s="40">
        <v>59094</v>
      </c>
      <c r="BY198" s="40">
        <v>43316</v>
      </c>
    </row>
    <row r="199" spans="2:77" x14ac:dyDescent="0.55000000000000004">
      <c r="B199" s="40">
        <v>25</v>
      </c>
      <c r="C199" s="40" t="s">
        <v>29</v>
      </c>
      <c r="D199" s="40" t="s">
        <v>22</v>
      </c>
      <c r="E199" s="40" t="s">
        <v>110</v>
      </c>
      <c r="F199" s="40">
        <v>9509</v>
      </c>
      <c r="G199" s="40" t="s">
        <v>22</v>
      </c>
      <c r="H199" s="40">
        <v>4294</v>
      </c>
      <c r="I199" s="40">
        <v>4294</v>
      </c>
      <c r="J199" s="40">
        <v>2226</v>
      </c>
      <c r="K199" s="40">
        <v>2226</v>
      </c>
      <c r="L199" s="40">
        <v>604</v>
      </c>
      <c r="M199" s="40">
        <v>604</v>
      </c>
      <c r="N199" s="40">
        <v>758</v>
      </c>
      <c r="O199" s="40">
        <v>758</v>
      </c>
      <c r="P199" s="40">
        <v>431</v>
      </c>
      <c r="Q199" s="40">
        <v>431</v>
      </c>
      <c r="R199" s="40">
        <v>124</v>
      </c>
      <c r="S199" s="40">
        <v>124</v>
      </c>
      <c r="T199" s="40">
        <v>8437</v>
      </c>
      <c r="U199" s="40">
        <v>8437</v>
      </c>
      <c r="V199" s="40">
        <v>98</v>
      </c>
      <c r="W199" s="40">
        <v>98</v>
      </c>
      <c r="X199" s="40">
        <v>1524</v>
      </c>
      <c r="Y199" s="40">
        <v>1524</v>
      </c>
      <c r="Z199" s="40">
        <v>540</v>
      </c>
      <c r="AA199" s="40">
        <v>540</v>
      </c>
      <c r="AB199" s="40">
        <v>609</v>
      </c>
      <c r="AC199" s="40">
        <v>609</v>
      </c>
      <c r="AD199" s="40">
        <v>234</v>
      </c>
      <c r="AE199" s="40">
        <v>234</v>
      </c>
      <c r="AF199" s="40">
        <v>17</v>
      </c>
      <c r="AG199" s="40">
        <v>17</v>
      </c>
      <c r="AH199" s="40">
        <v>3022</v>
      </c>
      <c r="AI199" s="40">
        <v>3022</v>
      </c>
      <c r="AJ199" s="40">
        <v>4392</v>
      </c>
      <c r="AK199" s="40">
        <v>4392</v>
      </c>
      <c r="AL199" s="40">
        <v>3750</v>
      </c>
      <c r="AM199" s="40">
        <v>3750</v>
      </c>
      <c r="AN199" s="40">
        <v>1144</v>
      </c>
      <c r="AO199" s="40">
        <v>1144</v>
      </c>
      <c r="AP199" s="40">
        <v>1367</v>
      </c>
      <c r="AQ199" s="40">
        <v>1367</v>
      </c>
      <c r="AR199" s="40">
        <v>665</v>
      </c>
      <c r="AS199" s="40">
        <v>665</v>
      </c>
      <c r="AT199" s="40">
        <v>141</v>
      </c>
      <c r="AU199" s="40">
        <v>141</v>
      </c>
      <c r="AV199" s="40">
        <v>11459</v>
      </c>
      <c r="AW199" s="40">
        <v>11459</v>
      </c>
      <c r="AX199" s="40">
        <v>7061</v>
      </c>
      <c r="AY199" s="40">
        <v>4746</v>
      </c>
      <c r="AZ199" s="40">
        <v>12322</v>
      </c>
      <c r="BA199" s="40">
        <v>9896</v>
      </c>
      <c r="BB199" s="40">
        <v>9515</v>
      </c>
      <c r="BC199" s="40">
        <v>7975</v>
      </c>
      <c r="BD199" s="40">
        <v>12531</v>
      </c>
      <c r="BE199" s="40">
        <v>10140</v>
      </c>
      <c r="BF199" s="40">
        <v>10898</v>
      </c>
      <c r="BG199" s="40">
        <v>7922</v>
      </c>
      <c r="BH199" s="40">
        <v>6647</v>
      </c>
      <c r="BI199" s="40">
        <v>4227</v>
      </c>
      <c r="BJ199" s="40">
        <v>58974</v>
      </c>
      <c r="BK199" s="40">
        <v>44906</v>
      </c>
      <c r="BL199" s="40">
        <v>11453</v>
      </c>
      <c r="BM199" s="40">
        <v>9138</v>
      </c>
      <c r="BN199" s="40">
        <v>16072</v>
      </c>
      <c r="BO199" s="40">
        <v>13646</v>
      </c>
      <c r="BP199" s="40">
        <v>10659</v>
      </c>
      <c r="BQ199" s="40">
        <v>9119</v>
      </c>
      <c r="BR199" s="40">
        <v>13898</v>
      </c>
      <c r="BS199" s="40">
        <v>11507</v>
      </c>
      <c r="BT199" s="40">
        <v>11563</v>
      </c>
      <c r="BU199" s="40">
        <v>8587</v>
      </c>
      <c r="BV199" s="40">
        <v>6788</v>
      </c>
      <c r="BW199" s="40">
        <v>4368</v>
      </c>
      <c r="BX199" s="40">
        <v>70433</v>
      </c>
      <c r="BY199" s="40">
        <v>56365</v>
      </c>
    </row>
    <row r="200" spans="2:77" x14ac:dyDescent="0.55000000000000004">
      <c r="B200" s="40">
        <v>25</v>
      </c>
      <c r="C200" s="40" t="s">
        <v>29</v>
      </c>
      <c r="D200" s="40" t="s">
        <v>22</v>
      </c>
      <c r="E200" s="40" t="s">
        <v>112</v>
      </c>
      <c r="F200" s="40">
        <v>9511</v>
      </c>
      <c r="G200" s="40" t="s">
        <v>22</v>
      </c>
      <c r="H200" s="40">
        <v>4229</v>
      </c>
      <c r="I200" s="40">
        <v>4229</v>
      </c>
      <c r="J200" s="40">
        <v>2896</v>
      </c>
      <c r="K200" s="40">
        <v>2896</v>
      </c>
      <c r="L200" s="40">
        <v>780</v>
      </c>
      <c r="M200" s="40">
        <v>780</v>
      </c>
      <c r="N200" s="40">
        <v>866</v>
      </c>
      <c r="O200" s="40">
        <v>866</v>
      </c>
      <c r="P200" s="40">
        <v>550</v>
      </c>
      <c r="Q200" s="40">
        <v>550</v>
      </c>
      <c r="R200" s="40">
        <v>209</v>
      </c>
      <c r="S200" s="40">
        <v>209</v>
      </c>
      <c r="T200" s="40">
        <v>9530</v>
      </c>
      <c r="U200" s="40">
        <v>9530</v>
      </c>
      <c r="V200" s="40">
        <v>144</v>
      </c>
      <c r="W200" s="40">
        <v>144</v>
      </c>
      <c r="X200" s="40">
        <v>1772</v>
      </c>
      <c r="Y200" s="40">
        <v>1772</v>
      </c>
      <c r="Z200" s="40">
        <v>820</v>
      </c>
      <c r="AA200" s="40">
        <v>820</v>
      </c>
      <c r="AB200" s="40">
        <v>876</v>
      </c>
      <c r="AC200" s="40">
        <v>876</v>
      </c>
      <c r="AD200" s="40">
        <v>348</v>
      </c>
      <c r="AE200" s="40">
        <v>348</v>
      </c>
      <c r="AF200" s="40">
        <v>26</v>
      </c>
      <c r="AG200" s="40">
        <v>26</v>
      </c>
      <c r="AH200" s="40">
        <v>3986</v>
      </c>
      <c r="AI200" s="40">
        <v>3986</v>
      </c>
      <c r="AJ200" s="40">
        <v>4373</v>
      </c>
      <c r="AK200" s="40">
        <v>4373</v>
      </c>
      <c r="AL200" s="40">
        <v>4668</v>
      </c>
      <c r="AM200" s="40">
        <v>4668</v>
      </c>
      <c r="AN200" s="40">
        <v>1600</v>
      </c>
      <c r="AO200" s="40">
        <v>1600</v>
      </c>
      <c r="AP200" s="40">
        <v>1742</v>
      </c>
      <c r="AQ200" s="40">
        <v>1742</v>
      </c>
      <c r="AR200" s="40">
        <v>898</v>
      </c>
      <c r="AS200" s="40">
        <v>898</v>
      </c>
      <c r="AT200" s="40">
        <v>235</v>
      </c>
      <c r="AU200" s="40">
        <v>235</v>
      </c>
      <c r="AV200" s="40">
        <v>13516</v>
      </c>
      <c r="AW200" s="40">
        <v>13516</v>
      </c>
      <c r="AX200" s="40">
        <v>6456</v>
      </c>
      <c r="AY200" s="40">
        <v>4138</v>
      </c>
      <c r="AZ200" s="40">
        <v>16175</v>
      </c>
      <c r="BA200" s="40">
        <v>12056</v>
      </c>
      <c r="BB200" s="40">
        <v>9923</v>
      </c>
      <c r="BC200" s="40">
        <v>7951</v>
      </c>
      <c r="BD200" s="40">
        <v>11688</v>
      </c>
      <c r="BE200" s="40">
        <v>8972</v>
      </c>
      <c r="BF200" s="40">
        <v>10704</v>
      </c>
      <c r="BG200" s="40">
        <v>6918</v>
      </c>
      <c r="BH200" s="40">
        <v>8078</v>
      </c>
      <c r="BI200" s="40">
        <v>3967</v>
      </c>
      <c r="BJ200" s="40">
        <v>63024</v>
      </c>
      <c r="BK200" s="40">
        <v>44002</v>
      </c>
      <c r="BL200" s="40">
        <v>10829</v>
      </c>
      <c r="BM200" s="40">
        <v>8511</v>
      </c>
      <c r="BN200" s="40">
        <v>20843</v>
      </c>
      <c r="BO200" s="40">
        <v>16724</v>
      </c>
      <c r="BP200" s="40">
        <v>11523</v>
      </c>
      <c r="BQ200" s="40">
        <v>9551</v>
      </c>
      <c r="BR200" s="40">
        <v>13430</v>
      </c>
      <c r="BS200" s="40">
        <v>10714</v>
      </c>
      <c r="BT200" s="40">
        <v>11602</v>
      </c>
      <c r="BU200" s="40">
        <v>7816</v>
      </c>
      <c r="BV200" s="40">
        <v>8313</v>
      </c>
      <c r="BW200" s="40">
        <v>4202</v>
      </c>
      <c r="BX200" s="40">
        <v>76540</v>
      </c>
      <c r="BY200" s="40">
        <v>57518</v>
      </c>
    </row>
    <row r="201" spans="2:77" x14ac:dyDescent="0.55000000000000004">
      <c r="B201" s="40">
        <v>27</v>
      </c>
      <c r="C201" s="40" t="s">
        <v>30</v>
      </c>
      <c r="D201" s="40" t="s">
        <v>22</v>
      </c>
      <c r="E201" s="40" t="s">
        <v>115</v>
      </c>
      <c r="F201" s="40">
        <v>9522</v>
      </c>
      <c r="G201" s="40" t="s">
        <v>22</v>
      </c>
      <c r="H201" s="40">
        <v>2031</v>
      </c>
      <c r="I201" s="40">
        <v>2031</v>
      </c>
      <c r="J201" s="40">
        <v>1905</v>
      </c>
      <c r="K201" s="40">
        <v>1905</v>
      </c>
      <c r="L201" s="40">
        <v>802</v>
      </c>
      <c r="M201" s="40">
        <v>802</v>
      </c>
      <c r="N201" s="40">
        <v>882</v>
      </c>
      <c r="O201" s="40">
        <v>882</v>
      </c>
      <c r="P201" s="40">
        <v>387</v>
      </c>
      <c r="Q201" s="40">
        <v>387</v>
      </c>
      <c r="R201" s="40">
        <v>88</v>
      </c>
      <c r="S201" s="40">
        <v>88</v>
      </c>
      <c r="T201" s="40">
        <v>6095</v>
      </c>
      <c r="U201" s="40">
        <v>6095</v>
      </c>
      <c r="V201" s="40">
        <v>4</v>
      </c>
      <c r="W201" s="40">
        <v>4</v>
      </c>
      <c r="X201" s="40">
        <v>224</v>
      </c>
      <c r="Y201" s="40">
        <v>224</v>
      </c>
      <c r="Z201" s="40">
        <v>138</v>
      </c>
      <c r="AA201" s="40">
        <v>138</v>
      </c>
      <c r="AB201" s="40">
        <v>103</v>
      </c>
      <c r="AC201" s="40">
        <v>103</v>
      </c>
      <c r="AD201" s="40">
        <v>37</v>
      </c>
      <c r="AE201" s="40">
        <v>37</v>
      </c>
      <c r="AF201" s="40">
        <v>3</v>
      </c>
      <c r="AG201" s="40">
        <v>3</v>
      </c>
      <c r="AH201" s="40">
        <v>509</v>
      </c>
      <c r="AI201" s="40">
        <v>509</v>
      </c>
      <c r="AJ201" s="40">
        <v>2035</v>
      </c>
      <c r="AK201" s="40">
        <v>2035</v>
      </c>
      <c r="AL201" s="40">
        <v>2129</v>
      </c>
      <c r="AM201" s="40">
        <v>2129</v>
      </c>
      <c r="AN201" s="40">
        <v>940</v>
      </c>
      <c r="AO201" s="40">
        <v>940</v>
      </c>
      <c r="AP201" s="40">
        <v>985</v>
      </c>
      <c r="AQ201" s="40">
        <v>985</v>
      </c>
      <c r="AR201" s="40">
        <v>424</v>
      </c>
      <c r="AS201" s="40">
        <v>424</v>
      </c>
      <c r="AT201" s="40">
        <v>91</v>
      </c>
      <c r="AU201" s="40">
        <v>91</v>
      </c>
      <c r="AV201" s="40">
        <v>6604</v>
      </c>
      <c r="AW201" s="40">
        <v>6604</v>
      </c>
      <c r="AX201" s="40">
        <v>3706</v>
      </c>
      <c r="AY201" s="40">
        <v>3220</v>
      </c>
      <c r="AZ201" s="40">
        <v>11047</v>
      </c>
      <c r="BA201" s="40">
        <v>7171</v>
      </c>
      <c r="BB201" s="40">
        <v>9910</v>
      </c>
      <c r="BC201" s="40">
        <v>6167</v>
      </c>
      <c r="BD201" s="40">
        <v>13993</v>
      </c>
      <c r="BE201" s="40">
        <v>8315</v>
      </c>
      <c r="BF201" s="40">
        <v>11357</v>
      </c>
      <c r="BG201" s="40">
        <v>6470</v>
      </c>
      <c r="BH201" s="40">
        <v>6498</v>
      </c>
      <c r="BI201" s="40">
        <v>3496</v>
      </c>
      <c r="BJ201" s="40">
        <v>56511</v>
      </c>
      <c r="BK201" s="40">
        <v>34839</v>
      </c>
      <c r="BL201" s="40">
        <v>5741</v>
      </c>
      <c r="BM201" s="40">
        <v>5255</v>
      </c>
      <c r="BN201" s="40">
        <v>13176</v>
      </c>
      <c r="BO201" s="40">
        <v>9300</v>
      </c>
      <c r="BP201" s="40">
        <v>10850</v>
      </c>
      <c r="BQ201" s="40">
        <v>7107</v>
      </c>
      <c r="BR201" s="40">
        <v>14978</v>
      </c>
      <c r="BS201" s="40">
        <v>9300</v>
      </c>
      <c r="BT201" s="40">
        <v>11781</v>
      </c>
      <c r="BU201" s="40">
        <v>6894</v>
      </c>
      <c r="BV201" s="40">
        <v>6589</v>
      </c>
      <c r="BW201" s="40">
        <v>3587</v>
      </c>
      <c r="BX201" s="40">
        <v>63115</v>
      </c>
      <c r="BY201" s="40">
        <v>41443</v>
      </c>
    </row>
    <row r="202" spans="2:77" x14ac:dyDescent="0.55000000000000004">
      <c r="B202" s="40">
        <v>41</v>
      </c>
      <c r="C202" s="40" t="s">
        <v>31</v>
      </c>
      <c r="D202" s="40" t="s">
        <v>22</v>
      </c>
      <c r="E202" s="40" t="s">
        <v>120</v>
      </c>
      <c r="F202" s="40">
        <v>9528</v>
      </c>
      <c r="G202" s="40" t="s">
        <v>22</v>
      </c>
      <c r="H202" s="40">
        <v>1760</v>
      </c>
      <c r="I202" s="40">
        <v>1760</v>
      </c>
      <c r="J202" s="40">
        <v>1407</v>
      </c>
      <c r="K202" s="40">
        <v>1407</v>
      </c>
      <c r="L202" s="40">
        <v>480</v>
      </c>
      <c r="M202" s="40">
        <v>480</v>
      </c>
      <c r="N202" s="40">
        <v>440</v>
      </c>
      <c r="O202" s="40">
        <v>440</v>
      </c>
      <c r="P202" s="40">
        <v>262</v>
      </c>
      <c r="Q202" s="40">
        <v>262</v>
      </c>
      <c r="R202" s="40">
        <v>64</v>
      </c>
      <c r="S202" s="40">
        <v>64</v>
      </c>
      <c r="T202" s="40">
        <v>4413</v>
      </c>
      <c r="U202" s="40">
        <v>4413</v>
      </c>
      <c r="V202" s="40">
        <v>121</v>
      </c>
      <c r="W202" s="40">
        <v>121</v>
      </c>
      <c r="X202" s="40">
        <v>1470</v>
      </c>
      <c r="Y202" s="40">
        <v>1470</v>
      </c>
      <c r="Z202" s="40">
        <v>426</v>
      </c>
      <c r="AA202" s="40">
        <v>426</v>
      </c>
      <c r="AB202" s="40">
        <v>343</v>
      </c>
      <c r="AC202" s="40">
        <v>343</v>
      </c>
      <c r="AD202" s="40">
        <v>154</v>
      </c>
      <c r="AE202" s="40">
        <v>154</v>
      </c>
      <c r="AF202" s="40">
        <v>7</v>
      </c>
      <c r="AG202" s="40">
        <v>7</v>
      </c>
      <c r="AH202" s="40">
        <v>2521</v>
      </c>
      <c r="AI202" s="40">
        <v>2521</v>
      </c>
      <c r="AJ202" s="40">
        <v>1881</v>
      </c>
      <c r="AK202" s="40">
        <v>1881</v>
      </c>
      <c r="AL202" s="40">
        <v>2877</v>
      </c>
      <c r="AM202" s="40">
        <v>2877</v>
      </c>
      <c r="AN202" s="40">
        <v>906</v>
      </c>
      <c r="AO202" s="40">
        <v>906</v>
      </c>
      <c r="AP202" s="40">
        <v>783</v>
      </c>
      <c r="AQ202" s="40">
        <v>783</v>
      </c>
      <c r="AR202" s="40">
        <v>416</v>
      </c>
      <c r="AS202" s="40">
        <v>416</v>
      </c>
      <c r="AT202" s="40">
        <v>71</v>
      </c>
      <c r="AU202" s="40">
        <v>71</v>
      </c>
      <c r="AV202" s="40">
        <v>6934</v>
      </c>
      <c r="AW202" s="40">
        <v>6934</v>
      </c>
      <c r="AX202" s="40">
        <v>3761</v>
      </c>
      <c r="AY202" s="40">
        <v>3106</v>
      </c>
      <c r="AZ202" s="40">
        <v>9817</v>
      </c>
      <c r="BA202" s="40">
        <v>7887</v>
      </c>
      <c r="BB202" s="40">
        <v>7255</v>
      </c>
      <c r="BC202" s="40">
        <v>6037</v>
      </c>
      <c r="BD202" s="40">
        <v>9106</v>
      </c>
      <c r="BE202" s="40">
        <v>7444</v>
      </c>
      <c r="BF202" s="40">
        <v>7513</v>
      </c>
      <c r="BG202" s="40">
        <v>5709</v>
      </c>
      <c r="BH202" s="40">
        <v>2426</v>
      </c>
      <c r="BI202" s="40">
        <v>1740</v>
      </c>
      <c r="BJ202" s="40">
        <v>39878</v>
      </c>
      <c r="BK202" s="40">
        <v>31923</v>
      </c>
      <c r="BL202" s="40">
        <v>5642</v>
      </c>
      <c r="BM202" s="40">
        <v>4987</v>
      </c>
      <c r="BN202" s="40">
        <v>12694</v>
      </c>
      <c r="BO202" s="40">
        <v>10764</v>
      </c>
      <c r="BP202" s="40">
        <v>8161</v>
      </c>
      <c r="BQ202" s="40">
        <v>6943</v>
      </c>
      <c r="BR202" s="40">
        <v>9889</v>
      </c>
      <c r="BS202" s="40">
        <v>8227</v>
      </c>
      <c r="BT202" s="40">
        <v>7929</v>
      </c>
      <c r="BU202" s="40">
        <v>6125</v>
      </c>
      <c r="BV202" s="40">
        <v>2497</v>
      </c>
      <c r="BW202" s="40">
        <v>1811</v>
      </c>
      <c r="BX202" s="40">
        <v>46812</v>
      </c>
      <c r="BY202" s="40">
        <v>38857</v>
      </c>
    </row>
    <row r="203" spans="2:77" x14ac:dyDescent="0.55000000000000004">
      <c r="B203" s="40">
        <v>41</v>
      </c>
      <c r="C203" s="40" t="s">
        <v>31</v>
      </c>
      <c r="D203" s="40" t="s">
        <v>22</v>
      </c>
      <c r="E203" s="40" t="s">
        <v>119</v>
      </c>
      <c r="F203" s="40">
        <v>9527</v>
      </c>
      <c r="G203" s="40" t="s">
        <v>22</v>
      </c>
      <c r="H203" s="40">
        <v>3551</v>
      </c>
      <c r="I203" s="40">
        <v>3551</v>
      </c>
      <c r="J203" s="40">
        <v>1687</v>
      </c>
      <c r="K203" s="40">
        <v>1687</v>
      </c>
      <c r="L203" s="40">
        <v>493</v>
      </c>
      <c r="M203" s="40">
        <v>493</v>
      </c>
      <c r="N203" s="40">
        <v>522</v>
      </c>
      <c r="O203" s="40">
        <v>522</v>
      </c>
      <c r="P203" s="40">
        <v>260</v>
      </c>
      <c r="Q203" s="40">
        <v>260</v>
      </c>
      <c r="R203" s="40">
        <v>20</v>
      </c>
      <c r="S203" s="40">
        <v>20</v>
      </c>
      <c r="T203" s="40">
        <v>6533</v>
      </c>
      <c r="U203" s="40">
        <v>6533</v>
      </c>
      <c r="V203" s="40">
        <v>187</v>
      </c>
      <c r="W203" s="40">
        <v>187</v>
      </c>
      <c r="X203" s="40">
        <v>2118</v>
      </c>
      <c r="Y203" s="40">
        <v>2118</v>
      </c>
      <c r="Z203" s="40">
        <v>823</v>
      </c>
      <c r="AA203" s="40">
        <v>823</v>
      </c>
      <c r="AB203" s="40">
        <v>693</v>
      </c>
      <c r="AC203" s="40">
        <v>693</v>
      </c>
      <c r="AD203" s="40">
        <v>294</v>
      </c>
      <c r="AE203" s="40">
        <v>294</v>
      </c>
      <c r="AF203" s="40">
        <v>21</v>
      </c>
      <c r="AG203" s="40">
        <v>21</v>
      </c>
      <c r="AH203" s="40">
        <v>4136</v>
      </c>
      <c r="AI203" s="40">
        <v>4136</v>
      </c>
      <c r="AJ203" s="40">
        <v>3738</v>
      </c>
      <c r="AK203" s="40">
        <v>3738</v>
      </c>
      <c r="AL203" s="40">
        <v>3805</v>
      </c>
      <c r="AM203" s="40">
        <v>3805</v>
      </c>
      <c r="AN203" s="40">
        <v>1316</v>
      </c>
      <c r="AO203" s="40">
        <v>1316</v>
      </c>
      <c r="AP203" s="40">
        <v>1215</v>
      </c>
      <c r="AQ203" s="40">
        <v>1215</v>
      </c>
      <c r="AR203" s="40">
        <v>554</v>
      </c>
      <c r="AS203" s="40">
        <v>554</v>
      </c>
      <c r="AT203" s="40">
        <v>41</v>
      </c>
      <c r="AU203" s="40">
        <v>41</v>
      </c>
      <c r="AV203" s="40">
        <v>10669</v>
      </c>
      <c r="AW203" s="40">
        <v>10669</v>
      </c>
      <c r="AX203" s="40">
        <v>7712</v>
      </c>
      <c r="AY203" s="40">
        <v>5233</v>
      </c>
      <c r="AZ203" s="40">
        <v>15769</v>
      </c>
      <c r="BA203" s="40">
        <v>12653</v>
      </c>
      <c r="BB203" s="40">
        <v>10439</v>
      </c>
      <c r="BC203" s="40">
        <v>8734</v>
      </c>
      <c r="BD203" s="40">
        <v>12837</v>
      </c>
      <c r="BE203" s="40">
        <v>10377</v>
      </c>
      <c r="BF203" s="40">
        <v>9738</v>
      </c>
      <c r="BG203" s="40">
        <v>7516</v>
      </c>
      <c r="BH203" s="40">
        <v>3838</v>
      </c>
      <c r="BI203" s="40">
        <v>2607</v>
      </c>
      <c r="BJ203" s="40">
        <v>60333</v>
      </c>
      <c r="BK203" s="40">
        <v>47120</v>
      </c>
      <c r="BL203" s="40">
        <v>11450</v>
      </c>
      <c r="BM203" s="40">
        <v>8971</v>
      </c>
      <c r="BN203" s="40">
        <v>19574</v>
      </c>
      <c r="BO203" s="40">
        <v>16458</v>
      </c>
      <c r="BP203" s="40">
        <v>11755</v>
      </c>
      <c r="BQ203" s="40">
        <v>10050</v>
      </c>
      <c r="BR203" s="40">
        <v>14052</v>
      </c>
      <c r="BS203" s="40">
        <v>11592</v>
      </c>
      <c r="BT203" s="40">
        <v>10292</v>
      </c>
      <c r="BU203" s="40">
        <v>8070</v>
      </c>
      <c r="BV203" s="40">
        <v>3879</v>
      </c>
      <c r="BW203" s="40">
        <v>2648</v>
      </c>
      <c r="BX203" s="40">
        <v>71002</v>
      </c>
      <c r="BY203" s="40">
        <v>57789</v>
      </c>
    </row>
    <row r="204" spans="2:77" x14ac:dyDescent="0.55000000000000004">
      <c r="B204" s="40">
        <v>41</v>
      </c>
      <c r="C204" s="40" t="s">
        <v>31</v>
      </c>
      <c r="D204" s="40" t="s">
        <v>25</v>
      </c>
      <c r="E204" s="40" t="s">
        <v>117</v>
      </c>
      <c r="F204" s="40">
        <v>9525</v>
      </c>
      <c r="G204" s="40" t="s">
        <v>25</v>
      </c>
      <c r="H204" s="40">
        <v>1369</v>
      </c>
      <c r="I204" s="40">
        <v>1369</v>
      </c>
      <c r="J204" s="40">
        <v>679</v>
      </c>
      <c r="K204" s="40">
        <v>679</v>
      </c>
      <c r="L204" s="40">
        <v>255</v>
      </c>
      <c r="M204" s="40">
        <v>255</v>
      </c>
      <c r="N204" s="40">
        <v>265</v>
      </c>
      <c r="O204" s="40">
        <v>265</v>
      </c>
      <c r="P204" s="40">
        <v>132</v>
      </c>
      <c r="Q204" s="40">
        <v>132</v>
      </c>
      <c r="R204" s="40">
        <v>15</v>
      </c>
      <c r="S204" s="40">
        <v>15</v>
      </c>
      <c r="T204" s="40">
        <v>2715</v>
      </c>
      <c r="U204" s="40">
        <v>2715</v>
      </c>
      <c r="V204" s="40">
        <v>93</v>
      </c>
      <c r="W204" s="40">
        <v>93</v>
      </c>
      <c r="X204" s="40">
        <v>1250</v>
      </c>
      <c r="Y204" s="40">
        <v>1250</v>
      </c>
      <c r="Z204" s="40">
        <v>314</v>
      </c>
      <c r="AA204" s="40">
        <v>314</v>
      </c>
      <c r="AB204" s="40">
        <v>274</v>
      </c>
      <c r="AC204" s="40">
        <v>274</v>
      </c>
      <c r="AD204" s="40">
        <v>82</v>
      </c>
      <c r="AE204" s="40">
        <v>82</v>
      </c>
      <c r="AF204" s="40">
        <v>1</v>
      </c>
      <c r="AG204" s="40">
        <v>1</v>
      </c>
      <c r="AH204" s="40">
        <v>2014</v>
      </c>
      <c r="AI204" s="40">
        <v>2014</v>
      </c>
      <c r="AJ204" s="40">
        <v>1462</v>
      </c>
      <c r="AK204" s="40">
        <v>1462</v>
      </c>
      <c r="AL204" s="40">
        <v>1929</v>
      </c>
      <c r="AM204" s="40">
        <v>1929</v>
      </c>
      <c r="AN204" s="40">
        <v>569</v>
      </c>
      <c r="AO204" s="40">
        <v>569</v>
      </c>
      <c r="AP204" s="40">
        <v>539</v>
      </c>
      <c r="AQ204" s="40">
        <v>539</v>
      </c>
      <c r="AR204" s="40">
        <v>214</v>
      </c>
      <c r="AS204" s="40">
        <v>214</v>
      </c>
      <c r="AT204" s="40">
        <v>16</v>
      </c>
      <c r="AU204" s="40">
        <v>16</v>
      </c>
      <c r="AV204" s="40">
        <v>4729</v>
      </c>
      <c r="AW204" s="40">
        <v>4729</v>
      </c>
      <c r="AX204" s="40">
        <v>4920</v>
      </c>
      <c r="AY204" s="40">
        <v>2737</v>
      </c>
      <c r="AZ204" s="40">
        <v>8110</v>
      </c>
      <c r="BA204" s="40">
        <v>6362</v>
      </c>
      <c r="BB204" s="40">
        <v>5605</v>
      </c>
      <c r="BC204" s="40">
        <v>4432</v>
      </c>
      <c r="BD204" s="40">
        <v>6945</v>
      </c>
      <c r="BE204" s="40">
        <v>5296</v>
      </c>
      <c r="BF204" s="40">
        <v>5411</v>
      </c>
      <c r="BG204" s="40">
        <v>3767</v>
      </c>
      <c r="BH204" s="40">
        <v>2499</v>
      </c>
      <c r="BI204" s="40">
        <v>1524</v>
      </c>
      <c r="BJ204" s="40">
        <v>33490</v>
      </c>
      <c r="BK204" s="40">
        <v>24118</v>
      </c>
      <c r="BL204" s="40">
        <v>6382</v>
      </c>
      <c r="BM204" s="40">
        <v>4199</v>
      </c>
      <c r="BN204" s="40">
        <v>10039</v>
      </c>
      <c r="BO204" s="40">
        <v>8291</v>
      </c>
      <c r="BP204" s="40">
        <v>6174</v>
      </c>
      <c r="BQ204" s="40">
        <v>5001</v>
      </c>
      <c r="BR204" s="40">
        <v>7484</v>
      </c>
      <c r="BS204" s="40">
        <v>5835</v>
      </c>
      <c r="BT204" s="40">
        <v>5625</v>
      </c>
      <c r="BU204" s="40">
        <v>3981</v>
      </c>
      <c r="BV204" s="40">
        <v>2515</v>
      </c>
      <c r="BW204" s="40">
        <v>1540</v>
      </c>
      <c r="BX204" s="40">
        <v>38219</v>
      </c>
      <c r="BY204" s="40">
        <v>28847</v>
      </c>
    </row>
    <row r="205" spans="2:77" x14ac:dyDescent="0.55000000000000004">
      <c r="B205" s="40">
        <v>41</v>
      </c>
      <c r="C205" s="40" t="s">
        <v>31</v>
      </c>
      <c r="D205" s="40" t="s">
        <v>25</v>
      </c>
      <c r="E205" s="40" t="s">
        <v>118</v>
      </c>
      <c r="F205" s="40">
        <v>9526</v>
      </c>
      <c r="G205" s="40" t="s">
        <v>25</v>
      </c>
      <c r="H205" s="40">
        <v>1202</v>
      </c>
      <c r="I205" s="40">
        <v>1202</v>
      </c>
      <c r="J205" s="40">
        <v>476</v>
      </c>
      <c r="K205" s="40">
        <v>476</v>
      </c>
      <c r="L205" s="40">
        <v>173</v>
      </c>
      <c r="M205" s="40">
        <v>173</v>
      </c>
      <c r="N205" s="40">
        <v>174</v>
      </c>
      <c r="O205" s="40">
        <v>174</v>
      </c>
      <c r="P205" s="40">
        <v>107</v>
      </c>
      <c r="Q205" s="40">
        <v>107</v>
      </c>
      <c r="R205" s="40">
        <v>13</v>
      </c>
      <c r="S205" s="40">
        <v>13</v>
      </c>
      <c r="T205" s="40">
        <v>2145</v>
      </c>
      <c r="U205" s="40">
        <v>2145</v>
      </c>
      <c r="V205" s="40">
        <v>79</v>
      </c>
      <c r="W205" s="40">
        <v>79</v>
      </c>
      <c r="X205" s="40">
        <v>827</v>
      </c>
      <c r="Y205" s="40">
        <v>827</v>
      </c>
      <c r="Z205" s="40">
        <v>285</v>
      </c>
      <c r="AA205" s="40">
        <v>285</v>
      </c>
      <c r="AB205" s="40">
        <v>276</v>
      </c>
      <c r="AC205" s="40">
        <v>276</v>
      </c>
      <c r="AD205" s="40">
        <v>73</v>
      </c>
      <c r="AE205" s="40">
        <v>73</v>
      </c>
      <c r="AF205" s="40">
        <v>2</v>
      </c>
      <c r="AG205" s="40">
        <v>2</v>
      </c>
      <c r="AH205" s="40">
        <v>1542</v>
      </c>
      <c r="AI205" s="40">
        <v>1542</v>
      </c>
      <c r="AJ205" s="40">
        <v>1281</v>
      </c>
      <c r="AK205" s="40">
        <v>1281</v>
      </c>
      <c r="AL205" s="40">
        <v>1303</v>
      </c>
      <c r="AM205" s="40">
        <v>1303</v>
      </c>
      <c r="AN205" s="40">
        <v>458</v>
      </c>
      <c r="AO205" s="40">
        <v>458</v>
      </c>
      <c r="AP205" s="40">
        <v>450</v>
      </c>
      <c r="AQ205" s="40">
        <v>450</v>
      </c>
      <c r="AR205" s="40">
        <v>180</v>
      </c>
      <c r="AS205" s="40">
        <v>180</v>
      </c>
      <c r="AT205" s="40">
        <v>15</v>
      </c>
      <c r="AU205" s="40">
        <v>15</v>
      </c>
      <c r="AV205" s="40">
        <v>3687</v>
      </c>
      <c r="AW205" s="40">
        <v>3687</v>
      </c>
      <c r="AX205" s="40">
        <v>3720</v>
      </c>
      <c r="AY205" s="40">
        <v>2364</v>
      </c>
      <c r="AZ205" s="40">
        <v>9139</v>
      </c>
      <c r="BA205" s="40">
        <v>6944</v>
      </c>
      <c r="BB205" s="40">
        <v>6725</v>
      </c>
      <c r="BC205" s="40">
        <v>5494</v>
      </c>
      <c r="BD205" s="40">
        <v>8424</v>
      </c>
      <c r="BE205" s="40">
        <v>6693</v>
      </c>
      <c r="BF205" s="40">
        <v>6227</v>
      </c>
      <c r="BG205" s="40">
        <v>4404</v>
      </c>
      <c r="BH205" s="40">
        <v>2237</v>
      </c>
      <c r="BI205" s="40">
        <v>1363</v>
      </c>
      <c r="BJ205" s="40">
        <v>36472</v>
      </c>
      <c r="BK205" s="40">
        <v>27262</v>
      </c>
      <c r="BL205" s="40">
        <v>5001</v>
      </c>
      <c r="BM205" s="40">
        <v>3645</v>
      </c>
      <c r="BN205" s="40">
        <v>10442</v>
      </c>
      <c r="BO205" s="40">
        <v>8247</v>
      </c>
      <c r="BP205" s="40">
        <v>7183</v>
      </c>
      <c r="BQ205" s="40">
        <v>5952</v>
      </c>
      <c r="BR205" s="40">
        <v>8874</v>
      </c>
      <c r="BS205" s="40">
        <v>7143</v>
      </c>
      <c r="BT205" s="40">
        <v>6407</v>
      </c>
      <c r="BU205" s="40">
        <v>4584</v>
      </c>
      <c r="BV205" s="40">
        <v>2252</v>
      </c>
      <c r="BW205" s="40">
        <v>1378</v>
      </c>
      <c r="BX205" s="40">
        <v>40159</v>
      </c>
      <c r="BY205" s="40">
        <v>30949</v>
      </c>
    </row>
    <row r="206" spans="2:77" x14ac:dyDescent="0.55000000000000004">
      <c r="B206" s="40">
        <v>41</v>
      </c>
      <c r="C206" s="40" t="s">
        <v>31</v>
      </c>
      <c r="D206" s="40" t="s">
        <v>25</v>
      </c>
      <c r="E206" s="40" t="s">
        <v>116</v>
      </c>
      <c r="F206" s="40">
        <v>9116</v>
      </c>
      <c r="G206" s="40" t="s">
        <v>25</v>
      </c>
      <c r="H206" s="40">
        <v>822</v>
      </c>
      <c r="I206" s="40">
        <v>822</v>
      </c>
      <c r="J206" s="40">
        <v>530</v>
      </c>
      <c r="K206" s="40">
        <v>530</v>
      </c>
      <c r="L206" s="40">
        <v>226</v>
      </c>
      <c r="M206" s="40">
        <v>226</v>
      </c>
      <c r="N206" s="40">
        <v>315</v>
      </c>
      <c r="O206" s="40">
        <v>314</v>
      </c>
      <c r="P206" s="40">
        <v>234</v>
      </c>
      <c r="Q206" s="40">
        <v>234</v>
      </c>
      <c r="R206" s="40">
        <v>67</v>
      </c>
      <c r="S206" s="40">
        <v>67</v>
      </c>
      <c r="T206" s="40">
        <v>2194</v>
      </c>
      <c r="U206" s="40">
        <v>2193</v>
      </c>
      <c r="V206" s="40">
        <v>98</v>
      </c>
      <c r="W206" s="40">
        <v>98</v>
      </c>
      <c r="X206" s="40">
        <v>844</v>
      </c>
      <c r="Y206" s="40">
        <v>844</v>
      </c>
      <c r="Z206" s="40">
        <v>205</v>
      </c>
      <c r="AA206" s="40">
        <v>204</v>
      </c>
      <c r="AB206" s="40">
        <v>175</v>
      </c>
      <c r="AC206" s="40">
        <v>175</v>
      </c>
      <c r="AD206" s="40">
        <v>61</v>
      </c>
      <c r="AE206" s="40">
        <v>61</v>
      </c>
      <c r="AF206" s="40">
        <v>2</v>
      </c>
      <c r="AG206" s="40">
        <v>2</v>
      </c>
      <c r="AH206" s="40">
        <v>1385</v>
      </c>
      <c r="AI206" s="40">
        <v>1384</v>
      </c>
      <c r="AJ206" s="40">
        <v>920</v>
      </c>
      <c r="AK206" s="40">
        <v>920</v>
      </c>
      <c r="AL206" s="40">
        <v>1374</v>
      </c>
      <c r="AM206" s="40">
        <v>1374</v>
      </c>
      <c r="AN206" s="40">
        <v>431</v>
      </c>
      <c r="AO206" s="40">
        <v>430</v>
      </c>
      <c r="AP206" s="40">
        <v>490</v>
      </c>
      <c r="AQ206" s="40">
        <v>489</v>
      </c>
      <c r="AR206" s="40">
        <v>295</v>
      </c>
      <c r="AS206" s="40">
        <v>295</v>
      </c>
      <c r="AT206" s="40">
        <v>69</v>
      </c>
      <c r="AU206" s="40">
        <v>69</v>
      </c>
      <c r="AV206" s="40">
        <v>3579</v>
      </c>
      <c r="AW206" s="40">
        <v>3577</v>
      </c>
      <c r="AX206" s="40">
        <v>4834</v>
      </c>
      <c r="AY206" s="40">
        <v>3103</v>
      </c>
      <c r="AZ206" s="40">
        <v>9673</v>
      </c>
      <c r="BA206" s="40">
        <v>7005</v>
      </c>
      <c r="BB206" s="40">
        <v>5997</v>
      </c>
      <c r="BC206" s="40">
        <v>5176</v>
      </c>
      <c r="BD206" s="40">
        <v>8230</v>
      </c>
      <c r="BE206" s="40">
        <v>6777</v>
      </c>
      <c r="BF206" s="40">
        <v>7916</v>
      </c>
      <c r="BG206" s="40">
        <v>5912</v>
      </c>
      <c r="BH206" s="40">
        <v>3837</v>
      </c>
      <c r="BI206" s="40">
        <v>2491</v>
      </c>
      <c r="BJ206" s="40">
        <v>40487</v>
      </c>
      <c r="BK206" s="40">
        <v>30464</v>
      </c>
      <c r="BL206" s="40">
        <v>5754</v>
      </c>
      <c r="BM206" s="40">
        <v>4023</v>
      </c>
      <c r="BN206" s="40">
        <v>11047</v>
      </c>
      <c r="BO206" s="40">
        <v>8379</v>
      </c>
      <c r="BP206" s="40">
        <v>6428</v>
      </c>
      <c r="BQ206" s="40">
        <v>5606</v>
      </c>
      <c r="BR206" s="40">
        <v>8720</v>
      </c>
      <c r="BS206" s="40">
        <v>7266</v>
      </c>
      <c r="BT206" s="40">
        <v>8211</v>
      </c>
      <c r="BU206" s="40">
        <v>6207</v>
      </c>
      <c r="BV206" s="40">
        <v>3906</v>
      </c>
      <c r="BW206" s="40">
        <v>2560</v>
      </c>
      <c r="BX206" s="40">
        <v>44066</v>
      </c>
      <c r="BY206" s="40">
        <v>34041</v>
      </c>
    </row>
    <row r="207" spans="2:77" x14ac:dyDescent="0.55000000000000004">
      <c r="B207" s="40">
        <v>44</v>
      </c>
      <c r="C207" s="40" t="s">
        <v>32</v>
      </c>
      <c r="D207" s="40" t="s">
        <v>22</v>
      </c>
      <c r="E207" s="40" t="s">
        <v>122</v>
      </c>
      <c r="F207" s="40">
        <v>9524</v>
      </c>
      <c r="G207" s="40" t="s">
        <v>22</v>
      </c>
      <c r="H207" s="40">
        <v>2795</v>
      </c>
      <c r="I207" s="40">
        <v>2795</v>
      </c>
      <c r="J207" s="40">
        <v>2466</v>
      </c>
      <c r="K207" s="40">
        <v>2466</v>
      </c>
      <c r="L207" s="40">
        <v>531</v>
      </c>
      <c r="M207" s="40">
        <v>531</v>
      </c>
      <c r="N207" s="40">
        <v>595</v>
      </c>
      <c r="O207" s="40">
        <v>595</v>
      </c>
      <c r="P207" s="40">
        <v>374</v>
      </c>
      <c r="Q207" s="40">
        <v>374</v>
      </c>
      <c r="R207" s="40">
        <v>86</v>
      </c>
      <c r="S207" s="40">
        <v>86</v>
      </c>
      <c r="T207" s="40">
        <v>6847</v>
      </c>
      <c r="U207" s="40">
        <v>6847</v>
      </c>
      <c r="V207" s="40">
        <v>62</v>
      </c>
      <c r="W207" s="40">
        <v>62</v>
      </c>
      <c r="X207" s="40">
        <v>1377</v>
      </c>
      <c r="Y207" s="40">
        <v>1377</v>
      </c>
      <c r="Z207" s="40">
        <v>456</v>
      </c>
      <c r="AA207" s="40">
        <v>456</v>
      </c>
      <c r="AB207" s="40">
        <v>352</v>
      </c>
      <c r="AC207" s="40">
        <v>352</v>
      </c>
      <c r="AD207" s="40">
        <v>108</v>
      </c>
      <c r="AE207" s="40">
        <v>108</v>
      </c>
      <c r="AF207" s="40">
        <v>7</v>
      </c>
      <c r="AG207" s="40">
        <v>7</v>
      </c>
      <c r="AH207" s="40">
        <v>2362</v>
      </c>
      <c r="AI207" s="40">
        <v>2362</v>
      </c>
      <c r="AJ207" s="40">
        <v>2857</v>
      </c>
      <c r="AK207" s="40">
        <v>2857</v>
      </c>
      <c r="AL207" s="40">
        <v>3843</v>
      </c>
      <c r="AM207" s="40">
        <v>3843</v>
      </c>
      <c r="AN207" s="40">
        <v>987</v>
      </c>
      <c r="AO207" s="40">
        <v>987</v>
      </c>
      <c r="AP207" s="40">
        <v>947</v>
      </c>
      <c r="AQ207" s="40">
        <v>947</v>
      </c>
      <c r="AR207" s="40">
        <v>482</v>
      </c>
      <c r="AS207" s="40">
        <v>482</v>
      </c>
      <c r="AT207" s="40">
        <v>93</v>
      </c>
      <c r="AU207" s="40">
        <v>93</v>
      </c>
      <c r="AV207" s="40">
        <v>9209</v>
      </c>
      <c r="AW207" s="40">
        <v>9209</v>
      </c>
      <c r="AX207" s="40">
        <v>6600</v>
      </c>
      <c r="AY207" s="40">
        <v>5541</v>
      </c>
      <c r="AZ207" s="40">
        <v>8595</v>
      </c>
      <c r="BA207" s="40">
        <v>6770</v>
      </c>
      <c r="BB207" s="40">
        <v>6334</v>
      </c>
      <c r="BC207" s="40">
        <v>5051</v>
      </c>
      <c r="BD207" s="40">
        <v>9820</v>
      </c>
      <c r="BE207" s="40">
        <v>7642</v>
      </c>
      <c r="BF207" s="40">
        <v>9319</v>
      </c>
      <c r="BG207" s="40">
        <v>6939</v>
      </c>
      <c r="BH207" s="40">
        <v>4965</v>
      </c>
      <c r="BI207" s="40">
        <v>3542</v>
      </c>
      <c r="BJ207" s="40">
        <v>45633</v>
      </c>
      <c r="BK207" s="40">
        <v>35485</v>
      </c>
      <c r="BL207" s="40">
        <v>9457</v>
      </c>
      <c r="BM207" s="40">
        <v>8398</v>
      </c>
      <c r="BN207" s="40">
        <v>12438</v>
      </c>
      <c r="BO207" s="40">
        <v>10613</v>
      </c>
      <c r="BP207" s="40">
        <v>7321</v>
      </c>
      <c r="BQ207" s="40">
        <v>6038</v>
      </c>
      <c r="BR207" s="40">
        <v>10767</v>
      </c>
      <c r="BS207" s="40">
        <v>8589</v>
      </c>
      <c r="BT207" s="40">
        <v>9801</v>
      </c>
      <c r="BU207" s="40">
        <v>7421</v>
      </c>
      <c r="BV207" s="40">
        <v>5058</v>
      </c>
      <c r="BW207" s="40">
        <v>3635</v>
      </c>
      <c r="BX207" s="40">
        <v>54842</v>
      </c>
      <c r="BY207" s="40">
        <v>44694</v>
      </c>
    </row>
    <row r="208" spans="2:77" x14ac:dyDescent="0.55000000000000004">
      <c r="B208" s="40">
        <v>44</v>
      </c>
      <c r="C208" s="40" t="s">
        <v>32</v>
      </c>
      <c r="D208" s="40" t="s">
        <v>22</v>
      </c>
      <c r="E208" s="40" t="s">
        <v>121</v>
      </c>
      <c r="F208" s="40">
        <v>9222</v>
      </c>
      <c r="G208" s="40" t="s">
        <v>22</v>
      </c>
      <c r="H208" s="40">
        <v>2319</v>
      </c>
      <c r="I208" s="40">
        <v>2319</v>
      </c>
      <c r="J208" s="40">
        <v>2357</v>
      </c>
      <c r="K208" s="40">
        <v>2357</v>
      </c>
      <c r="L208" s="40">
        <v>703</v>
      </c>
      <c r="M208" s="40">
        <v>703</v>
      </c>
      <c r="N208" s="40">
        <v>502</v>
      </c>
      <c r="O208" s="40">
        <v>502</v>
      </c>
      <c r="P208" s="40">
        <v>213</v>
      </c>
      <c r="Q208" s="40">
        <v>213</v>
      </c>
      <c r="R208" s="40">
        <v>25</v>
      </c>
      <c r="S208" s="40">
        <v>25</v>
      </c>
      <c r="T208" s="40">
        <v>6119</v>
      </c>
      <c r="U208" s="40">
        <v>6119</v>
      </c>
      <c r="V208" s="40">
        <v>44</v>
      </c>
      <c r="W208" s="40">
        <v>44</v>
      </c>
      <c r="X208" s="40">
        <v>1182</v>
      </c>
      <c r="Y208" s="40">
        <v>1182</v>
      </c>
      <c r="Z208" s="40">
        <v>517</v>
      </c>
      <c r="AA208" s="40">
        <v>517</v>
      </c>
      <c r="AB208" s="40">
        <v>357</v>
      </c>
      <c r="AC208" s="40">
        <v>357</v>
      </c>
      <c r="AD208" s="40">
        <v>136</v>
      </c>
      <c r="AE208" s="40">
        <v>136</v>
      </c>
      <c r="AF208" s="40">
        <v>8</v>
      </c>
      <c r="AG208" s="40">
        <v>8</v>
      </c>
      <c r="AH208" s="40">
        <v>2244</v>
      </c>
      <c r="AI208" s="40">
        <v>2244</v>
      </c>
      <c r="AJ208" s="40">
        <v>2363</v>
      </c>
      <c r="AK208" s="40">
        <v>2363</v>
      </c>
      <c r="AL208" s="40">
        <v>3539</v>
      </c>
      <c r="AM208" s="40">
        <v>3539</v>
      </c>
      <c r="AN208" s="40">
        <v>1220</v>
      </c>
      <c r="AO208" s="40">
        <v>1220</v>
      </c>
      <c r="AP208" s="40">
        <v>859</v>
      </c>
      <c r="AQ208" s="40">
        <v>859</v>
      </c>
      <c r="AR208" s="40">
        <v>349</v>
      </c>
      <c r="AS208" s="40">
        <v>349</v>
      </c>
      <c r="AT208" s="40">
        <v>33</v>
      </c>
      <c r="AU208" s="40">
        <v>33</v>
      </c>
      <c r="AV208" s="40">
        <v>8363</v>
      </c>
      <c r="AW208" s="40">
        <v>8363</v>
      </c>
      <c r="AX208" s="40">
        <v>8255</v>
      </c>
      <c r="AY208" s="40">
        <v>6071</v>
      </c>
      <c r="AZ208" s="40">
        <v>10256</v>
      </c>
      <c r="BA208" s="40">
        <v>7957</v>
      </c>
      <c r="BB208" s="40">
        <v>6961</v>
      </c>
      <c r="BC208" s="40">
        <v>5362</v>
      </c>
      <c r="BD208" s="40">
        <v>9027</v>
      </c>
      <c r="BE208" s="40">
        <v>6953</v>
      </c>
      <c r="BF208" s="40">
        <v>7613</v>
      </c>
      <c r="BG208" s="40">
        <v>5645</v>
      </c>
      <c r="BH208" s="40">
        <v>3149</v>
      </c>
      <c r="BI208" s="40">
        <v>2281</v>
      </c>
      <c r="BJ208" s="40">
        <v>45261</v>
      </c>
      <c r="BK208" s="40">
        <v>34269</v>
      </c>
      <c r="BL208" s="40">
        <v>10618</v>
      </c>
      <c r="BM208" s="40">
        <v>8434</v>
      </c>
      <c r="BN208" s="40">
        <v>13795</v>
      </c>
      <c r="BO208" s="40">
        <v>11496</v>
      </c>
      <c r="BP208" s="40">
        <v>8181</v>
      </c>
      <c r="BQ208" s="40">
        <v>6582</v>
      </c>
      <c r="BR208" s="40">
        <v>9886</v>
      </c>
      <c r="BS208" s="40">
        <v>7812</v>
      </c>
      <c r="BT208" s="40">
        <v>7962</v>
      </c>
      <c r="BU208" s="40">
        <v>5994</v>
      </c>
      <c r="BV208" s="40">
        <v>3182</v>
      </c>
      <c r="BW208" s="40">
        <v>2314</v>
      </c>
      <c r="BX208" s="40">
        <v>53624</v>
      </c>
      <c r="BY208" s="40">
        <v>42632</v>
      </c>
    </row>
    <row r="209" spans="2:77" x14ac:dyDescent="0.55000000000000004">
      <c r="B209" s="40">
        <v>47</v>
      </c>
      <c r="C209" s="40" t="s">
        <v>33</v>
      </c>
      <c r="D209" s="40" t="s">
        <v>22</v>
      </c>
      <c r="E209" s="40" t="s">
        <v>123</v>
      </c>
      <c r="F209" s="40">
        <v>9118</v>
      </c>
      <c r="G209" s="40" t="s">
        <v>22</v>
      </c>
      <c r="H209" s="40">
        <v>4912</v>
      </c>
      <c r="I209" s="40">
        <v>4912</v>
      </c>
      <c r="J209" s="40">
        <v>2800</v>
      </c>
      <c r="K209" s="40">
        <v>2800</v>
      </c>
      <c r="L209" s="40">
        <v>385</v>
      </c>
      <c r="M209" s="40">
        <v>385</v>
      </c>
      <c r="N209" s="40">
        <v>379</v>
      </c>
      <c r="O209" s="40">
        <v>379</v>
      </c>
      <c r="P209" s="40">
        <v>193</v>
      </c>
      <c r="Q209" s="40">
        <v>193</v>
      </c>
      <c r="R209" s="40">
        <v>28</v>
      </c>
      <c r="S209" s="40">
        <v>28</v>
      </c>
      <c r="T209" s="40">
        <v>8697</v>
      </c>
      <c r="U209" s="40">
        <v>8697</v>
      </c>
      <c r="V209" s="40">
        <v>52</v>
      </c>
      <c r="W209" s="40">
        <v>52</v>
      </c>
      <c r="X209" s="40">
        <v>1108</v>
      </c>
      <c r="Y209" s="40">
        <v>1108</v>
      </c>
      <c r="Z209" s="40">
        <v>381</v>
      </c>
      <c r="AA209" s="40">
        <v>381</v>
      </c>
      <c r="AB209" s="40">
        <v>300</v>
      </c>
      <c r="AC209" s="40">
        <v>300</v>
      </c>
      <c r="AD209" s="40">
        <v>88</v>
      </c>
      <c r="AE209" s="40">
        <v>88</v>
      </c>
      <c r="AF209" s="40">
        <v>5</v>
      </c>
      <c r="AG209" s="40">
        <v>5</v>
      </c>
      <c r="AH209" s="40">
        <v>1934</v>
      </c>
      <c r="AI209" s="40">
        <v>1934</v>
      </c>
      <c r="AJ209" s="40">
        <v>4964</v>
      </c>
      <c r="AK209" s="40">
        <v>4964</v>
      </c>
      <c r="AL209" s="40">
        <v>3908</v>
      </c>
      <c r="AM209" s="40">
        <v>3908</v>
      </c>
      <c r="AN209" s="40">
        <v>766</v>
      </c>
      <c r="AO209" s="40">
        <v>766</v>
      </c>
      <c r="AP209" s="40">
        <v>679</v>
      </c>
      <c r="AQ209" s="40">
        <v>679</v>
      </c>
      <c r="AR209" s="40">
        <v>281</v>
      </c>
      <c r="AS209" s="40">
        <v>281</v>
      </c>
      <c r="AT209" s="40">
        <v>33</v>
      </c>
      <c r="AU209" s="40">
        <v>33</v>
      </c>
      <c r="AV209" s="40">
        <v>10631</v>
      </c>
      <c r="AW209" s="40">
        <v>10631</v>
      </c>
      <c r="AX209" s="40">
        <v>3664</v>
      </c>
      <c r="AY209" s="40">
        <v>3071</v>
      </c>
      <c r="AZ209" s="40">
        <v>9205</v>
      </c>
      <c r="BA209" s="40">
        <v>5557</v>
      </c>
      <c r="BB209" s="40">
        <v>5068</v>
      </c>
      <c r="BC209" s="40">
        <v>3653</v>
      </c>
      <c r="BD209" s="40">
        <v>6512</v>
      </c>
      <c r="BE209" s="40">
        <v>4787</v>
      </c>
      <c r="BF209" s="40">
        <v>6190</v>
      </c>
      <c r="BG209" s="40">
        <v>4711</v>
      </c>
      <c r="BH209" s="40">
        <v>2703</v>
      </c>
      <c r="BI209" s="40">
        <v>2029</v>
      </c>
      <c r="BJ209" s="40">
        <v>33342</v>
      </c>
      <c r="BK209" s="40">
        <v>23808</v>
      </c>
      <c r="BL209" s="40">
        <v>8628</v>
      </c>
      <c r="BM209" s="40">
        <v>8035</v>
      </c>
      <c r="BN209" s="40">
        <v>13113</v>
      </c>
      <c r="BO209" s="40">
        <v>9465</v>
      </c>
      <c r="BP209" s="40">
        <v>5834</v>
      </c>
      <c r="BQ209" s="40">
        <v>4419</v>
      </c>
      <c r="BR209" s="40">
        <v>7191</v>
      </c>
      <c r="BS209" s="40">
        <v>5466</v>
      </c>
      <c r="BT209" s="40">
        <v>6471</v>
      </c>
      <c r="BU209" s="40">
        <v>4992</v>
      </c>
      <c r="BV209" s="40">
        <v>2736</v>
      </c>
      <c r="BW209" s="40">
        <v>2062</v>
      </c>
      <c r="BX209" s="40">
        <v>43973</v>
      </c>
      <c r="BY209" s="40">
        <v>34439</v>
      </c>
    </row>
    <row r="210" spans="2:77" x14ac:dyDescent="0.55000000000000004">
      <c r="B210" s="40">
        <v>47</v>
      </c>
      <c r="C210" s="40" t="s">
        <v>33</v>
      </c>
      <c r="D210" s="40" t="s">
        <v>22</v>
      </c>
      <c r="E210" s="40" t="s">
        <v>124</v>
      </c>
      <c r="F210" s="40">
        <v>9529</v>
      </c>
      <c r="G210" s="40" t="s">
        <v>22</v>
      </c>
      <c r="H210" s="40">
        <v>6560</v>
      </c>
      <c r="I210" s="40">
        <v>6560</v>
      </c>
      <c r="J210" s="40">
        <v>3558</v>
      </c>
      <c r="K210" s="40">
        <v>3558</v>
      </c>
      <c r="L210" s="40">
        <v>813</v>
      </c>
      <c r="M210" s="40">
        <v>813</v>
      </c>
      <c r="N210" s="40">
        <v>658</v>
      </c>
      <c r="O210" s="40">
        <v>658</v>
      </c>
      <c r="P210" s="40">
        <v>190</v>
      </c>
      <c r="Q210" s="40">
        <v>190</v>
      </c>
      <c r="R210" s="40">
        <v>15</v>
      </c>
      <c r="S210" s="40">
        <v>15</v>
      </c>
      <c r="T210" s="40">
        <v>11794</v>
      </c>
      <c r="U210" s="40">
        <v>11794</v>
      </c>
      <c r="V210" s="40">
        <v>129</v>
      </c>
      <c r="W210" s="40">
        <v>129</v>
      </c>
      <c r="X210" s="40">
        <v>1580</v>
      </c>
      <c r="Y210" s="40">
        <v>1580</v>
      </c>
      <c r="Z210" s="40">
        <v>702</v>
      </c>
      <c r="AA210" s="40">
        <v>702</v>
      </c>
      <c r="AB210" s="40">
        <v>636</v>
      </c>
      <c r="AC210" s="40">
        <v>636</v>
      </c>
      <c r="AD210" s="40">
        <v>225</v>
      </c>
      <c r="AE210" s="40">
        <v>225</v>
      </c>
      <c r="AF210" s="40">
        <v>5</v>
      </c>
      <c r="AG210" s="40">
        <v>5</v>
      </c>
      <c r="AH210" s="40">
        <v>3277</v>
      </c>
      <c r="AI210" s="40">
        <v>3277</v>
      </c>
      <c r="AJ210" s="40">
        <v>6689</v>
      </c>
      <c r="AK210" s="40">
        <v>6689</v>
      </c>
      <c r="AL210" s="40">
        <v>5138</v>
      </c>
      <c r="AM210" s="40">
        <v>5138</v>
      </c>
      <c r="AN210" s="40">
        <v>1515</v>
      </c>
      <c r="AO210" s="40">
        <v>1515</v>
      </c>
      <c r="AP210" s="40">
        <v>1294</v>
      </c>
      <c r="AQ210" s="40">
        <v>1294</v>
      </c>
      <c r="AR210" s="40">
        <v>415</v>
      </c>
      <c r="AS210" s="40">
        <v>415</v>
      </c>
      <c r="AT210" s="40">
        <v>20</v>
      </c>
      <c r="AU210" s="40">
        <v>20</v>
      </c>
      <c r="AV210" s="40">
        <v>15071</v>
      </c>
      <c r="AW210" s="40">
        <v>15071</v>
      </c>
      <c r="AX210" s="40">
        <v>5430</v>
      </c>
      <c r="AY210" s="40">
        <v>4915</v>
      </c>
      <c r="AZ210" s="40">
        <v>12257</v>
      </c>
      <c r="BA210" s="40">
        <v>9742</v>
      </c>
      <c r="BB210" s="40">
        <v>6947</v>
      </c>
      <c r="BC210" s="40">
        <v>5988</v>
      </c>
      <c r="BD210" s="40">
        <v>8900</v>
      </c>
      <c r="BE210" s="40">
        <v>7541</v>
      </c>
      <c r="BF210" s="40">
        <v>6921</v>
      </c>
      <c r="BG210" s="40">
        <v>5609</v>
      </c>
      <c r="BH210" s="40">
        <v>2377</v>
      </c>
      <c r="BI210" s="40">
        <v>1846</v>
      </c>
      <c r="BJ210" s="40">
        <v>42832</v>
      </c>
      <c r="BK210" s="40">
        <v>35641</v>
      </c>
      <c r="BL210" s="40">
        <v>12119</v>
      </c>
      <c r="BM210" s="40">
        <v>11604</v>
      </c>
      <c r="BN210" s="40">
        <v>17395</v>
      </c>
      <c r="BO210" s="40">
        <v>14880</v>
      </c>
      <c r="BP210" s="40">
        <v>8462</v>
      </c>
      <c r="BQ210" s="40">
        <v>7503</v>
      </c>
      <c r="BR210" s="40">
        <v>10194</v>
      </c>
      <c r="BS210" s="40">
        <v>8835</v>
      </c>
      <c r="BT210" s="40">
        <v>7336</v>
      </c>
      <c r="BU210" s="40">
        <v>6024</v>
      </c>
      <c r="BV210" s="40">
        <v>2397</v>
      </c>
      <c r="BW210" s="40">
        <v>1866</v>
      </c>
      <c r="BX210" s="40">
        <v>57903</v>
      </c>
      <c r="BY210" s="40">
        <v>50712</v>
      </c>
    </row>
    <row r="211" spans="2:77" x14ac:dyDescent="0.55000000000000004">
      <c r="B211" s="40">
        <v>50</v>
      </c>
      <c r="C211" s="40" t="s">
        <v>34</v>
      </c>
      <c r="D211" s="40" t="s">
        <v>22</v>
      </c>
      <c r="E211" s="40" t="s">
        <v>125</v>
      </c>
      <c r="F211" s="40">
        <v>9117</v>
      </c>
      <c r="G211" s="40" t="s">
        <v>22</v>
      </c>
      <c r="H211" s="40">
        <v>3933</v>
      </c>
      <c r="I211" s="40">
        <v>3933</v>
      </c>
      <c r="J211" s="40">
        <v>2281</v>
      </c>
      <c r="K211" s="40">
        <v>2279</v>
      </c>
      <c r="L211" s="40">
        <v>607</v>
      </c>
      <c r="M211" s="40">
        <v>605</v>
      </c>
      <c r="N211" s="40">
        <v>684</v>
      </c>
      <c r="O211" s="40">
        <v>684</v>
      </c>
      <c r="P211" s="40">
        <v>357</v>
      </c>
      <c r="Q211" s="40">
        <v>357</v>
      </c>
      <c r="R211" s="40">
        <v>77</v>
      </c>
      <c r="S211" s="40">
        <v>77</v>
      </c>
      <c r="T211" s="40">
        <v>7939</v>
      </c>
      <c r="U211" s="40">
        <v>7935</v>
      </c>
      <c r="V211" s="40">
        <v>118</v>
      </c>
      <c r="W211" s="40">
        <v>118</v>
      </c>
      <c r="X211" s="40">
        <v>1206</v>
      </c>
      <c r="Y211" s="40">
        <v>1206</v>
      </c>
      <c r="Z211" s="40">
        <v>127</v>
      </c>
      <c r="AA211" s="40">
        <v>127</v>
      </c>
      <c r="AB211" s="40">
        <v>97</v>
      </c>
      <c r="AC211" s="40">
        <v>97</v>
      </c>
      <c r="AD211" s="40">
        <v>28</v>
      </c>
      <c r="AE211" s="40">
        <v>28</v>
      </c>
      <c r="AF211" s="40">
        <v>2</v>
      </c>
      <c r="AG211" s="40">
        <v>2</v>
      </c>
      <c r="AH211" s="40">
        <v>1578</v>
      </c>
      <c r="AI211" s="40">
        <v>1578</v>
      </c>
      <c r="AJ211" s="40">
        <v>4051</v>
      </c>
      <c r="AK211" s="40">
        <v>4051</v>
      </c>
      <c r="AL211" s="40">
        <v>3487</v>
      </c>
      <c r="AM211" s="40">
        <v>3485</v>
      </c>
      <c r="AN211" s="40">
        <v>734</v>
      </c>
      <c r="AO211" s="40">
        <v>732</v>
      </c>
      <c r="AP211" s="40">
        <v>781</v>
      </c>
      <c r="AQ211" s="40">
        <v>781</v>
      </c>
      <c r="AR211" s="40">
        <v>385</v>
      </c>
      <c r="AS211" s="40">
        <v>385</v>
      </c>
      <c r="AT211" s="40">
        <v>79</v>
      </c>
      <c r="AU211" s="40">
        <v>79</v>
      </c>
      <c r="AV211" s="40">
        <v>9517</v>
      </c>
      <c r="AW211" s="40">
        <v>9513</v>
      </c>
      <c r="AX211" s="40">
        <v>4782</v>
      </c>
      <c r="AY211" s="40">
        <v>3583</v>
      </c>
      <c r="AZ211" s="40">
        <v>6366</v>
      </c>
      <c r="BA211" s="40">
        <v>4901</v>
      </c>
      <c r="BB211" s="40">
        <v>4641</v>
      </c>
      <c r="BC211" s="40">
        <v>3686</v>
      </c>
      <c r="BD211" s="40">
        <v>6512</v>
      </c>
      <c r="BE211" s="40">
        <v>4893</v>
      </c>
      <c r="BF211" s="40">
        <v>6828</v>
      </c>
      <c r="BG211" s="40">
        <v>4679</v>
      </c>
      <c r="BH211" s="40">
        <v>3773</v>
      </c>
      <c r="BI211" s="40">
        <v>2358</v>
      </c>
      <c r="BJ211" s="40">
        <v>32902</v>
      </c>
      <c r="BK211" s="40">
        <v>24100</v>
      </c>
      <c r="BL211" s="40">
        <v>8833</v>
      </c>
      <c r="BM211" s="40">
        <v>7634</v>
      </c>
      <c r="BN211" s="40">
        <v>9853</v>
      </c>
      <c r="BO211" s="40">
        <v>8386</v>
      </c>
      <c r="BP211" s="40">
        <v>5375</v>
      </c>
      <c r="BQ211" s="40">
        <v>4418</v>
      </c>
      <c r="BR211" s="40">
        <v>7293</v>
      </c>
      <c r="BS211" s="40">
        <v>5674</v>
      </c>
      <c r="BT211" s="40">
        <v>7213</v>
      </c>
      <c r="BU211" s="40">
        <v>5064</v>
      </c>
      <c r="BV211" s="40">
        <v>3852</v>
      </c>
      <c r="BW211" s="40">
        <v>2437</v>
      </c>
      <c r="BX211" s="40">
        <v>42419</v>
      </c>
      <c r="BY211" s="40">
        <v>33613</v>
      </c>
    </row>
    <row r="212" spans="2:77" x14ac:dyDescent="0.55000000000000004">
      <c r="B212" s="40">
        <v>50</v>
      </c>
      <c r="C212" s="40" t="s">
        <v>34</v>
      </c>
      <c r="D212" s="40" t="s">
        <v>22</v>
      </c>
      <c r="E212" s="40" t="s">
        <v>126</v>
      </c>
      <c r="F212" s="40">
        <v>9532</v>
      </c>
      <c r="G212" s="40" t="s">
        <v>22</v>
      </c>
      <c r="H212" s="40">
        <v>6117</v>
      </c>
      <c r="I212" s="40">
        <v>6117</v>
      </c>
      <c r="J212" s="40">
        <v>2561</v>
      </c>
      <c r="K212" s="40">
        <v>2561</v>
      </c>
      <c r="L212" s="40">
        <v>560</v>
      </c>
      <c r="M212" s="40">
        <v>560</v>
      </c>
      <c r="N212" s="40">
        <v>737</v>
      </c>
      <c r="O212" s="40">
        <v>737</v>
      </c>
      <c r="P212" s="40">
        <v>434</v>
      </c>
      <c r="Q212" s="40">
        <v>434</v>
      </c>
      <c r="R212" s="40">
        <v>68</v>
      </c>
      <c r="S212" s="40">
        <v>68</v>
      </c>
      <c r="T212" s="40">
        <v>10477</v>
      </c>
      <c r="U212" s="40">
        <v>10477</v>
      </c>
      <c r="V212" s="40">
        <v>140</v>
      </c>
      <c r="W212" s="40">
        <v>140</v>
      </c>
      <c r="X212" s="40">
        <v>1289</v>
      </c>
      <c r="Y212" s="40">
        <v>1289</v>
      </c>
      <c r="Z212" s="40">
        <v>441</v>
      </c>
      <c r="AA212" s="40">
        <v>441</v>
      </c>
      <c r="AB212" s="40">
        <v>411</v>
      </c>
      <c r="AC212" s="40">
        <v>411</v>
      </c>
      <c r="AD212" s="40">
        <v>128</v>
      </c>
      <c r="AE212" s="40">
        <v>128</v>
      </c>
      <c r="AF212" s="40">
        <v>8</v>
      </c>
      <c r="AG212" s="40">
        <v>8</v>
      </c>
      <c r="AH212" s="40">
        <v>2417</v>
      </c>
      <c r="AI212" s="40">
        <v>2417</v>
      </c>
      <c r="AJ212" s="40">
        <v>6257</v>
      </c>
      <c r="AK212" s="40">
        <v>6257</v>
      </c>
      <c r="AL212" s="40">
        <v>3850</v>
      </c>
      <c r="AM212" s="40">
        <v>3850</v>
      </c>
      <c r="AN212" s="40">
        <v>1001</v>
      </c>
      <c r="AO212" s="40">
        <v>1001</v>
      </c>
      <c r="AP212" s="40">
        <v>1148</v>
      </c>
      <c r="AQ212" s="40">
        <v>1148</v>
      </c>
      <c r="AR212" s="40">
        <v>562</v>
      </c>
      <c r="AS212" s="40">
        <v>562</v>
      </c>
      <c r="AT212" s="40">
        <v>76</v>
      </c>
      <c r="AU212" s="40">
        <v>76</v>
      </c>
      <c r="AV212" s="40">
        <v>12894</v>
      </c>
      <c r="AW212" s="40">
        <v>12894</v>
      </c>
      <c r="AX212" s="40">
        <v>2217</v>
      </c>
      <c r="AY212" s="40">
        <v>1534</v>
      </c>
      <c r="AZ212" s="40">
        <v>7562</v>
      </c>
      <c r="BA212" s="40">
        <v>5142</v>
      </c>
      <c r="BB212" s="40">
        <v>5884</v>
      </c>
      <c r="BC212" s="40">
        <v>3858</v>
      </c>
      <c r="BD212" s="40">
        <v>7637</v>
      </c>
      <c r="BE212" s="40">
        <v>4885</v>
      </c>
      <c r="BF212" s="40">
        <v>7970</v>
      </c>
      <c r="BG212" s="40">
        <v>4551</v>
      </c>
      <c r="BH212" s="40">
        <v>3611</v>
      </c>
      <c r="BI212" s="40">
        <v>1779</v>
      </c>
      <c r="BJ212" s="40">
        <v>34881</v>
      </c>
      <c r="BK212" s="40">
        <v>21749</v>
      </c>
      <c r="BL212" s="40">
        <v>8474</v>
      </c>
      <c r="BM212" s="40">
        <v>7791</v>
      </c>
      <c r="BN212" s="40">
        <v>11412</v>
      </c>
      <c r="BO212" s="40">
        <v>8992</v>
      </c>
      <c r="BP212" s="40">
        <v>6885</v>
      </c>
      <c r="BQ212" s="40">
        <v>4859</v>
      </c>
      <c r="BR212" s="40">
        <v>8785</v>
      </c>
      <c r="BS212" s="40">
        <v>6033</v>
      </c>
      <c r="BT212" s="40">
        <v>8532</v>
      </c>
      <c r="BU212" s="40">
        <v>5113</v>
      </c>
      <c r="BV212" s="40">
        <v>3687</v>
      </c>
      <c r="BW212" s="40">
        <v>1855</v>
      </c>
      <c r="BX212" s="40">
        <v>47775</v>
      </c>
      <c r="BY212" s="40">
        <v>34643</v>
      </c>
    </row>
    <row r="213" spans="2:77" x14ac:dyDescent="0.55000000000000004">
      <c r="B213" s="40">
        <v>52</v>
      </c>
      <c r="C213" s="40" t="s">
        <v>35</v>
      </c>
      <c r="D213" s="40" t="s">
        <v>22</v>
      </c>
      <c r="E213" s="40" t="s">
        <v>129</v>
      </c>
      <c r="F213" s="40">
        <v>9536</v>
      </c>
      <c r="G213" s="40" t="s">
        <v>22</v>
      </c>
      <c r="H213" s="40">
        <v>3615</v>
      </c>
      <c r="I213" s="40">
        <v>3615</v>
      </c>
      <c r="J213" s="40">
        <v>2448</v>
      </c>
      <c r="K213" s="40">
        <v>2448</v>
      </c>
      <c r="L213" s="40">
        <v>593</v>
      </c>
      <c r="M213" s="40">
        <v>593</v>
      </c>
      <c r="N213" s="40">
        <v>559</v>
      </c>
      <c r="O213" s="40">
        <v>559</v>
      </c>
      <c r="P213" s="40">
        <v>279</v>
      </c>
      <c r="Q213" s="40">
        <v>279</v>
      </c>
      <c r="R213" s="40">
        <v>71</v>
      </c>
      <c r="S213" s="40">
        <v>71</v>
      </c>
      <c r="T213" s="40">
        <v>7565</v>
      </c>
      <c r="U213" s="40">
        <v>7565</v>
      </c>
      <c r="V213" s="40">
        <v>55</v>
      </c>
      <c r="W213" s="40">
        <v>55</v>
      </c>
      <c r="X213" s="40">
        <v>916</v>
      </c>
      <c r="Y213" s="40">
        <v>916</v>
      </c>
      <c r="Z213" s="40">
        <v>349</v>
      </c>
      <c r="AA213" s="40">
        <v>349</v>
      </c>
      <c r="AB213" s="40">
        <v>259</v>
      </c>
      <c r="AC213" s="40">
        <v>259</v>
      </c>
      <c r="AD213" s="40">
        <v>100</v>
      </c>
      <c r="AE213" s="40">
        <v>100</v>
      </c>
      <c r="AF213" s="40">
        <v>12</v>
      </c>
      <c r="AG213" s="40">
        <v>12</v>
      </c>
      <c r="AH213" s="40">
        <v>1691</v>
      </c>
      <c r="AI213" s="40">
        <v>1691</v>
      </c>
      <c r="AJ213" s="40">
        <v>3670</v>
      </c>
      <c r="AK213" s="40">
        <v>3670</v>
      </c>
      <c r="AL213" s="40">
        <v>3364</v>
      </c>
      <c r="AM213" s="40">
        <v>3364</v>
      </c>
      <c r="AN213" s="40">
        <v>942</v>
      </c>
      <c r="AO213" s="40">
        <v>942</v>
      </c>
      <c r="AP213" s="40">
        <v>818</v>
      </c>
      <c r="AQ213" s="40">
        <v>818</v>
      </c>
      <c r="AR213" s="40">
        <v>379</v>
      </c>
      <c r="AS213" s="40">
        <v>379</v>
      </c>
      <c r="AT213" s="40">
        <v>83</v>
      </c>
      <c r="AU213" s="40">
        <v>83</v>
      </c>
      <c r="AV213" s="40">
        <v>9256</v>
      </c>
      <c r="AW213" s="40">
        <v>9256</v>
      </c>
      <c r="AX213" s="40">
        <v>2714</v>
      </c>
      <c r="AY213" s="40">
        <v>1881</v>
      </c>
      <c r="AZ213" s="40">
        <v>10398</v>
      </c>
      <c r="BA213" s="40">
        <v>7259</v>
      </c>
      <c r="BB213" s="40">
        <v>8392</v>
      </c>
      <c r="BC213" s="40">
        <v>6057</v>
      </c>
      <c r="BD213" s="40">
        <v>11641</v>
      </c>
      <c r="BE213" s="40">
        <v>8040</v>
      </c>
      <c r="BF213" s="40">
        <v>12412</v>
      </c>
      <c r="BG213" s="40">
        <v>7982</v>
      </c>
      <c r="BH213" s="40">
        <v>6590</v>
      </c>
      <c r="BI213" s="40">
        <v>4074</v>
      </c>
      <c r="BJ213" s="40">
        <v>52147</v>
      </c>
      <c r="BK213" s="40">
        <v>35293</v>
      </c>
      <c r="BL213" s="40">
        <v>6384</v>
      </c>
      <c r="BM213" s="40">
        <v>5551</v>
      </c>
      <c r="BN213" s="40">
        <v>13762</v>
      </c>
      <c r="BO213" s="40">
        <v>10623</v>
      </c>
      <c r="BP213" s="40">
        <v>9334</v>
      </c>
      <c r="BQ213" s="40">
        <v>6999</v>
      </c>
      <c r="BR213" s="40">
        <v>12459</v>
      </c>
      <c r="BS213" s="40">
        <v>8858</v>
      </c>
      <c r="BT213" s="40">
        <v>12791</v>
      </c>
      <c r="BU213" s="40">
        <v>8361</v>
      </c>
      <c r="BV213" s="40">
        <v>6673</v>
      </c>
      <c r="BW213" s="40">
        <v>4157</v>
      </c>
      <c r="BX213" s="40">
        <v>61403</v>
      </c>
      <c r="BY213" s="40">
        <v>44549</v>
      </c>
    </row>
    <row r="214" spans="2:77" x14ac:dyDescent="0.55000000000000004">
      <c r="B214" s="40">
        <v>52</v>
      </c>
      <c r="C214" s="40" t="s">
        <v>35</v>
      </c>
      <c r="D214" s="40" t="s">
        <v>25</v>
      </c>
      <c r="E214" s="40" t="s">
        <v>128</v>
      </c>
      <c r="F214" s="40">
        <v>9535</v>
      </c>
      <c r="G214" s="40" t="s">
        <v>25</v>
      </c>
      <c r="H214" s="40">
        <v>2181</v>
      </c>
      <c r="I214" s="40">
        <v>2180</v>
      </c>
      <c r="J214" s="40">
        <v>1570</v>
      </c>
      <c r="K214" s="40">
        <v>1570</v>
      </c>
      <c r="L214" s="40">
        <v>321</v>
      </c>
      <c r="M214" s="40">
        <v>321</v>
      </c>
      <c r="N214" s="40">
        <v>240</v>
      </c>
      <c r="O214" s="40">
        <v>240</v>
      </c>
      <c r="P214" s="40">
        <v>103</v>
      </c>
      <c r="Q214" s="40">
        <v>103</v>
      </c>
      <c r="R214" s="40">
        <v>19</v>
      </c>
      <c r="S214" s="40">
        <v>19</v>
      </c>
      <c r="T214" s="40">
        <v>4434</v>
      </c>
      <c r="U214" s="40">
        <v>4433</v>
      </c>
      <c r="V214" s="40">
        <v>42</v>
      </c>
      <c r="W214" s="40">
        <v>42</v>
      </c>
      <c r="X214" s="40">
        <v>699</v>
      </c>
      <c r="Y214" s="40">
        <v>699</v>
      </c>
      <c r="Z214" s="40">
        <v>348</v>
      </c>
      <c r="AA214" s="40">
        <v>348</v>
      </c>
      <c r="AB214" s="40">
        <v>301</v>
      </c>
      <c r="AC214" s="40">
        <v>301</v>
      </c>
      <c r="AD214" s="40">
        <v>94</v>
      </c>
      <c r="AE214" s="40">
        <v>94</v>
      </c>
      <c r="AF214" s="40">
        <v>3</v>
      </c>
      <c r="AG214" s="40">
        <v>3</v>
      </c>
      <c r="AH214" s="40">
        <v>1487</v>
      </c>
      <c r="AI214" s="40">
        <v>1487</v>
      </c>
      <c r="AJ214" s="40">
        <v>2223</v>
      </c>
      <c r="AK214" s="40">
        <v>2222</v>
      </c>
      <c r="AL214" s="40">
        <v>2269</v>
      </c>
      <c r="AM214" s="40">
        <v>2269</v>
      </c>
      <c r="AN214" s="40">
        <v>669</v>
      </c>
      <c r="AO214" s="40">
        <v>669</v>
      </c>
      <c r="AP214" s="40">
        <v>541</v>
      </c>
      <c r="AQ214" s="40">
        <v>541</v>
      </c>
      <c r="AR214" s="40">
        <v>197</v>
      </c>
      <c r="AS214" s="40">
        <v>197</v>
      </c>
      <c r="AT214" s="40">
        <v>22</v>
      </c>
      <c r="AU214" s="40">
        <v>22</v>
      </c>
      <c r="AV214" s="40">
        <v>5921</v>
      </c>
      <c r="AW214" s="40">
        <v>5920</v>
      </c>
      <c r="AX214" s="40">
        <v>4158</v>
      </c>
      <c r="AY214" s="40">
        <v>2741</v>
      </c>
      <c r="AZ214" s="40">
        <v>7362</v>
      </c>
      <c r="BA214" s="40">
        <v>4757</v>
      </c>
      <c r="BB214" s="40">
        <v>6225</v>
      </c>
      <c r="BC214" s="40">
        <v>3739</v>
      </c>
      <c r="BD214" s="40">
        <v>7839</v>
      </c>
      <c r="BE214" s="40">
        <v>4787</v>
      </c>
      <c r="BF214" s="40">
        <v>7058</v>
      </c>
      <c r="BG214" s="40">
        <v>4222</v>
      </c>
      <c r="BH214" s="40">
        <v>3466</v>
      </c>
      <c r="BI214" s="40">
        <v>2014</v>
      </c>
      <c r="BJ214" s="40">
        <v>36108</v>
      </c>
      <c r="BK214" s="40">
        <v>22260</v>
      </c>
      <c r="BL214" s="40">
        <v>6381</v>
      </c>
      <c r="BM214" s="40">
        <v>4963</v>
      </c>
      <c r="BN214" s="40">
        <v>9631</v>
      </c>
      <c r="BO214" s="40">
        <v>7026</v>
      </c>
      <c r="BP214" s="40">
        <v>6894</v>
      </c>
      <c r="BQ214" s="40">
        <v>4408</v>
      </c>
      <c r="BR214" s="40">
        <v>8380</v>
      </c>
      <c r="BS214" s="40">
        <v>5328</v>
      </c>
      <c r="BT214" s="40">
        <v>7255</v>
      </c>
      <c r="BU214" s="40">
        <v>4419</v>
      </c>
      <c r="BV214" s="40">
        <v>3488</v>
      </c>
      <c r="BW214" s="40">
        <v>2036</v>
      </c>
      <c r="BX214" s="40">
        <v>42029</v>
      </c>
      <c r="BY214" s="40">
        <v>28180</v>
      </c>
    </row>
    <row r="215" spans="2:77" x14ac:dyDescent="0.55000000000000004">
      <c r="B215" s="40">
        <v>52</v>
      </c>
      <c r="C215" s="40" t="s">
        <v>35</v>
      </c>
      <c r="D215" s="40" t="s">
        <v>25</v>
      </c>
      <c r="E215" s="40" t="s">
        <v>127</v>
      </c>
      <c r="F215" s="40">
        <v>9534</v>
      </c>
      <c r="G215" s="40" t="s">
        <v>25</v>
      </c>
      <c r="H215" s="40">
        <v>1407</v>
      </c>
      <c r="I215" s="40">
        <v>1407</v>
      </c>
      <c r="J215" s="40">
        <v>1213</v>
      </c>
      <c r="K215" s="40">
        <v>1213</v>
      </c>
      <c r="L215" s="40">
        <v>413</v>
      </c>
      <c r="M215" s="40">
        <v>413</v>
      </c>
      <c r="N215" s="40">
        <v>381</v>
      </c>
      <c r="O215" s="40">
        <v>381</v>
      </c>
      <c r="P215" s="40">
        <v>164</v>
      </c>
      <c r="Q215" s="40">
        <v>164</v>
      </c>
      <c r="R215" s="40">
        <v>19</v>
      </c>
      <c r="S215" s="40">
        <v>19</v>
      </c>
      <c r="T215" s="40">
        <v>3597</v>
      </c>
      <c r="U215" s="40">
        <v>3597</v>
      </c>
      <c r="V215" s="40">
        <v>41</v>
      </c>
      <c r="W215" s="40">
        <v>41</v>
      </c>
      <c r="X215" s="40">
        <v>591</v>
      </c>
      <c r="Y215" s="40">
        <v>591</v>
      </c>
      <c r="Z215" s="40">
        <v>266</v>
      </c>
      <c r="AA215" s="40">
        <v>266</v>
      </c>
      <c r="AB215" s="40">
        <v>245</v>
      </c>
      <c r="AC215" s="40">
        <v>245</v>
      </c>
      <c r="AD215" s="40">
        <v>88</v>
      </c>
      <c r="AE215" s="40">
        <v>88</v>
      </c>
      <c r="AF215" s="40">
        <v>2</v>
      </c>
      <c r="AG215" s="40">
        <v>2</v>
      </c>
      <c r="AH215" s="40">
        <v>1233</v>
      </c>
      <c r="AI215" s="40">
        <v>1233</v>
      </c>
      <c r="AJ215" s="40">
        <v>1448</v>
      </c>
      <c r="AK215" s="40">
        <v>1448</v>
      </c>
      <c r="AL215" s="40">
        <v>1804</v>
      </c>
      <c r="AM215" s="40">
        <v>1804</v>
      </c>
      <c r="AN215" s="40">
        <v>679</v>
      </c>
      <c r="AO215" s="40">
        <v>679</v>
      </c>
      <c r="AP215" s="40">
        <v>626</v>
      </c>
      <c r="AQ215" s="40">
        <v>626</v>
      </c>
      <c r="AR215" s="40">
        <v>252</v>
      </c>
      <c r="AS215" s="40">
        <v>252</v>
      </c>
      <c r="AT215" s="40">
        <v>21</v>
      </c>
      <c r="AU215" s="40">
        <v>21</v>
      </c>
      <c r="AV215" s="40">
        <v>4830</v>
      </c>
      <c r="AW215" s="40">
        <v>4830</v>
      </c>
      <c r="AX215" s="40">
        <v>5053</v>
      </c>
      <c r="AY215" s="40">
        <v>4052</v>
      </c>
      <c r="AZ215" s="40">
        <v>6994</v>
      </c>
      <c r="BA215" s="40">
        <v>4881</v>
      </c>
      <c r="BB215" s="40">
        <v>5213</v>
      </c>
      <c r="BC215" s="40">
        <v>3930</v>
      </c>
      <c r="BD215" s="40">
        <v>7051</v>
      </c>
      <c r="BE215" s="40">
        <v>5051</v>
      </c>
      <c r="BF215" s="40">
        <v>7429</v>
      </c>
      <c r="BG215" s="40">
        <v>4657</v>
      </c>
      <c r="BH215" s="40">
        <v>3751</v>
      </c>
      <c r="BI215" s="40">
        <v>2159</v>
      </c>
      <c r="BJ215" s="40">
        <v>35491</v>
      </c>
      <c r="BK215" s="40">
        <v>24730</v>
      </c>
      <c r="BL215" s="40">
        <v>6501</v>
      </c>
      <c r="BM215" s="40">
        <v>5500</v>
      </c>
      <c r="BN215" s="40">
        <v>8798</v>
      </c>
      <c r="BO215" s="40">
        <v>6685</v>
      </c>
      <c r="BP215" s="40">
        <v>5892</v>
      </c>
      <c r="BQ215" s="40">
        <v>4609</v>
      </c>
      <c r="BR215" s="40">
        <v>7677</v>
      </c>
      <c r="BS215" s="40">
        <v>5677</v>
      </c>
      <c r="BT215" s="40">
        <v>7681</v>
      </c>
      <c r="BU215" s="40">
        <v>4909</v>
      </c>
      <c r="BV215" s="40">
        <v>3772</v>
      </c>
      <c r="BW215" s="40">
        <v>2180</v>
      </c>
      <c r="BX215" s="40">
        <v>40321</v>
      </c>
      <c r="BY215" s="40">
        <v>29560</v>
      </c>
    </row>
    <row r="216" spans="2:77" x14ac:dyDescent="0.55000000000000004">
      <c r="B216" s="40">
        <v>54</v>
      </c>
      <c r="C216" s="40" t="s">
        <v>36</v>
      </c>
      <c r="D216" s="40" t="s">
        <v>17</v>
      </c>
      <c r="E216" s="40" t="s">
        <v>130</v>
      </c>
      <c r="F216" s="40">
        <v>9119</v>
      </c>
      <c r="G216" s="40" t="s">
        <v>17</v>
      </c>
      <c r="H216" s="40">
        <v>5602</v>
      </c>
      <c r="I216" s="40">
        <v>5600</v>
      </c>
      <c r="J216" s="40">
        <v>3924</v>
      </c>
      <c r="K216" s="40">
        <v>3924</v>
      </c>
      <c r="L216" s="40">
        <v>1555</v>
      </c>
      <c r="M216" s="40">
        <v>1555</v>
      </c>
      <c r="N216" s="40">
        <v>1873</v>
      </c>
      <c r="O216" s="40">
        <v>1870</v>
      </c>
      <c r="P216" s="40">
        <v>1263</v>
      </c>
      <c r="Q216" s="40">
        <v>1262</v>
      </c>
      <c r="R216" s="40">
        <v>286</v>
      </c>
      <c r="S216" s="40">
        <v>286</v>
      </c>
      <c r="T216" s="40">
        <v>14503</v>
      </c>
      <c r="U216" s="40">
        <v>14497</v>
      </c>
      <c r="V216" s="40">
        <v>225</v>
      </c>
      <c r="W216" s="40">
        <v>225</v>
      </c>
      <c r="X216" s="40">
        <v>2772</v>
      </c>
      <c r="Y216" s="40">
        <v>2772</v>
      </c>
      <c r="Z216" s="40">
        <v>1231</v>
      </c>
      <c r="AA216" s="40">
        <v>1231</v>
      </c>
      <c r="AB216" s="40">
        <v>1298</v>
      </c>
      <c r="AC216" s="40">
        <v>1298</v>
      </c>
      <c r="AD216" s="40">
        <v>557</v>
      </c>
      <c r="AE216" s="40">
        <v>557</v>
      </c>
      <c r="AF216" s="40">
        <v>35</v>
      </c>
      <c r="AG216" s="40">
        <v>35</v>
      </c>
      <c r="AH216" s="40">
        <v>6118</v>
      </c>
      <c r="AI216" s="40">
        <v>6118</v>
      </c>
      <c r="AJ216" s="40">
        <v>5827</v>
      </c>
      <c r="AK216" s="40">
        <v>5825</v>
      </c>
      <c r="AL216" s="40">
        <v>6696</v>
      </c>
      <c r="AM216" s="40">
        <v>6696</v>
      </c>
      <c r="AN216" s="40">
        <v>2786</v>
      </c>
      <c r="AO216" s="40">
        <v>2786</v>
      </c>
      <c r="AP216" s="40">
        <v>3171</v>
      </c>
      <c r="AQ216" s="40">
        <v>3168</v>
      </c>
      <c r="AR216" s="40">
        <v>1820</v>
      </c>
      <c r="AS216" s="40">
        <v>1819</v>
      </c>
      <c r="AT216" s="40">
        <v>321</v>
      </c>
      <c r="AU216" s="40">
        <v>321</v>
      </c>
      <c r="AV216" s="40">
        <v>20621</v>
      </c>
      <c r="AW216" s="40">
        <v>20615</v>
      </c>
      <c r="AX216" s="40">
        <v>14869</v>
      </c>
      <c r="AY216" s="40">
        <v>9521</v>
      </c>
      <c r="AZ216" s="40">
        <v>15323</v>
      </c>
      <c r="BA216" s="40">
        <v>11143</v>
      </c>
      <c r="BB216" s="40">
        <v>12915</v>
      </c>
      <c r="BC216" s="40">
        <v>9379</v>
      </c>
      <c r="BD216" s="40">
        <v>19718</v>
      </c>
      <c r="BE216" s="40">
        <v>13642</v>
      </c>
      <c r="BF216" s="40">
        <v>18407</v>
      </c>
      <c r="BG216" s="40">
        <v>12205</v>
      </c>
      <c r="BH216" s="40">
        <v>7987</v>
      </c>
      <c r="BI216" s="40">
        <v>5235</v>
      </c>
      <c r="BJ216" s="40">
        <v>89219</v>
      </c>
      <c r="BK216" s="40">
        <v>61125</v>
      </c>
      <c r="BL216" s="40">
        <v>20696</v>
      </c>
      <c r="BM216" s="40">
        <v>15346</v>
      </c>
      <c r="BN216" s="40">
        <v>22019</v>
      </c>
      <c r="BO216" s="40">
        <v>17839</v>
      </c>
      <c r="BP216" s="40">
        <v>15701</v>
      </c>
      <c r="BQ216" s="40">
        <v>12165</v>
      </c>
      <c r="BR216" s="40">
        <v>22889</v>
      </c>
      <c r="BS216" s="40">
        <v>16810</v>
      </c>
      <c r="BT216" s="40">
        <v>20227</v>
      </c>
      <c r="BU216" s="40">
        <v>14024</v>
      </c>
      <c r="BV216" s="40">
        <v>8308</v>
      </c>
      <c r="BW216" s="40">
        <v>5556</v>
      </c>
      <c r="BX216" s="40">
        <v>109840</v>
      </c>
      <c r="BY216" s="40">
        <v>81740</v>
      </c>
    </row>
    <row r="217" spans="2:77" x14ac:dyDescent="0.55000000000000004">
      <c r="B217" s="40">
        <v>54</v>
      </c>
      <c r="C217" s="40" t="s">
        <v>36</v>
      </c>
      <c r="D217" s="40" t="s">
        <v>17</v>
      </c>
      <c r="E217" s="40" t="s">
        <v>119</v>
      </c>
      <c r="F217" s="40">
        <v>9537</v>
      </c>
      <c r="G217" s="40" t="s">
        <v>17</v>
      </c>
      <c r="H217" s="40">
        <v>15476</v>
      </c>
      <c r="I217" s="40">
        <v>15475</v>
      </c>
      <c r="J217" s="40">
        <v>8141</v>
      </c>
      <c r="K217" s="40">
        <v>8141</v>
      </c>
      <c r="L217" s="40">
        <v>1652</v>
      </c>
      <c r="M217" s="40">
        <v>1652</v>
      </c>
      <c r="N217" s="40">
        <v>1991</v>
      </c>
      <c r="O217" s="40">
        <v>1991</v>
      </c>
      <c r="P217" s="40">
        <v>1301</v>
      </c>
      <c r="Q217" s="40">
        <v>1301</v>
      </c>
      <c r="R217" s="40">
        <v>213</v>
      </c>
      <c r="S217" s="40">
        <v>213</v>
      </c>
      <c r="T217" s="40">
        <v>28774</v>
      </c>
      <c r="U217" s="40">
        <v>28773</v>
      </c>
      <c r="V217" s="40">
        <v>385</v>
      </c>
      <c r="W217" s="40">
        <v>385</v>
      </c>
      <c r="X217" s="40">
        <v>4479</v>
      </c>
      <c r="Y217" s="40">
        <v>4477</v>
      </c>
      <c r="Z217" s="40">
        <v>1334</v>
      </c>
      <c r="AA217" s="40">
        <v>1334</v>
      </c>
      <c r="AB217" s="40">
        <v>1281</v>
      </c>
      <c r="AC217" s="40">
        <v>1281</v>
      </c>
      <c r="AD217" s="40">
        <v>493</v>
      </c>
      <c r="AE217" s="40">
        <v>493</v>
      </c>
      <c r="AF217" s="40">
        <v>27</v>
      </c>
      <c r="AG217" s="40">
        <v>27</v>
      </c>
      <c r="AH217" s="40">
        <v>7999</v>
      </c>
      <c r="AI217" s="40">
        <v>7997</v>
      </c>
      <c r="AJ217" s="40">
        <v>15861</v>
      </c>
      <c r="AK217" s="40">
        <v>15860</v>
      </c>
      <c r="AL217" s="40">
        <v>12620</v>
      </c>
      <c r="AM217" s="40">
        <v>12618</v>
      </c>
      <c r="AN217" s="40">
        <v>2986</v>
      </c>
      <c r="AO217" s="40">
        <v>2986</v>
      </c>
      <c r="AP217" s="40">
        <v>3272</v>
      </c>
      <c r="AQ217" s="40">
        <v>3272</v>
      </c>
      <c r="AR217" s="40">
        <v>1794</v>
      </c>
      <c r="AS217" s="40">
        <v>1794</v>
      </c>
      <c r="AT217" s="40">
        <v>240</v>
      </c>
      <c r="AU217" s="40">
        <v>240</v>
      </c>
      <c r="AV217" s="40">
        <v>36773</v>
      </c>
      <c r="AW217" s="40">
        <v>36770</v>
      </c>
      <c r="AX217" s="40">
        <v>17622</v>
      </c>
      <c r="AY217" s="40">
        <v>10352</v>
      </c>
      <c r="AZ217" s="40">
        <v>21259</v>
      </c>
      <c r="BA217" s="40">
        <v>15500</v>
      </c>
      <c r="BB217" s="40">
        <v>13985</v>
      </c>
      <c r="BC217" s="40">
        <v>10907</v>
      </c>
      <c r="BD217" s="40">
        <v>19935</v>
      </c>
      <c r="BE217" s="40">
        <v>14593</v>
      </c>
      <c r="BF217" s="40">
        <v>16881</v>
      </c>
      <c r="BG217" s="40">
        <v>11705</v>
      </c>
      <c r="BH217" s="40">
        <v>6939</v>
      </c>
      <c r="BI217" s="40">
        <v>4538</v>
      </c>
      <c r="BJ217" s="40">
        <v>96621</v>
      </c>
      <c r="BK217" s="40">
        <v>67595</v>
      </c>
      <c r="BL217" s="40">
        <v>33483</v>
      </c>
      <c r="BM217" s="40">
        <v>26212</v>
      </c>
      <c r="BN217" s="40">
        <v>33879</v>
      </c>
      <c r="BO217" s="40">
        <v>28118</v>
      </c>
      <c r="BP217" s="40">
        <v>16971</v>
      </c>
      <c r="BQ217" s="40">
        <v>13893</v>
      </c>
      <c r="BR217" s="40">
        <v>23207</v>
      </c>
      <c r="BS217" s="40">
        <v>17865</v>
      </c>
      <c r="BT217" s="40">
        <v>18675</v>
      </c>
      <c r="BU217" s="40">
        <v>13499</v>
      </c>
      <c r="BV217" s="40">
        <v>7179</v>
      </c>
      <c r="BW217" s="40">
        <v>4778</v>
      </c>
      <c r="BX217" s="40">
        <v>133394</v>
      </c>
      <c r="BY217" s="40">
        <v>104365</v>
      </c>
    </row>
    <row r="218" spans="2:77" x14ac:dyDescent="0.55000000000000004">
      <c r="B218" s="40">
        <v>63</v>
      </c>
      <c r="C218" s="40" t="s">
        <v>37</v>
      </c>
      <c r="D218" s="40" t="s">
        <v>22</v>
      </c>
      <c r="E218" s="40" t="s">
        <v>131</v>
      </c>
      <c r="F218" s="40">
        <v>9120</v>
      </c>
      <c r="G218" s="40" t="s">
        <v>22</v>
      </c>
      <c r="H218" s="40">
        <v>1323</v>
      </c>
      <c r="I218" s="40">
        <v>1323</v>
      </c>
      <c r="J218" s="40">
        <v>708</v>
      </c>
      <c r="K218" s="40">
        <v>708</v>
      </c>
      <c r="L218" s="40">
        <v>304</v>
      </c>
      <c r="M218" s="40">
        <v>304</v>
      </c>
      <c r="N218" s="40">
        <v>333</v>
      </c>
      <c r="O218" s="40">
        <v>333</v>
      </c>
      <c r="P218" s="40">
        <v>224</v>
      </c>
      <c r="Q218" s="40">
        <v>224</v>
      </c>
      <c r="R218" s="40">
        <v>89</v>
      </c>
      <c r="S218" s="40">
        <v>89</v>
      </c>
      <c r="T218" s="40">
        <v>2981</v>
      </c>
      <c r="U218" s="40">
        <v>2981</v>
      </c>
      <c r="V218" s="40">
        <v>95</v>
      </c>
      <c r="W218" s="40">
        <v>95</v>
      </c>
      <c r="X218" s="40">
        <v>941</v>
      </c>
      <c r="Y218" s="40">
        <v>941</v>
      </c>
      <c r="Z218" s="40">
        <v>440</v>
      </c>
      <c r="AA218" s="40">
        <v>440</v>
      </c>
      <c r="AB218" s="40">
        <v>343</v>
      </c>
      <c r="AC218" s="40">
        <v>343</v>
      </c>
      <c r="AD218" s="40">
        <v>149</v>
      </c>
      <c r="AE218" s="40">
        <v>149</v>
      </c>
      <c r="AF218" s="40">
        <v>17</v>
      </c>
      <c r="AG218" s="40">
        <v>17</v>
      </c>
      <c r="AH218" s="40">
        <v>1985</v>
      </c>
      <c r="AI218" s="40">
        <v>1985</v>
      </c>
      <c r="AJ218" s="40">
        <v>1418</v>
      </c>
      <c r="AK218" s="40">
        <v>1418</v>
      </c>
      <c r="AL218" s="40">
        <v>1649</v>
      </c>
      <c r="AM218" s="40">
        <v>1649</v>
      </c>
      <c r="AN218" s="40">
        <v>744</v>
      </c>
      <c r="AO218" s="40">
        <v>744</v>
      </c>
      <c r="AP218" s="40">
        <v>676</v>
      </c>
      <c r="AQ218" s="40">
        <v>676</v>
      </c>
      <c r="AR218" s="40">
        <v>373</v>
      </c>
      <c r="AS218" s="40">
        <v>373</v>
      </c>
      <c r="AT218" s="40">
        <v>106</v>
      </c>
      <c r="AU218" s="40">
        <v>106</v>
      </c>
      <c r="AV218" s="40">
        <v>4966</v>
      </c>
      <c r="AW218" s="40">
        <v>4966</v>
      </c>
      <c r="AX218" s="40">
        <v>9616</v>
      </c>
      <c r="AY218" s="40">
        <v>7276</v>
      </c>
      <c r="AZ218" s="40">
        <v>23255</v>
      </c>
      <c r="BA218" s="40">
        <v>19067</v>
      </c>
      <c r="BB218" s="40">
        <v>18440</v>
      </c>
      <c r="BC218" s="40">
        <v>15304</v>
      </c>
      <c r="BD218" s="40">
        <v>22120</v>
      </c>
      <c r="BE218" s="40">
        <v>17718</v>
      </c>
      <c r="BF218" s="40">
        <v>17910</v>
      </c>
      <c r="BG218" s="40">
        <v>12848</v>
      </c>
      <c r="BH218" s="40">
        <v>9887</v>
      </c>
      <c r="BI218" s="40">
        <v>5296</v>
      </c>
      <c r="BJ218" s="40">
        <v>101228</v>
      </c>
      <c r="BK218" s="40">
        <v>77509</v>
      </c>
      <c r="BL218" s="40">
        <v>11034</v>
      </c>
      <c r="BM218" s="40">
        <v>8694</v>
      </c>
      <c r="BN218" s="40">
        <v>24904</v>
      </c>
      <c r="BO218" s="40">
        <v>20716</v>
      </c>
      <c r="BP218" s="40">
        <v>19184</v>
      </c>
      <c r="BQ218" s="40">
        <v>16048</v>
      </c>
      <c r="BR218" s="40">
        <v>22796</v>
      </c>
      <c r="BS218" s="40">
        <v>18394</v>
      </c>
      <c r="BT218" s="40">
        <v>18283</v>
      </c>
      <c r="BU218" s="40">
        <v>13221</v>
      </c>
      <c r="BV218" s="40">
        <v>9993</v>
      </c>
      <c r="BW218" s="40">
        <v>5402</v>
      </c>
      <c r="BX218" s="40">
        <v>106194</v>
      </c>
      <c r="BY218" s="40">
        <v>82475</v>
      </c>
    </row>
    <row r="219" spans="2:77" x14ac:dyDescent="0.55000000000000004">
      <c r="B219" s="40">
        <v>63</v>
      </c>
      <c r="C219" s="40" t="s">
        <v>37</v>
      </c>
      <c r="D219" s="40" t="s">
        <v>22</v>
      </c>
      <c r="E219" s="40" t="s">
        <v>133</v>
      </c>
      <c r="F219" s="40">
        <v>9538</v>
      </c>
      <c r="G219" s="40" t="s">
        <v>22</v>
      </c>
      <c r="H219" s="40">
        <v>2873</v>
      </c>
      <c r="I219" s="40">
        <v>2873</v>
      </c>
      <c r="J219" s="40">
        <v>2070</v>
      </c>
      <c r="K219" s="40">
        <v>2070</v>
      </c>
      <c r="L219" s="40">
        <v>723</v>
      </c>
      <c r="M219" s="40">
        <v>723</v>
      </c>
      <c r="N219" s="40">
        <v>731</v>
      </c>
      <c r="O219" s="40">
        <v>731</v>
      </c>
      <c r="P219" s="40">
        <v>468</v>
      </c>
      <c r="Q219" s="40">
        <v>468</v>
      </c>
      <c r="R219" s="40">
        <v>87</v>
      </c>
      <c r="S219" s="40">
        <v>87</v>
      </c>
      <c r="T219" s="40">
        <v>6952</v>
      </c>
      <c r="U219" s="40">
        <v>6952</v>
      </c>
      <c r="V219" s="40">
        <v>253</v>
      </c>
      <c r="W219" s="40">
        <v>253</v>
      </c>
      <c r="X219" s="40">
        <v>2564</v>
      </c>
      <c r="Y219" s="40">
        <v>2564</v>
      </c>
      <c r="Z219" s="40">
        <v>1029</v>
      </c>
      <c r="AA219" s="40">
        <v>1028</v>
      </c>
      <c r="AB219" s="40">
        <v>1115</v>
      </c>
      <c r="AC219" s="40">
        <v>1115</v>
      </c>
      <c r="AD219" s="40">
        <v>402</v>
      </c>
      <c r="AE219" s="40">
        <v>402</v>
      </c>
      <c r="AF219" s="40">
        <v>39</v>
      </c>
      <c r="AG219" s="40">
        <v>39</v>
      </c>
      <c r="AH219" s="40">
        <v>5402</v>
      </c>
      <c r="AI219" s="40">
        <v>5401</v>
      </c>
      <c r="AJ219" s="40">
        <v>3126</v>
      </c>
      <c r="AK219" s="40">
        <v>3126</v>
      </c>
      <c r="AL219" s="40">
        <v>4634</v>
      </c>
      <c r="AM219" s="40">
        <v>4634</v>
      </c>
      <c r="AN219" s="40">
        <v>1752</v>
      </c>
      <c r="AO219" s="40">
        <v>1751</v>
      </c>
      <c r="AP219" s="40">
        <v>1846</v>
      </c>
      <c r="AQ219" s="40">
        <v>1846</v>
      </c>
      <c r="AR219" s="40">
        <v>870</v>
      </c>
      <c r="AS219" s="40">
        <v>870</v>
      </c>
      <c r="AT219" s="40">
        <v>126</v>
      </c>
      <c r="AU219" s="40">
        <v>126</v>
      </c>
      <c r="AV219" s="40">
        <v>12354</v>
      </c>
      <c r="AW219" s="40">
        <v>12353</v>
      </c>
      <c r="AX219" s="40">
        <v>11423</v>
      </c>
      <c r="AY219" s="40">
        <v>5367</v>
      </c>
      <c r="AZ219" s="40">
        <v>17864</v>
      </c>
      <c r="BA219" s="40">
        <v>14926</v>
      </c>
      <c r="BB219" s="40">
        <v>12399</v>
      </c>
      <c r="BC219" s="40">
        <v>10464</v>
      </c>
      <c r="BD219" s="40">
        <v>14727</v>
      </c>
      <c r="BE219" s="40">
        <v>12093</v>
      </c>
      <c r="BF219" s="40">
        <v>11571</v>
      </c>
      <c r="BG219" s="40">
        <v>8584</v>
      </c>
      <c r="BH219" s="40">
        <v>5972</v>
      </c>
      <c r="BI219" s="40">
        <v>3272</v>
      </c>
      <c r="BJ219" s="40">
        <v>73956</v>
      </c>
      <c r="BK219" s="40">
        <v>54706</v>
      </c>
      <c r="BL219" s="40">
        <v>14549</v>
      </c>
      <c r="BM219" s="40">
        <v>8493</v>
      </c>
      <c r="BN219" s="40">
        <v>22498</v>
      </c>
      <c r="BO219" s="40">
        <v>19560</v>
      </c>
      <c r="BP219" s="40">
        <v>14151</v>
      </c>
      <c r="BQ219" s="40">
        <v>12215</v>
      </c>
      <c r="BR219" s="40">
        <v>16573</v>
      </c>
      <c r="BS219" s="40">
        <v>13939</v>
      </c>
      <c r="BT219" s="40">
        <v>12441</v>
      </c>
      <c r="BU219" s="40">
        <v>9454</v>
      </c>
      <c r="BV219" s="40">
        <v>6098</v>
      </c>
      <c r="BW219" s="40">
        <v>3398</v>
      </c>
      <c r="BX219" s="40">
        <v>86310</v>
      </c>
      <c r="BY219" s="40">
        <v>67059</v>
      </c>
    </row>
    <row r="220" spans="2:77" x14ac:dyDescent="0.55000000000000004">
      <c r="B220" s="40">
        <v>63</v>
      </c>
      <c r="C220" s="40" t="s">
        <v>37</v>
      </c>
      <c r="D220" s="40" t="s">
        <v>25</v>
      </c>
      <c r="E220" s="40" t="s">
        <v>132</v>
      </c>
      <c r="F220" s="40">
        <v>9231</v>
      </c>
      <c r="G220" s="40" t="s">
        <v>25</v>
      </c>
      <c r="H220" s="40">
        <v>1052</v>
      </c>
      <c r="I220" s="40">
        <v>1052</v>
      </c>
      <c r="J220" s="40">
        <v>684</v>
      </c>
      <c r="K220" s="40">
        <v>684</v>
      </c>
      <c r="L220" s="40">
        <v>232</v>
      </c>
      <c r="M220" s="40">
        <v>232</v>
      </c>
      <c r="N220" s="40">
        <v>260</v>
      </c>
      <c r="O220" s="40">
        <v>260</v>
      </c>
      <c r="P220" s="40">
        <v>219</v>
      </c>
      <c r="Q220" s="40">
        <v>219</v>
      </c>
      <c r="R220" s="40">
        <v>59</v>
      </c>
      <c r="S220" s="40">
        <v>59</v>
      </c>
      <c r="T220" s="40">
        <v>2506</v>
      </c>
      <c r="U220" s="40">
        <v>2506</v>
      </c>
      <c r="V220" s="40">
        <v>79</v>
      </c>
      <c r="W220" s="40">
        <v>79</v>
      </c>
      <c r="X220" s="40">
        <v>807</v>
      </c>
      <c r="Y220" s="40">
        <v>807</v>
      </c>
      <c r="Z220" s="40">
        <v>256</v>
      </c>
      <c r="AA220" s="40">
        <v>256</v>
      </c>
      <c r="AB220" s="40">
        <v>269</v>
      </c>
      <c r="AC220" s="40">
        <v>269</v>
      </c>
      <c r="AD220" s="40">
        <v>164</v>
      </c>
      <c r="AE220" s="40">
        <v>164</v>
      </c>
      <c r="AF220" s="40">
        <v>26</v>
      </c>
      <c r="AG220" s="40">
        <v>26</v>
      </c>
      <c r="AH220" s="40">
        <v>1601</v>
      </c>
      <c r="AI220" s="40">
        <v>1601</v>
      </c>
      <c r="AJ220" s="40">
        <v>1131</v>
      </c>
      <c r="AK220" s="40">
        <v>1131</v>
      </c>
      <c r="AL220" s="40">
        <v>1491</v>
      </c>
      <c r="AM220" s="40">
        <v>1491</v>
      </c>
      <c r="AN220" s="40">
        <v>488</v>
      </c>
      <c r="AO220" s="40">
        <v>488</v>
      </c>
      <c r="AP220" s="40">
        <v>529</v>
      </c>
      <c r="AQ220" s="40">
        <v>529</v>
      </c>
      <c r="AR220" s="40">
        <v>383</v>
      </c>
      <c r="AS220" s="40">
        <v>383</v>
      </c>
      <c r="AT220" s="40">
        <v>85</v>
      </c>
      <c r="AU220" s="40">
        <v>85</v>
      </c>
      <c r="AV220" s="40">
        <v>4107</v>
      </c>
      <c r="AW220" s="40">
        <v>4107</v>
      </c>
      <c r="AX220" s="40">
        <v>4849</v>
      </c>
      <c r="AY220" s="40">
        <v>3344</v>
      </c>
      <c r="AZ220" s="40">
        <v>13309</v>
      </c>
      <c r="BA220" s="40">
        <v>10610</v>
      </c>
      <c r="BB220" s="40">
        <v>10401</v>
      </c>
      <c r="BC220" s="40">
        <v>8251</v>
      </c>
      <c r="BD220" s="40">
        <v>11274</v>
      </c>
      <c r="BE220" s="40">
        <v>8694</v>
      </c>
      <c r="BF220" s="40">
        <v>9889</v>
      </c>
      <c r="BG220" s="40">
        <v>6406</v>
      </c>
      <c r="BH220" s="40">
        <v>7335</v>
      </c>
      <c r="BI220" s="40">
        <v>3202</v>
      </c>
      <c r="BJ220" s="40">
        <v>57057</v>
      </c>
      <c r="BK220" s="40">
        <v>40507</v>
      </c>
      <c r="BL220" s="40">
        <v>5980</v>
      </c>
      <c r="BM220" s="40">
        <v>4475</v>
      </c>
      <c r="BN220" s="40">
        <v>14800</v>
      </c>
      <c r="BO220" s="40">
        <v>12101</v>
      </c>
      <c r="BP220" s="40">
        <v>10889</v>
      </c>
      <c r="BQ220" s="40">
        <v>8739</v>
      </c>
      <c r="BR220" s="40">
        <v>11803</v>
      </c>
      <c r="BS220" s="40">
        <v>9223</v>
      </c>
      <c r="BT220" s="40">
        <v>10272</v>
      </c>
      <c r="BU220" s="40">
        <v>6789</v>
      </c>
      <c r="BV220" s="40">
        <v>7420</v>
      </c>
      <c r="BW220" s="40">
        <v>3287</v>
      </c>
      <c r="BX220" s="40">
        <v>61164</v>
      </c>
      <c r="BY220" s="40">
        <v>44614</v>
      </c>
    </row>
    <row r="221" spans="2:77" x14ac:dyDescent="0.55000000000000004">
      <c r="B221" s="40">
        <v>66</v>
      </c>
      <c r="C221" s="40" t="s">
        <v>38</v>
      </c>
      <c r="D221" s="40" t="s">
        <v>22</v>
      </c>
      <c r="E221" s="40" t="s">
        <v>73</v>
      </c>
      <c r="F221" s="40">
        <v>9308</v>
      </c>
      <c r="G221" s="40" t="s">
        <v>22</v>
      </c>
      <c r="H221" s="40">
        <v>3463</v>
      </c>
      <c r="I221" s="40">
        <v>3463</v>
      </c>
      <c r="J221" s="40">
        <v>2108</v>
      </c>
      <c r="K221" s="40">
        <v>2108</v>
      </c>
      <c r="L221" s="40">
        <v>762</v>
      </c>
      <c r="M221" s="40">
        <v>762</v>
      </c>
      <c r="N221" s="40">
        <v>830</v>
      </c>
      <c r="O221" s="40">
        <v>830</v>
      </c>
      <c r="P221" s="40">
        <v>376</v>
      </c>
      <c r="Q221" s="40">
        <v>376</v>
      </c>
      <c r="R221" s="40">
        <v>47</v>
      </c>
      <c r="S221" s="40">
        <v>47</v>
      </c>
      <c r="T221" s="40">
        <v>7586</v>
      </c>
      <c r="U221" s="40">
        <v>7586</v>
      </c>
      <c r="V221" s="40">
        <v>160</v>
      </c>
      <c r="W221" s="40">
        <v>160</v>
      </c>
      <c r="X221" s="40">
        <v>2033</v>
      </c>
      <c r="Y221" s="40">
        <v>2033</v>
      </c>
      <c r="Z221" s="40">
        <v>872</v>
      </c>
      <c r="AA221" s="40">
        <v>872</v>
      </c>
      <c r="AB221" s="40">
        <v>929</v>
      </c>
      <c r="AC221" s="40">
        <v>929</v>
      </c>
      <c r="AD221" s="40">
        <v>268</v>
      </c>
      <c r="AE221" s="40">
        <v>268</v>
      </c>
      <c r="AF221" s="40">
        <v>8</v>
      </c>
      <c r="AG221" s="40">
        <v>8</v>
      </c>
      <c r="AH221" s="40">
        <v>4270</v>
      </c>
      <c r="AI221" s="40">
        <v>4270</v>
      </c>
      <c r="AJ221" s="40">
        <v>3623</v>
      </c>
      <c r="AK221" s="40">
        <v>3623</v>
      </c>
      <c r="AL221" s="40">
        <v>4141</v>
      </c>
      <c r="AM221" s="40">
        <v>4141</v>
      </c>
      <c r="AN221" s="40">
        <v>1634</v>
      </c>
      <c r="AO221" s="40">
        <v>1634</v>
      </c>
      <c r="AP221" s="40">
        <v>1759</v>
      </c>
      <c r="AQ221" s="40">
        <v>1759</v>
      </c>
      <c r="AR221" s="40">
        <v>644</v>
      </c>
      <c r="AS221" s="40">
        <v>644</v>
      </c>
      <c r="AT221" s="40">
        <v>55</v>
      </c>
      <c r="AU221" s="40">
        <v>55</v>
      </c>
      <c r="AV221" s="40">
        <v>11856</v>
      </c>
      <c r="AW221" s="40">
        <v>11856</v>
      </c>
      <c r="AX221" s="40">
        <v>12003</v>
      </c>
      <c r="AY221" s="40">
        <v>7558</v>
      </c>
      <c r="AZ221" s="40">
        <v>16512</v>
      </c>
      <c r="BA221" s="40">
        <v>12374</v>
      </c>
      <c r="BB221" s="40">
        <v>10154</v>
      </c>
      <c r="BC221" s="40">
        <v>8270</v>
      </c>
      <c r="BD221" s="40">
        <v>12091</v>
      </c>
      <c r="BE221" s="40">
        <v>9733</v>
      </c>
      <c r="BF221" s="40">
        <v>8620</v>
      </c>
      <c r="BG221" s="40">
        <v>6530</v>
      </c>
      <c r="BH221" s="40">
        <v>3553</v>
      </c>
      <c r="BI221" s="40">
        <v>2214</v>
      </c>
      <c r="BJ221" s="40">
        <v>62933</v>
      </c>
      <c r="BK221" s="40">
        <v>46679</v>
      </c>
      <c r="BL221" s="40">
        <v>15626</v>
      </c>
      <c r="BM221" s="40">
        <v>11181</v>
      </c>
      <c r="BN221" s="40">
        <v>20653</v>
      </c>
      <c r="BO221" s="40">
        <v>16515</v>
      </c>
      <c r="BP221" s="40">
        <v>11788</v>
      </c>
      <c r="BQ221" s="40">
        <v>9904</v>
      </c>
      <c r="BR221" s="40">
        <v>13850</v>
      </c>
      <c r="BS221" s="40">
        <v>11492</v>
      </c>
      <c r="BT221" s="40">
        <v>9264</v>
      </c>
      <c r="BU221" s="40">
        <v>7174</v>
      </c>
      <c r="BV221" s="40">
        <v>3608</v>
      </c>
      <c r="BW221" s="40">
        <v>2269</v>
      </c>
      <c r="BX221" s="40">
        <v>74789</v>
      </c>
      <c r="BY221" s="40">
        <v>58535</v>
      </c>
    </row>
    <row r="222" spans="2:77" x14ac:dyDescent="0.55000000000000004">
      <c r="B222" s="40">
        <v>66</v>
      </c>
      <c r="C222" s="40" t="s">
        <v>38</v>
      </c>
      <c r="D222" s="40" t="s">
        <v>22</v>
      </c>
      <c r="E222" s="40" t="s">
        <v>135</v>
      </c>
      <c r="F222" s="40">
        <v>9223</v>
      </c>
      <c r="G222" s="40" t="s">
        <v>22</v>
      </c>
      <c r="H222" s="40">
        <v>2765</v>
      </c>
      <c r="I222" s="40">
        <v>2765</v>
      </c>
      <c r="J222" s="40">
        <v>1700</v>
      </c>
      <c r="K222" s="40">
        <v>1700</v>
      </c>
      <c r="L222" s="40">
        <v>533</v>
      </c>
      <c r="M222" s="40">
        <v>533</v>
      </c>
      <c r="N222" s="40">
        <v>722</v>
      </c>
      <c r="O222" s="40">
        <v>722</v>
      </c>
      <c r="P222" s="40">
        <v>614</v>
      </c>
      <c r="Q222" s="40">
        <v>614</v>
      </c>
      <c r="R222" s="40">
        <v>131</v>
      </c>
      <c r="S222" s="40">
        <v>131</v>
      </c>
      <c r="T222" s="40">
        <v>6465</v>
      </c>
      <c r="U222" s="40">
        <v>6465</v>
      </c>
      <c r="V222" s="40">
        <v>210</v>
      </c>
      <c r="W222" s="40">
        <v>210</v>
      </c>
      <c r="X222" s="40">
        <v>1832</v>
      </c>
      <c r="Y222" s="40">
        <v>1831</v>
      </c>
      <c r="Z222" s="40">
        <v>537</v>
      </c>
      <c r="AA222" s="40">
        <v>535</v>
      </c>
      <c r="AB222" s="40">
        <v>607</v>
      </c>
      <c r="AC222" s="40">
        <v>606</v>
      </c>
      <c r="AD222" s="40">
        <v>315</v>
      </c>
      <c r="AE222" s="40">
        <v>315</v>
      </c>
      <c r="AF222" s="40">
        <v>38</v>
      </c>
      <c r="AG222" s="40">
        <v>38</v>
      </c>
      <c r="AH222" s="40">
        <v>3539</v>
      </c>
      <c r="AI222" s="40">
        <v>3535</v>
      </c>
      <c r="AJ222" s="40">
        <v>2975</v>
      </c>
      <c r="AK222" s="40">
        <v>2975</v>
      </c>
      <c r="AL222" s="40">
        <v>3532</v>
      </c>
      <c r="AM222" s="40">
        <v>3531</v>
      </c>
      <c r="AN222" s="40">
        <v>1070</v>
      </c>
      <c r="AO222" s="40">
        <v>1068</v>
      </c>
      <c r="AP222" s="40">
        <v>1329</v>
      </c>
      <c r="AQ222" s="40">
        <v>1328</v>
      </c>
      <c r="AR222" s="40">
        <v>929</v>
      </c>
      <c r="AS222" s="40">
        <v>929</v>
      </c>
      <c r="AT222" s="40">
        <v>169</v>
      </c>
      <c r="AU222" s="40">
        <v>169</v>
      </c>
      <c r="AV222" s="40">
        <v>10004</v>
      </c>
      <c r="AW222" s="40">
        <v>10000</v>
      </c>
      <c r="AX222" s="40">
        <v>3416</v>
      </c>
      <c r="AY222" s="40">
        <v>2630</v>
      </c>
      <c r="AZ222" s="40">
        <v>13597</v>
      </c>
      <c r="BA222" s="40">
        <v>10426</v>
      </c>
      <c r="BB222" s="40">
        <v>9820</v>
      </c>
      <c r="BC222" s="40">
        <v>7636</v>
      </c>
      <c r="BD222" s="40">
        <v>12483</v>
      </c>
      <c r="BE222" s="40">
        <v>9213</v>
      </c>
      <c r="BF222" s="40">
        <v>10610</v>
      </c>
      <c r="BG222" s="40">
        <v>6790</v>
      </c>
      <c r="BH222" s="40">
        <v>3858</v>
      </c>
      <c r="BI222" s="40">
        <v>1948</v>
      </c>
      <c r="BJ222" s="40">
        <v>53784</v>
      </c>
      <c r="BK222" s="40">
        <v>38643</v>
      </c>
      <c r="BL222" s="40">
        <v>6391</v>
      </c>
      <c r="BM222" s="40">
        <v>5605</v>
      </c>
      <c r="BN222" s="40">
        <v>17129</v>
      </c>
      <c r="BO222" s="40">
        <v>13957</v>
      </c>
      <c r="BP222" s="40">
        <v>10890</v>
      </c>
      <c r="BQ222" s="40">
        <v>8704</v>
      </c>
      <c r="BR222" s="40">
        <v>13812</v>
      </c>
      <c r="BS222" s="40">
        <v>10541</v>
      </c>
      <c r="BT222" s="40">
        <v>11539</v>
      </c>
      <c r="BU222" s="40">
        <v>7719</v>
      </c>
      <c r="BV222" s="40">
        <v>4027</v>
      </c>
      <c r="BW222" s="40">
        <v>2117</v>
      </c>
      <c r="BX222" s="40">
        <v>63788</v>
      </c>
      <c r="BY222" s="40">
        <v>48643</v>
      </c>
    </row>
    <row r="223" spans="2:77" x14ac:dyDescent="0.55000000000000004">
      <c r="B223" s="40">
        <v>66</v>
      </c>
      <c r="C223" s="40" t="s">
        <v>38</v>
      </c>
      <c r="D223" s="40" t="s">
        <v>25</v>
      </c>
      <c r="E223" s="40" t="s">
        <v>134</v>
      </c>
      <c r="F223" s="40">
        <v>9121</v>
      </c>
      <c r="G223" s="40" t="s">
        <v>25</v>
      </c>
      <c r="H223" s="40">
        <v>2749</v>
      </c>
      <c r="I223" s="40">
        <v>2749</v>
      </c>
      <c r="J223" s="40">
        <v>1283</v>
      </c>
      <c r="K223" s="40">
        <v>1283</v>
      </c>
      <c r="L223" s="40">
        <v>246</v>
      </c>
      <c r="M223" s="40">
        <v>246</v>
      </c>
      <c r="N223" s="40">
        <v>295</v>
      </c>
      <c r="O223" s="40">
        <v>295</v>
      </c>
      <c r="P223" s="40">
        <v>288</v>
      </c>
      <c r="Q223" s="40">
        <v>288</v>
      </c>
      <c r="R223" s="40">
        <v>210</v>
      </c>
      <c r="S223" s="40">
        <v>210</v>
      </c>
      <c r="T223" s="40">
        <v>5071</v>
      </c>
      <c r="U223" s="40">
        <v>5071</v>
      </c>
      <c r="V223" s="40">
        <v>53</v>
      </c>
      <c r="W223" s="40">
        <v>53</v>
      </c>
      <c r="X223" s="40">
        <v>857</v>
      </c>
      <c r="Y223" s="40">
        <v>857</v>
      </c>
      <c r="Z223" s="40">
        <v>283</v>
      </c>
      <c r="AA223" s="40">
        <v>283</v>
      </c>
      <c r="AB223" s="40">
        <v>320</v>
      </c>
      <c r="AC223" s="40">
        <v>320</v>
      </c>
      <c r="AD223" s="40">
        <v>115</v>
      </c>
      <c r="AE223" s="40">
        <v>115</v>
      </c>
      <c r="AF223" s="40">
        <v>7</v>
      </c>
      <c r="AG223" s="40">
        <v>7</v>
      </c>
      <c r="AH223" s="40">
        <v>1635</v>
      </c>
      <c r="AI223" s="40">
        <v>1635</v>
      </c>
      <c r="AJ223" s="40">
        <v>2802</v>
      </c>
      <c r="AK223" s="40">
        <v>2802</v>
      </c>
      <c r="AL223" s="40">
        <v>2140</v>
      </c>
      <c r="AM223" s="40">
        <v>2140</v>
      </c>
      <c r="AN223" s="40">
        <v>529</v>
      </c>
      <c r="AO223" s="40">
        <v>529</v>
      </c>
      <c r="AP223" s="40">
        <v>615</v>
      </c>
      <c r="AQ223" s="40">
        <v>615</v>
      </c>
      <c r="AR223" s="40">
        <v>403</v>
      </c>
      <c r="AS223" s="40">
        <v>403</v>
      </c>
      <c r="AT223" s="40">
        <v>217</v>
      </c>
      <c r="AU223" s="40">
        <v>217</v>
      </c>
      <c r="AV223" s="40">
        <v>6706</v>
      </c>
      <c r="AW223" s="40">
        <v>6706</v>
      </c>
      <c r="AX223" s="40">
        <v>4983</v>
      </c>
      <c r="AY223" s="40">
        <v>3687</v>
      </c>
      <c r="AZ223" s="40">
        <v>12804</v>
      </c>
      <c r="BA223" s="40">
        <v>11051</v>
      </c>
      <c r="BB223" s="40">
        <v>9193</v>
      </c>
      <c r="BC223" s="40">
        <v>7599</v>
      </c>
      <c r="BD223" s="40">
        <v>11139</v>
      </c>
      <c r="BE223" s="40">
        <v>8763</v>
      </c>
      <c r="BF223" s="40">
        <v>10542</v>
      </c>
      <c r="BG223" s="40">
        <v>6985</v>
      </c>
      <c r="BH223" s="40">
        <v>7247</v>
      </c>
      <c r="BI223" s="40">
        <v>3492</v>
      </c>
      <c r="BJ223" s="40">
        <v>55908</v>
      </c>
      <c r="BK223" s="40">
        <v>41577</v>
      </c>
      <c r="BL223" s="40">
        <v>7785</v>
      </c>
      <c r="BM223" s="40">
        <v>6489</v>
      </c>
      <c r="BN223" s="40">
        <v>14944</v>
      </c>
      <c r="BO223" s="40">
        <v>13191</v>
      </c>
      <c r="BP223" s="40">
        <v>9722</v>
      </c>
      <c r="BQ223" s="40">
        <v>8128</v>
      </c>
      <c r="BR223" s="40">
        <v>11754</v>
      </c>
      <c r="BS223" s="40">
        <v>9378</v>
      </c>
      <c r="BT223" s="40">
        <v>10945</v>
      </c>
      <c r="BU223" s="40">
        <v>7388</v>
      </c>
      <c r="BV223" s="40">
        <v>7464</v>
      </c>
      <c r="BW223" s="40">
        <v>3709</v>
      </c>
      <c r="BX223" s="40">
        <v>62614</v>
      </c>
      <c r="BY223" s="40">
        <v>48283</v>
      </c>
    </row>
    <row r="224" spans="2:77" x14ac:dyDescent="0.55000000000000004">
      <c r="B224" s="40">
        <v>68</v>
      </c>
      <c r="C224" s="40" t="s">
        <v>39</v>
      </c>
      <c r="D224" s="40" t="s">
        <v>22</v>
      </c>
      <c r="E224" s="40" t="s">
        <v>140</v>
      </c>
      <c r="F224" s="40">
        <v>9541</v>
      </c>
      <c r="G224" s="40" t="s">
        <v>22</v>
      </c>
      <c r="H224" s="40">
        <v>2780</v>
      </c>
      <c r="I224" s="40">
        <v>2780</v>
      </c>
      <c r="J224" s="40">
        <v>1680</v>
      </c>
      <c r="K224" s="40">
        <v>1680</v>
      </c>
      <c r="L224" s="40">
        <v>434</v>
      </c>
      <c r="M224" s="40">
        <v>434</v>
      </c>
      <c r="N224" s="40">
        <v>491</v>
      </c>
      <c r="O224" s="40">
        <v>491</v>
      </c>
      <c r="P224" s="40">
        <v>299</v>
      </c>
      <c r="Q224" s="40">
        <v>299</v>
      </c>
      <c r="R224" s="40">
        <v>61</v>
      </c>
      <c r="S224" s="40">
        <v>61</v>
      </c>
      <c r="T224" s="40">
        <v>5745</v>
      </c>
      <c r="U224" s="40">
        <v>5745</v>
      </c>
      <c r="V224" s="40">
        <v>128</v>
      </c>
      <c r="W224" s="40">
        <v>128</v>
      </c>
      <c r="X224" s="40">
        <v>1486</v>
      </c>
      <c r="Y224" s="40">
        <v>1486</v>
      </c>
      <c r="Z224" s="40">
        <v>814</v>
      </c>
      <c r="AA224" s="40">
        <v>814</v>
      </c>
      <c r="AB224" s="40">
        <v>938</v>
      </c>
      <c r="AC224" s="40">
        <v>938</v>
      </c>
      <c r="AD224" s="40">
        <v>324</v>
      </c>
      <c r="AE224" s="40">
        <v>324</v>
      </c>
      <c r="AF224" s="40">
        <v>18</v>
      </c>
      <c r="AG224" s="40">
        <v>18</v>
      </c>
      <c r="AH224" s="40">
        <v>3708</v>
      </c>
      <c r="AI224" s="40">
        <v>3708</v>
      </c>
      <c r="AJ224" s="40">
        <v>2908</v>
      </c>
      <c r="AK224" s="40">
        <v>2908</v>
      </c>
      <c r="AL224" s="40">
        <v>3166</v>
      </c>
      <c r="AM224" s="40">
        <v>3166</v>
      </c>
      <c r="AN224" s="40">
        <v>1248</v>
      </c>
      <c r="AO224" s="40">
        <v>1248</v>
      </c>
      <c r="AP224" s="40">
        <v>1429</v>
      </c>
      <c r="AQ224" s="40">
        <v>1429</v>
      </c>
      <c r="AR224" s="40">
        <v>623</v>
      </c>
      <c r="AS224" s="40">
        <v>623</v>
      </c>
      <c r="AT224" s="40">
        <v>79</v>
      </c>
      <c r="AU224" s="40">
        <v>79</v>
      </c>
      <c r="AV224" s="40">
        <v>9453</v>
      </c>
      <c r="AW224" s="40">
        <v>9453</v>
      </c>
      <c r="AX224" s="40">
        <v>5552</v>
      </c>
      <c r="AY224" s="40">
        <v>3826</v>
      </c>
      <c r="AZ224" s="40">
        <v>9669</v>
      </c>
      <c r="BA224" s="40">
        <v>8247</v>
      </c>
      <c r="BB224" s="40">
        <v>7107</v>
      </c>
      <c r="BC224" s="40">
        <v>5888</v>
      </c>
      <c r="BD224" s="40">
        <v>9882</v>
      </c>
      <c r="BE224" s="40">
        <v>7673</v>
      </c>
      <c r="BF224" s="40">
        <v>9695</v>
      </c>
      <c r="BG224" s="40">
        <v>6887</v>
      </c>
      <c r="BH224" s="40">
        <v>5345</v>
      </c>
      <c r="BI224" s="40">
        <v>3418</v>
      </c>
      <c r="BJ224" s="40">
        <v>47250</v>
      </c>
      <c r="BK224" s="40">
        <v>35939</v>
      </c>
      <c r="BL224" s="40">
        <v>8460</v>
      </c>
      <c r="BM224" s="40">
        <v>6734</v>
      </c>
      <c r="BN224" s="40">
        <v>12835</v>
      </c>
      <c r="BO224" s="40">
        <v>11413</v>
      </c>
      <c r="BP224" s="40">
        <v>8355</v>
      </c>
      <c r="BQ224" s="40">
        <v>7136</v>
      </c>
      <c r="BR224" s="40">
        <v>11311</v>
      </c>
      <c r="BS224" s="40">
        <v>9102</v>
      </c>
      <c r="BT224" s="40">
        <v>10318</v>
      </c>
      <c r="BU224" s="40">
        <v>7510</v>
      </c>
      <c r="BV224" s="40">
        <v>5424</v>
      </c>
      <c r="BW224" s="40">
        <v>3497</v>
      </c>
      <c r="BX224" s="40">
        <v>56703</v>
      </c>
      <c r="BY224" s="40">
        <v>45392</v>
      </c>
    </row>
    <row r="225" spans="2:77" x14ac:dyDescent="0.55000000000000004">
      <c r="B225" s="40">
        <v>68</v>
      </c>
      <c r="C225" s="40" t="s">
        <v>39</v>
      </c>
      <c r="D225" s="40" t="s">
        <v>22</v>
      </c>
      <c r="E225" s="40" t="s">
        <v>142</v>
      </c>
      <c r="F225" s="40">
        <v>9546</v>
      </c>
      <c r="G225" s="40" t="s">
        <v>22</v>
      </c>
      <c r="H225" s="40">
        <v>2841</v>
      </c>
      <c r="I225" s="40">
        <v>2841</v>
      </c>
      <c r="J225" s="40">
        <v>1427</v>
      </c>
      <c r="K225" s="40">
        <v>1426</v>
      </c>
      <c r="L225" s="40">
        <v>483</v>
      </c>
      <c r="M225" s="40">
        <v>483</v>
      </c>
      <c r="N225" s="40">
        <v>658</v>
      </c>
      <c r="O225" s="40">
        <v>658</v>
      </c>
      <c r="P225" s="40">
        <v>397</v>
      </c>
      <c r="Q225" s="40">
        <v>397</v>
      </c>
      <c r="R225" s="40">
        <v>104</v>
      </c>
      <c r="S225" s="40">
        <v>104</v>
      </c>
      <c r="T225" s="40">
        <v>5910</v>
      </c>
      <c r="U225" s="40">
        <v>5909</v>
      </c>
      <c r="V225" s="40">
        <v>103</v>
      </c>
      <c r="W225" s="40">
        <v>103</v>
      </c>
      <c r="X225" s="40">
        <v>1043</v>
      </c>
      <c r="Y225" s="40">
        <v>1043</v>
      </c>
      <c r="Z225" s="40">
        <v>322</v>
      </c>
      <c r="AA225" s="40">
        <v>322</v>
      </c>
      <c r="AB225" s="40">
        <v>327</v>
      </c>
      <c r="AC225" s="40">
        <v>327</v>
      </c>
      <c r="AD225" s="40">
        <v>114</v>
      </c>
      <c r="AE225" s="40">
        <v>114</v>
      </c>
      <c r="AF225" s="40">
        <v>8</v>
      </c>
      <c r="AG225" s="40">
        <v>8</v>
      </c>
      <c r="AH225" s="40">
        <v>1917</v>
      </c>
      <c r="AI225" s="40">
        <v>1917</v>
      </c>
      <c r="AJ225" s="40">
        <v>2944</v>
      </c>
      <c r="AK225" s="40">
        <v>2944</v>
      </c>
      <c r="AL225" s="40">
        <v>2470</v>
      </c>
      <c r="AM225" s="40">
        <v>2469</v>
      </c>
      <c r="AN225" s="40">
        <v>805</v>
      </c>
      <c r="AO225" s="40">
        <v>805</v>
      </c>
      <c r="AP225" s="40">
        <v>985</v>
      </c>
      <c r="AQ225" s="40">
        <v>985</v>
      </c>
      <c r="AR225" s="40">
        <v>511</v>
      </c>
      <c r="AS225" s="40">
        <v>511</v>
      </c>
      <c r="AT225" s="40">
        <v>112</v>
      </c>
      <c r="AU225" s="40">
        <v>112</v>
      </c>
      <c r="AV225" s="40">
        <v>7827</v>
      </c>
      <c r="AW225" s="40">
        <v>7826</v>
      </c>
      <c r="AX225" s="40">
        <v>7377</v>
      </c>
      <c r="AY225" s="40">
        <v>5163</v>
      </c>
      <c r="AZ225" s="40">
        <v>10540</v>
      </c>
      <c r="BA225" s="40">
        <v>8115</v>
      </c>
      <c r="BB225" s="40">
        <v>7519</v>
      </c>
      <c r="BC225" s="40">
        <v>6361</v>
      </c>
      <c r="BD225" s="40">
        <v>9715</v>
      </c>
      <c r="BE225" s="40">
        <v>7667</v>
      </c>
      <c r="BF225" s="40">
        <v>9134</v>
      </c>
      <c r="BG225" s="40">
        <v>6458</v>
      </c>
      <c r="BH225" s="40">
        <v>4476</v>
      </c>
      <c r="BI225" s="40">
        <v>2601</v>
      </c>
      <c r="BJ225" s="40">
        <v>48761</v>
      </c>
      <c r="BK225" s="40">
        <v>36365</v>
      </c>
      <c r="BL225" s="40">
        <v>10321</v>
      </c>
      <c r="BM225" s="40">
        <v>8107</v>
      </c>
      <c r="BN225" s="40">
        <v>13010</v>
      </c>
      <c r="BO225" s="40">
        <v>10584</v>
      </c>
      <c r="BP225" s="40">
        <v>8324</v>
      </c>
      <c r="BQ225" s="40">
        <v>7166</v>
      </c>
      <c r="BR225" s="40">
        <v>10700</v>
      </c>
      <c r="BS225" s="40">
        <v>8652</v>
      </c>
      <c r="BT225" s="40">
        <v>9645</v>
      </c>
      <c r="BU225" s="40">
        <v>6969</v>
      </c>
      <c r="BV225" s="40">
        <v>4588</v>
      </c>
      <c r="BW225" s="40">
        <v>2713</v>
      </c>
      <c r="BX225" s="40">
        <v>56588</v>
      </c>
      <c r="BY225" s="40">
        <v>44191</v>
      </c>
    </row>
    <row r="226" spans="2:77" x14ac:dyDescent="0.55000000000000004">
      <c r="B226" s="40">
        <v>68</v>
      </c>
      <c r="C226" s="40" t="s">
        <v>39</v>
      </c>
      <c r="D226" s="40" t="s">
        <v>22</v>
      </c>
      <c r="E226" s="40" t="s">
        <v>138</v>
      </c>
      <c r="F226" s="40">
        <v>9309</v>
      </c>
      <c r="G226" s="40" t="s">
        <v>22</v>
      </c>
      <c r="H226" s="40">
        <v>7511</v>
      </c>
      <c r="I226" s="40">
        <v>7511</v>
      </c>
      <c r="J226" s="40">
        <v>3030</v>
      </c>
      <c r="K226" s="40">
        <v>3030</v>
      </c>
      <c r="L226" s="40">
        <v>663</v>
      </c>
      <c r="M226" s="40">
        <v>663</v>
      </c>
      <c r="N226" s="40">
        <v>725</v>
      </c>
      <c r="O226" s="40">
        <v>725</v>
      </c>
      <c r="P226" s="40">
        <v>417</v>
      </c>
      <c r="Q226" s="40">
        <v>417</v>
      </c>
      <c r="R226" s="40">
        <v>44</v>
      </c>
      <c r="S226" s="40">
        <v>44</v>
      </c>
      <c r="T226" s="40">
        <v>12390</v>
      </c>
      <c r="U226" s="40">
        <v>12390</v>
      </c>
      <c r="V226" s="40">
        <v>225</v>
      </c>
      <c r="W226" s="40">
        <v>225</v>
      </c>
      <c r="X226" s="40">
        <v>2205</v>
      </c>
      <c r="Y226" s="40">
        <v>2205</v>
      </c>
      <c r="Z226" s="40">
        <v>915</v>
      </c>
      <c r="AA226" s="40">
        <v>915</v>
      </c>
      <c r="AB226" s="40">
        <v>837</v>
      </c>
      <c r="AC226" s="40">
        <v>837</v>
      </c>
      <c r="AD226" s="40">
        <v>314</v>
      </c>
      <c r="AE226" s="40">
        <v>314</v>
      </c>
      <c r="AF226" s="40">
        <v>26</v>
      </c>
      <c r="AG226" s="40">
        <v>26</v>
      </c>
      <c r="AH226" s="40">
        <v>4522</v>
      </c>
      <c r="AI226" s="40">
        <v>4522</v>
      </c>
      <c r="AJ226" s="40">
        <v>7736</v>
      </c>
      <c r="AK226" s="40">
        <v>7736</v>
      </c>
      <c r="AL226" s="40">
        <v>5235</v>
      </c>
      <c r="AM226" s="40">
        <v>5235</v>
      </c>
      <c r="AN226" s="40">
        <v>1578</v>
      </c>
      <c r="AO226" s="40">
        <v>1578</v>
      </c>
      <c r="AP226" s="40">
        <v>1562</v>
      </c>
      <c r="AQ226" s="40">
        <v>1562</v>
      </c>
      <c r="AR226" s="40">
        <v>731</v>
      </c>
      <c r="AS226" s="40">
        <v>731</v>
      </c>
      <c r="AT226" s="40">
        <v>70</v>
      </c>
      <c r="AU226" s="40">
        <v>70</v>
      </c>
      <c r="AV226" s="40">
        <v>16912</v>
      </c>
      <c r="AW226" s="40">
        <v>16912</v>
      </c>
      <c r="AX226" s="40">
        <v>2971</v>
      </c>
      <c r="AY226" s="40">
        <v>2402</v>
      </c>
      <c r="AZ226" s="40">
        <v>10293</v>
      </c>
      <c r="BA226" s="40">
        <v>8532</v>
      </c>
      <c r="BB226" s="40">
        <v>7268</v>
      </c>
      <c r="BC226" s="40">
        <v>6080</v>
      </c>
      <c r="BD226" s="40">
        <v>9365</v>
      </c>
      <c r="BE226" s="40">
        <v>7489</v>
      </c>
      <c r="BF226" s="40">
        <v>8393</v>
      </c>
      <c r="BG226" s="40">
        <v>5899</v>
      </c>
      <c r="BH226" s="40">
        <v>5160</v>
      </c>
      <c r="BI226" s="40">
        <v>2700</v>
      </c>
      <c r="BJ226" s="40">
        <v>43450</v>
      </c>
      <c r="BK226" s="40">
        <v>33102</v>
      </c>
      <c r="BL226" s="40">
        <v>10707</v>
      </c>
      <c r="BM226" s="40">
        <v>10138</v>
      </c>
      <c r="BN226" s="40">
        <v>15528</v>
      </c>
      <c r="BO226" s="40">
        <v>13767</v>
      </c>
      <c r="BP226" s="40">
        <v>8846</v>
      </c>
      <c r="BQ226" s="40">
        <v>7658</v>
      </c>
      <c r="BR226" s="40">
        <v>10927</v>
      </c>
      <c r="BS226" s="40">
        <v>9051</v>
      </c>
      <c r="BT226" s="40">
        <v>9124</v>
      </c>
      <c r="BU226" s="40">
        <v>6630</v>
      </c>
      <c r="BV226" s="40">
        <v>5230</v>
      </c>
      <c r="BW226" s="40">
        <v>2770</v>
      </c>
      <c r="BX226" s="40">
        <v>60362</v>
      </c>
      <c r="BY226" s="40">
        <v>50014</v>
      </c>
    </row>
    <row r="227" spans="2:77" x14ac:dyDescent="0.55000000000000004">
      <c r="B227" s="40">
        <v>68</v>
      </c>
      <c r="C227" s="40" t="s">
        <v>39</v>
      </c>
      <c r="D227" s="40" t="s">
        <v>25</v>
      </c>
      <c r="E227" s="40" t="s">
        <v>141</v>
      </c>
      <c r="F227" s="40">
        <v>9545</v>
      </c>
      <c r="G227" s="40" t="s">
        <v>25</v>
      </c>
      <c r="H227" s="40">
        <v>1202</v>
      </c>
      <c r="I227" s="40">
        <v>1202</v>
      </c>
      <c r="J227" s="40">
        <v>924</v>
      </c>
      <c r="K227" s="40">
        <v>924</v>
      </c>
      <c r="L227" s="40">
        <v>429</v>
      </c>
      <c r="M227" s="40">
        <v>429</v>
      </c>
      <c r="N227" s="40">
        <v>589</v>
      </c>
      <c r="O227" s="40">
        <v>589</v>
      </c>
      <c r="P227" s="40">
        <v>443</v>
      </c>
      <c r="Q227" s="40">
        <v>443</v>
      </c>
      <c r="R227" s="40">
        <v>126</v>
      </c>
      <c r="S227" s="40">
        <v>126</v>
      </c>
      <c r="T227" s="40">
        <v>3713</v>
      </c>
      <c r="U227" s="40">
        <v>3713</v>
      </c>
      <c r="V227" s="40">
        <v>37</v>
      </c>
      <c r="W227" s="40">
        <v>37</v>
      </c>
      <c r="X227" s="40">
        <v>780</v>
      </c>
      <c r="Y227" s="40">
        <v>779</v>
      </c>
      <c r="Z227" s="40">
        <v>423</v>
      </c>
      <c r="AA227" s="40">
        <v>423</v>
      </c>
      <c r="AB227" s="40">
        <v>408</v>
      </c>
      <c r="AC227" s="40">
        <v>408</v>
      </c>
      <c r="AD227" s="40">
        <v>186</v>
      </c>
      <c r="AE227" s="40">
        <v>186</v>
      </c>
      <c r="AF227" s="40">
        <v>12</v>
      </c>
      <c r="AG227" s="40">
        <v>12</v>
      </c>
      <c r="AH227" s="40">
        <v>1846</v>
      </c>
      <c r="AI227" s="40">
        <v>1845</v>
      </c>
      <c r="AJ227" s="40">
        <v>1239</v>
      </c>
      <c r="AK227" s="40">
        <v>1239</v>
      </c>
      <c r="AL227" s="40">
        <v>1704</v>
      </c>
      <c r="AM227" s="40">
        <v>1703</v>
      </c>
      <c r="AN227" s="40">
        <v>852</v>
      </c>
      <c r="AO227" s="40">
        <v>852</v>
      </c>
      <c r="AP227" s="40">
        <v>997</v>
      </c>
      <c r="AQ227" s="40">
        <v>997</v>
      </c>
      <c r="AR227" s="40">
        <v>629</v>
      </c>
      <c r="AS227" s="40">
        <v>629</v>
      </c>
      <c r="AT227" s="40">
        <v>138</v>
      </c>
      <c r="AU227" s="40">
        <v>138</v>
      </c>
      <c r="AV227" s="40">
        <v>5559</v>
      </c>
      <c r="AW227" s="40">
        <v>5558</v>
      </c>
      <c r="AX227" s="40">
        <v>3774</v>
      </c>
      <c r="AY227" s="40">
        <v>2576</v>
      </c>
      <c r="AZ227" s="40">
        <v>11096</v>
      </c>
      <c r="BA227" s="40">
        <v>8823</v>
      </c>
      <c r="BB227" s="40">
        <v>8458</v>
      </c>
      <c r="BC227" s="40">
        <v>6912</v>
      </c>
      <c r="BD227" s="40">
        <v>10434</v>
      </c>
      <c r="BE227" s="40">
        <v>8060</v>
      </c>
      <c r="BF227" s="40">
        <v>8456</v>
      </c>
      <c r="BG227" s="40">
        <v>5697</v>
      </c>
      <c r="BH227" s="40">
        <v>4072</v>
      </c>
      <c r="BI227" s="40">
        <v>2355</v>
      </c>
      <c r="BJ227" s="40">
        <v>46290</v>
      </c>
      <c r="BK227" s="40">
        <v>34423</v>
      </c>
      <c r="BL227" s="40">
        <v>5013</v>
      </c>
      <c r="BM227" s="40">
        <v>3815</v>
      </c>
      <c r="BN227" s="40">
        <v>12800</v>
      </c>
      <c r="BO227" s="40">
        <v>10526</v>
      </c>
      <c r="BP227" s="40">
        <v>9310</v>
      </c>
      <c r="BQ227" s="40">
        <v>7764</v>
      </c>
      <c r="BR227" s="40">
        <v>11431</v>
      </c>
      <c r="BS227" s="40">
        <v>9057</v>
      </c>
      <c r="BT227" s="40">
        <v>9085</v>
      </c>
      <c r="BU227" s="40">
        <v>6326</v>
      </c>
      <c r="BV227" s="40">
        <v>4210</v>
      </c>
      <c r="BW227" s="40">
        <v>2493</v>
      </c>
      <c r="BX227" s="40">
        <v>51849</v>
      </c>
      <c r="BY227" s="40">
        <v>39981</v>
      </c>
    </row>
    <row r="228" spans="2:77" x14ac:dyDescent="0.55000000000000004">
      <c r="B228" s="40">
        <v>68</v>
      </c>
      <c r="C228" s="40" t="s">
        <v>39</v>
      </c>
      <c r="D228" s="40" t="s">
        <v>25</v>
      </c>
      <c r="E228" s="40" t="s">
        <v>134</v>
      </c>
      <c r="F228" s="40">
        <v>9122</v>
      </c>
      <c r="G228" s="40" t="s">
        <v>25</v>
      </c>
      <c r="H228" s="40">
        <v>1734</v>
      </c>
      <c r="I228" s="40">
        <v>1734</v>
      </c>
      <c r="J228" s="40">
        <v>915</v>
      </c>
      <c r="K228" s="40">
        <v>915</v>
      </c>
      <c r="L228" s="40">
        <v>257</v>
      </c>
      <c r="M228" s="40">
        <v>257</v>
      </c>
      <c r="N228" s="40">
        <v>350</v>
      </c>
      <c r="O228" s="40">
        <v>350</v>
      </c>
      <c r="P228" s="40">
        <v>317</v>
      </c>
      <c r="Q228" s="40">
        <v>317</v>
      </c>
      <c r="R228" s="40">
        <v>115</v>
      </c>
      <c r="S228" s="40">
        <v>115</v>
      </c>
      <c r="T228" s="40">
        <v>3688</v>
      </c>
      <c r="U228" s="40">
        <v>3688</v>
      </c>
      <c r="V228" s="40">
        <v>94</v>
      </c>
      <c r="W228" s="40">
        <v>94</v>
      </c>
      <c r="X228" s="40">
        <v>892</v>
      </c>
      <c r="Y228" s="40">
        <v>892</v>
      </c>
      <c r="Z228" s="40">
        <v>309</v>
      </c>
      <c r="AA228" s="40">
        <v>309</v>
      </c>
      <c r="AB228" s="40">
        <v>349</v>
      </c>
      <c r="AC228" s="40">
        <v>349</v>
      </c>
      <c r="AD228" s="40">
        <v>112</v>
      </c>
      <c r="AE228" s="40">
        <v>112</v>
      </c>
      <c r="AF228" s="40">
        <v>7</v>
      </c>
      <c r="AG228" s="40">
        <v>7</v>
      </c>
      <c r="AH228" s="40">
        <v>1763</v>
      </c>
      <c r="AI228" s="40">
        <v>1763</v>
      </c>
      <c r="AJ228" s="40">
        <v>1828</v>
      </c>
      <c r="AK228" s="40">
        <v>1828</v>
      </c>
      <c r="AL228" s="40">
        <v>1807</v>
      </c>
      <c r="AM228" s="40">
        <v>1807</v>
      </c>
      <c r="AN228" s="40">
        <v>566</v>
      </c>
      <c r="AO228" s="40">
        <v>566</v>
      </c>
      <c r="AP228" s="40">
        <v>699</v>
      </c>
      <c r="AQ228" s="40">
        <v>699</v>
      </c>
      <c r="AR228" s="40">
        <v>429</v>
      </c>
      <c r="AS228" s="40">
        <v>429</v>
      </c>
      <c r="AT228" s="40">
        <v>122</v>
      </c>
      <c r="AU228" s="40">
        <v>122</v>
      </c>
      <c r="AV228" s="40">
        <v>5451</v>
      </c>
      <c r="AW228" s="40">
        <v>5451</v>
      </c>
      <c r="AX228" s="40">
        <v>3804</v>
      </c>
      <c r="AY228" s="40">
        <v>3199</v>
      </c>
      <c r="AZ228" s="40">
        <v>10680</v>
      </c>
      <c r="BA228" s="40">
        <v>9194</v>
      </c>
      <c r="BB228" s="40">
        <v>8184</v>
      </c>
      <c r="BC228" s="40">
        <v>7257</v>
      </c>
      <c r="BD228" s="40">
        <v>9908</v>
      </c>
      <c r="BE228" s="40">
        <v>8286</v>
      </c>
      <c r="BF228" s="40">
        <v>8475</v>
      </c>
      <c r="BG228" s="40">
        <v>6305</v>
      </c>
      <c r="BH228" s="40">
        <v>4421</v>
      </c>
      <c r="BI228" s="40">
        <v>2805</v>
      </c>
      <c r="BJ228" s="40">
        <v>45472</v>
      </c>
      <c r="BK228" s="40">
        <v>37046</v>
      </c>
      <c r="BL228" s="40">
        <v>5632</v>
      </c>
      <c r="BM228" s="40">
        <v>5027</v>
      </c>
      <c r="BN228" s="40">
        <v>12487</v>
      </c>
      <c r="BO228" s="40">
        <v>11001</v>
      </c>
      <c r="BP228" s="40">
        <v>8750</v>
      </c>
      <c r="BQ228" s="40">
        <v>7823</v>
      </c>
      <c r="BR228" s="40">
        <v>10607</v>
      </c>
      <c r="BS228" s="40">
        <v>8985</v>
      </c>
      <c r="BT228" s="40">
        <v>8904</v>
      </c>
      <c r="BU228" s="40">
        <v>6734</v>
      </c>
      <c r="BV228" s="40">
        <v>4543</v>
      </c>
      <c r="BW228" s="40">
        <v>2927</v>
      </c>
      <c r="BX228" s="40">
        <v>50923</v>
      </c>
      <c r="BY228" s="40">
        <v>42497</v>
      </c>
    </row>
    <row r="229" spans="2:77" x14ac:dyDescent="0.55000000000000004">
      <c r="B229" s="40">
        <v>68</v>
      </c>
      <c r="C229" s="40" t="s">
        <v>39</v>
      </c>
      <c r="D229" s="40" t="s">
        <v>25</v>
      </c>
      <c r="E229" s="40" t="s">
        <v>136</v>
      </c>
      <c r="F229" s="40">
        <v>9224</v>
      </c>
      <c r="G229" s="40" t="s">
        <v>25</v>
      </c>
      <c r="H229" s="40">
        <v>2135</v>
      </c>
      <c r="I229" s="40">
        <v>2135</v>
      </c>
      <c r="J229" s="40">
        <v>1255</v>
      </c>
      <c r="K229" s="40">
        <v>1255</v>
      </c>
      <c r="L229" s="40">
        <v>299</v>
      </c>
      <c r="M229" s="40">
        <v>299</v>
      </c>
      <c r="N229" s="40">
        <v>344</v>
      </c>
      <c r="O229" s="40">
        <v>344</v>
      </c>
      <c r="P229" s="40">
        <v>174</v>
      </c>
      <c r="Q229" s="40">
        <v>174</v>
      </c>
      <c r="R229" s="40">
        <v>24</v>
      </c>
      <c r="S229" s="40">
        <v>24</v>
      </c>
      <c r="T229" s="40">
        <v>4231</v>
      </c>
      <c r="U229" s="40">
        <v>4231</v>
      </c>
      <c r="V229" s="40">
        <v>151</v>
      </c>
      <c r="W229" s="40">
        <v>151</v>
      </c>
      <c r="X229" s="40">
        <v>1517</v>
      </c>
      <c r="Y229" s="40">
        <v>1517</v>
      </c>
      <c r="Z229" s="40">
        <v>561</v>
      </c>
      <c r="AA229" s="40">
        <v>561</v>
      </c>
      <c r="AB229" s="40">
        <v>600</v>
      </c>
      <c r="AC229" s="40">
        <v>600</v>
      </c>
      <c r="AD229" s="40">
        <v>212</v>
      </c>
      <c r="AE229" s="40">
        <v>212</v>
      </c>
      <c r="AF229" s="40">
        <v>17</v>
      </c>
      <c r="AG229" s="40">
        <v>17</v>
      </c>
      <c r="AH229" s="40">
        <v>3058</v>
      </c>
      <c r="AI229" s="40">
        <v>3058</v>
      </c>
      <c r="AJ229" s="40">
        <v>2286</v>
      </c>
      <c r="AK229" s="40">
        <v>2286</v>
      </c>
      <c r="AL229" s="40">
        <v>2772</v>
      </c>
      <c r="AM229" s="40">
        <v>2772</v>
      </c>
      <c r="AN229" s="40">
        <v>860</v>
      </c>
      <c r="AO229" s="40">
        <v>860</v>
      </c>
      <c r="AP229" s="40">
        <v>944</v>
      </c>
      <c r="AQ229" s="40">
        <v>944</v>
      </c>
      <c r="AR229" s="40">
        <v>386</v>
      </c>
      <c r="AS229" s="40">
        <v>386</v>
      </c>
      <c r="AT229" s="40">
        <v>41</v>
      </c>
      <c r="AU229" s="40">
        <v>41</v>
      </c>
      <c r="AV229" s="40">
        <v>7289</v>
      </c>
      <c r="AW229" s="40">
        <v>7289</v>
      </c>
      <c r="AX229" s="40">
        <v>5513</v>
      </c>
      <c r="AY229" s="40">
        <v>3836</v>
      </c>
      <c r="AZ229" s="40">
        <v>12285</v>
      </c>
      <c r="BA229" s="40">
        <v>9436</v>
      </c>
      <c r="BB229" s="40">
        <v>6954</v>
      </c>
      <c r="BC229" s="40">
        <v>5841</v>
      </c>
      <c r="BD229" s="40">
        <v>7244</v>
      </c>
      <c r="BE229" s="40">
        <v>6207</v>
      </c>
      <c r="BF229" s="40">
        <v>4676</v>
      </c>
      <c r="BG229" s="40">
        <v>3952</v>
      </c>
      <c r="BH229" s="40">
        <v>1230</v>
      </c>
      <c r="BI229" s="40">
        <v>990</v>
      </c>
      <c r="BJ229" s="40">
        <v>37902</v>
      </c>
      <c r="BK229" s="40">
        <v>30262</v>
      </c>
      <c r="BL229" s="40">
        <v>7799</v>
      </c>
      <c r="BM229" s="40">
        <v>6122</v>
      </c>
      <c r="BN229" s="40">
        <v>15057</v>
      </c>
      <c r="BO229" s="40">
        <v>12208</v>
      </c>
      <c r="BP229" s="40">
        <v>7814</v>
      </c>
      <c r="BQ229" s="40">
        <v>6701</v>
      </c>
      <c r="BR229" s="40">
        <v>8188</v>
      </c>
      <c r="BS229" s="40">
        <v>7151</v>
      </c>
      <c r="BT229" s="40">
        <v>5062</v>
      </c>
      <c r="BU229" s="40">
        <v>4338</v>
      </c>
      <c r="BV229" s="40">
        <v>1271</v>
      </c>
      <c r="BW229" s="40">
        <v>1031</v>
      </c>
      <c r="BX229" s="40">
        <v>45191</v>
      </c>
      <c r="BY229" s="40">
        <v>37551</v>
      </c>
    </row>
    <row r="230" spans="2:77" x14ac:dyDescent="0.55000000000000004">
      <c r="B230" s="40">
        <v>68</v>
      </c>
      <c r="C230" s="40" t="s">
        <v>39</v>
      </c>
      <c r="D230" s="40" t="s">
        <v>25</v>
      </c>
      <c r="E230" s="40" t="s">
        <v>137</v>
      </c>
      <c r="F230" s="40">
        <v>9225</v>
      </c>
      <c r="G230" s="40" t="s">
        <v>25</v>
      </c>
      <c r="H230" s="40">
        <v>1942</v>
      </c>
      <c r="I230" s="40">
        <v>1942</v>
      </c>
      <c r="J230" s="40">
        <v>1076</v>
      </c>
      <c r="K230" s="40">
        <v>1076</v>
      </c>
      <c r="L230" s="40">
        <v>416</v>
      </c>
      <c r="M230" s="40">
        <v>416</v>
      </c>
      <c r="N230" s="40">
        <v>533</v>
      </c>
      <c r="O230" s="40">
        <v>533</v>
      </c>
      <c r="P230" s="40">
        <v>464</v>
      </c>
      <c r="Q230" s="40">
        <v>464</v>
      </c>
      <c r="R230" s="40">
        <v>127</v>
      </c>
      <c r="S230" s="40">
        <v>127</v>
      </c>
      <c r="T230" s="40">
        <v>4558</v>
      </c>
      <c r="U230" s="40">
        <v>4558</v>
      </c>
      <c r="V230" s="40">
        <v>22</v>
      </c>
      <c r="W230" s="40">
        <v>22</v>
      </c>
      <c r="X230" s="40">
        <v>713</v>
      </c>
      <c r="Y230" s="40">
        <v>713</v>
      </c>
      <c r="Z230" s="40">
        <v>453</v>
      </c>
      <c r="AA230" s="40">
        <v>453</v>
      </c>
      <c r="AB230" s="40">
        <v>517</v>
      </c>
      <c r="AC230" s="40">
        <v>517</v>
      </c>
      <c r="AD230" s="40">
        <v>204</v>
      </c>
      <c r="AE230" s="40">
        <v>204</v>
      </c>
      <c r="AF230" s="40">
        <v>18</v>
      </c>
      <c r="AG230" s="40">
        <v>18</v>
      </c>
      <c r="AH230" s="40">
        <v>1927</v>
      </c>
      <c r="AI230" s="40">
        <v>1927</v>
      </c>
      <c r="AJ230" s="40">
        <v>1964</v>
      </c>
      <c r="AK230" s="40">
        <v>1964</v>
      </c>
      <c r="AL230" s="40">
        <v>1789</v>
      </c>
      <c r="AM230" s="40">
        <v>1789</v>
      </c>
      <c r="AN230" s="40">
        <v>869</v>
      </c>
      <c r="AO230" s="40">
        <v>869</v>
      </c>
      <c r="AP230" s="40">
        <v>1050</v>
      </c>
      <c r="AQ230" s="40">
        <v>1050</v>
      </c>
      <c r="AR230" s="40">
        <v>668</v>
      </c>
      <c r="AS230" s="40">
        <v>668</v>
      </c>
      <c r="AT230" s="40">
        <v>145</v>
      </c>
      <c r="AU230" s="40">
        <v>145</v>
      </c>
      <c r="AV230" s="40">
        <v>6485</v>
      </c>
      <c r="AW230" s="40">
        <v>6485</v>
      </c>
      <c r="AX230" s="40">
        <v>6323</v>
      </c>
      <c r="AY230" s="40">
        <v>4753</v>
      </c>
      <c r="AZ230" s="40">
        <v>13809</v>
      </c>
      <c r="BA230" s="40">
        <v>11453</v>
      </c>
      <c r="BB230" s="40">
        <v>11070</v>
      </c>
      <c r="BC230" s="40">
        <v>9389</v>
      </c>
      <c r="BD230" s="40">
        <v>13751</v>
      </c>
      <c r="BE230" s="40">
        <v>10898</v>
      </c>
      <c r="BF230" s="40">
        <v>11603</v>
      </c>
      <c r="BG230" s="40">
        <v>7996</v>
      </c>
      <c r="BH230" s="40">
        <v>5599</v>
      </c>
      <c r="BI230" s="40">
        <v>2850</v>
      </c>
      <c r="BJ230" s="40">
        <v>62155</v>
      </c>
      <c r="BK230" s="40">
        <v>47339</v>
      </c>
      <c r="BL230" s="40">
        <v>8287</v>
      </c>
      <c r="BM230" s="40">
        <v>6717</v>
      </c>
      <c r="BN230" s="40">
        <v>15598</v>
      </c>
      <c r="BO230" s="40">
        <v>13242</v>
      </c>
      <c r="BP230" s="40">
        <v>11939</v>
      </c>
      <c r="BQ230" s="40">
        <v>10258</v>
      </c>
      <c r="BR230" s="40">
        <v>14801</v>
      </c>
      <c r="BS230" s="40">
        <v>11948</v>
      </c>
      <c r="BT230" s="40">
        <v>12271</v>
      </c>
      <c r="BU230" s="40">
        <v>8664</v>
      </c>
      <c r="BV230" s="40">
        <v>5744</v>
      </c>
      <c r="BW230" s="40">
        <v>2995</v>
      </c>
      <c r="BX230" s="40">
        <v>68640</v>
      </c>
      <c r="BY230" s="40">
        <v>53824</v>
      </c>
    </row>
    <row r="231" spans="2:77" x14ac:dyDescent="0.55000000000000004">
      <c r="B231" s="40">
        <v>68</v>
      </c>
      <c r="C231" s="40" t="s">
        <v>39</v>
      </c>
      <c r="D231" s="40" t="s">
        <v>25</v>
      </c>
      <c r="E231" s="40" t="s">
        <v>139</v>
      </c>
      <c r="F231" s="40">
        <v>9540</v>
      </c>
      <c r="G231" s="40" t="s">
        <v>25</v>
      </c>
      <c r="H231" s="40">
        <v>4213</v>
      </c>
      <c r="I231" s="40">
        <v>4213</v>
      </c>
      <c r="J231" s="40">
        <v>1444</v>
      </c>
      <c r="K231" s="40">
        <v>1444</v>
      </c>
      <c r="L231" s="40">
        <v>233</v>
      </c>
      <c r="M231" s="40">
        <v>233</v>
      </c>
      <c r="N231" s="40">
        <v>240</v>
      </c>
      <c r="O231" s="40">
        <v>240</v>
      </c>
      <c r="P231" s="40">
        <v>93</v>
      </c>
      <c r="Q231" s="40">
        <v>93</v>
      </c>
      <c r="R231" s="40">
        <v>8</v>
      </c>
      <c r="S231" s="40">
        <v>8</v>
      </c>
      <c r="T231" s="40">
        <v>6231</v>
      </c>
      <c r="U231" s="40">
        <v>6231</v>
      </c>
      <c r="V231" s="40">
        <v>67</v>
      </c>
      <c r="W231" s="40">
        <v>67</v>
      </c>
      <c r="X231" s="40">
        <v>1265</v>
      </c>
      <c r="Y231" s="40">
        <v>1265</v>
      </c>
      <c r="Z231" s="40">
        <v>512</v>
      </c>
      <c r="AA231" s="40">
        <v>512</v>
      </c>
      <c r="AB231" s="40">
        <v>532</v>
      </c>
      <c r="AC231" s="40">
        <v>532</v>
      </c>
      <c r="AD231" s="40">
        <v>144</v>
      </c>
      <c r="AE231" s="40">
        <v>144</v>
      </c>
      <c r="AF231" s="40">
        <v>10</v>
      </c>
      <c r="AG231" s="40">
        <v>10</v>
      </c>
      <c r="AH231" s="40">
        <v>2530</v>
      </c>
      <c r="AI231" s="40">
        <v>2530</v>
      </c>
      <c r="AJ231" s="40">
        <v>4280</v>
      </c>
      <c r="AK231" s="40">
        <v>4280</v>
      </c>
      <c r="AL231" s="40">
        <v>2709</v>
      </c>
      <c r="AM231" s="40">
        <v>2709</v>
      </c>
      <c r="AN231" s="40">
        <v>745</v>
      </c>
      <c r="AO231" s="40">
        <v>745</v>
      </c>
      <c r="AP231" s="40">
        <v>772</v>
      </c>
      <c r="AQ231" s="40">
        <v>772</v>
      </c>
      <c r="AR231" s="40">
        <v>237</v>
      </c>
      <c r="AS231" s="40">
        <v>237</v>
      </c>
      <c r="AT231" s="40">
        <v>18</v>
      </c>
      <c r="AU231" s="40">
        <v>18</v>
      </c>
      <c r="AV231" s="40">
        <v>8761</v>
      </c>
      <c r="AW231" s="40">
        <v>8761</v>
      </c>
      <c r="AX231" s="40">
        <v>3340</v>
      </c>
      <c r="AY231" s="40">
        <v>2517</v>
      </c>
      <c r="AZ231" s="40">
        <v>9939</v>
      </c>
      <c r="BA231" s="40">
        <v>6857</v>
      </c>
      <c r="BB231" s="40">
        <v>7024</v>
      </c>
      <c r="BC231" s="40">
        <v>4915</v>
      </c>
      <c r="BD231" s="40">
        <v>9459</v>
      </c>
      <c r="BE231" s="40">
        <v>6229</v>
      </c>
      <c r="BF231" s="40">
        <v>8066</v>
      </c>
      <c r="BG231" s="40">
        <v>4928</v>
      </c>
      <c r="BH231" s="40">
        <v>3381</v>
      </c>
      <c r="BI231" s="40">
        <v>1984</v>
      </c>
      <c r="BJ231" s="40">
        <v>41209</v>
      </c>
      <c r="BK231" s="40">
        <v>27430</v>
      </c>
      <c r="BL231" s="40">
        <v>7620</v>
      </c>
      <c r="BM231" s="40">
        <v>6797</v>
      </c>
      <c r="BN231" s="40">
        <v>12648</v>
      </c>
      <c r="BO231" s="40">
        <v>9566</v>
      </c>
      <c r="BP231" s="40">
        <v>7769</v>
      </c>
      <c r="BQ231" s="40">
        <v>5660</v>
      </c>
      <c r="BR231" s="40">
        <v>10231</v>
      </c>
      <c r="BS231" s="40">
        <v>7001</v>
      </c>
      <c r="BT231" s="40">
        <v>8303</v>
      </c>
      <c r="BU231" s="40">
        <v>5165</v>
      </c>
      <c r="BV231" s="40">
        <v>3399</v>
      </c>
      <c r="BW231" s="40">
        <v>2002</v>
      </c>
      <c r="BX231" s="40">
        <v>49970</v>
      </c>
      <c r="BY231" s="40">
        <v>36191</v>
      </c>
    </row>
    <row r="232" spans="2:77" x14ac:dyDescent="0.55000000000000004">
      <c r="B232" s="40">
        <v>70</v>
      </c>
      <c r="C232" s="40" t="s">
        <v>40</v>
      </c>
      <c r="D232" s="40" t="s">
        <v>17</v>
      </c>
      <c r="E232" s="40" t="s">
        <v>143</v>
      </c>
      <c r="F232" s="40">
        <v>9542</v>
      </c>
      <c r="G232" s="40" t="s">
        <v>17</v>
      </c>
      <c r="H232" s="40">
        <v>8904</v>
      </c>
      <c r="I232" s="40">
        <v>8904</v>
      </c>
      <c r="J232" s="40">
        <v>4352</v>
      </c>
      <c r="K232" s="40">
        <v>4352</v>
      </c>
      <c r="L232" s="40">
        <v>1006</v>
      </c>
      <c r="M232" s="40">
        <v>1006</v>
      </c>
      <c r="N232" s="40">
        <v>845</v>
      </c>
      <c r="O232" s="40">
        <v>845</v>
      </c>
      <c r="P232" s="40">
        <v>376</v>
      </c>
      <c r="Q232" s="40">
        <v>376</v>
      </c>
      <c r="R232" s="40">
        <v>90</v>
      </c>
      <c r="S232" s="40">
        <v>90</v>
      </c>
      <c r="T232" s="40">
        <v>15573</v>
      </c>
      <c r="U232" s="40">
        <v>15573</v>
      </c>
      <c r="V232" s="40">
        <v>57</v>
      </c>
      <c r="W232" s="40">
        <v>57</v>
      </c>
      <c r="X232" s="40">
        <v>1008</v>
      </c>
      <c r="Y232" s="40">
        <v>1008</v>
      </c>
      <c r="Z232" s="40">
        <v>330</v>
      </c>
      <c r="AA232" s="40">
        <v>330</v>
      </c>
      <c r="AB232" s="40">
        <v>245</v>
      </c>
      <c r="AC232" s="40">
        <v>245</v>
      </c>
      <c r="AD232" s="40">
        <v>80</v>
      </c>
      <c r="AE232" s="40">
        <v>80</v>
      </c>
      <c r="AF232" s="40">
        <v>1</v>
      </c>
      <c r="AG232" s="40">
        <v>1</v>
      </c>
      <c r="AH232" s="40">
        <v>1721</v>
      </c>
      <c r="AI232" s="40">
        <v>1721</v>
      </c>
      <c r="AJ232" s="40">
        <v>8961</v>
      </c>
      <c r="AK232" s="40">
        <v>8961</v>
      </c>
      <c r="AL232" s="40">
        <v>5360</v>
      </c>
      <c r="AM232" s="40">
        <v>5360</v>
      </c>
      <c r="AN232" s="40">
        <v>1336</v>
      </c>
      <c r="AO232" s="40">
        <v>1336</v>
      </c>
      <c r="AP232" s="40">
        <v>1090</v>
      </c>
      <c r="AQ232" s="40">
        <v>1090</v>
      </c>
      <c r="AR232" s="40">
        <v>456</v>
      </c>
      <c r="AS232" s="40">
        <v>456</v>
      </c>
      <c r="AT232" s="40">
        <v>91</v>
      </c>
      <c r="AU232" s="40">
        <v>91</v>
      </c>
      <c r="AV232" s="40">
        <v>17294</v>
      </c>
      <c r="AW232" s="40">
        <v>17294</v>
      </c>
      <c r="AX232" s="40">
        <v>7232</v>
      </c>
      <c r="AY232" s="40">
        <v>4937</v>
      </c>
      <c r="AZ232" s="40">
        <v>16604</v>
      </c>
      <c r="BA232" s="40">
        <v>10069</v>
      </c>
      <c r="BB232" s="40">
        <v>12337</v>
      </c>
      <c r="BC232" s="40">
        <v>7647</v>
      </c>
      <c r="BD232" s="40">
        <v>17554</v>
      </c>
      <c r="BE232" s="40">
        <v>10456</v>
      </c>
      <c r="BF232" s="40">
        <v>17257</v>
      </c>
      <c r="BG232" s="40">
        <v>10036</v>
      </c>
      <c r="BH232" s="40">
        <v>9532</v>
      </c>
      <c r="BI232" s="40">
        <v>5384</v>
      </c>
      <c r="BJ232" s="40">
        <v>80516</v>
      </c>
      <c r="BK232" s="40">
        <v>48529</v>
      </c>
      <c r="BL232" s="40">
        <v>16193</v>
      </c>
      <c r="BM232" s="40">
        <v>13898</v>
      </c>
      <c r="BN232" s="40">
        <v>21964</v>
      </c>
      <c r="BO232" s="40">
        <v>15429</v>
      </c>
      <c r="BP232" s="40">
        <v>13673</v>
      </c>
      <c r="BQ232" s="40">
        <v>8983</v>
      </c>
      <c r="BR232" s="40">
        <v>18644</v>
      </c>
      <c r="BS232" s="40">
        <v>11546</v>
      </c>
      <c r="BT232" s="40">
        <v>17713</v>
      </c>
      <c r="BU232" s="40">
        <v>10492</v>
      </c>
      <c r="BV232" s="40">
        <v>9623</v>
      </c>
      <c r="BW232" s="40">
        <v>5475</v>
      </c>
      <c r="BX232" s="40">
        <v>97810</v>
      </c>
      <c r="BY232" s="40">
        <v>65823</v>
      </c>
    </row>
    <row r="233" spans="2:77" x14ac:dyDescent="0.55000000000000004">
      <c r="B233" s="40">
        <v>73</v>
      </c>
      <c r="C233" s="40" t="s">
        <v>41</v>
      </c>
      <c r="D233" s="40" t="s">
        <v>17</v>
      </c>
      <c r="E233" s="40" t="s">
        <v>144</v>
      </c>
      <c r="F233" s="40">
        <v>9123</v>
      </c>
      <c r="G233" s="40" t="s">
        <v>17</v>
      </c>
      <c r="H233" s="40">
        <v>3737</v>
      </c>
      <c r="I233" s="40">
        <v>3737</v>
      </c>
      <c r="J233" s="40">
        <v>1237</v>
      </c>
      <c r="K233" s="40">
        <v>1237</v>
      </c>
      <c r="L233" s="40">
        <v>288</v>
      </c>
      <c r="M233" s="40">
        <v>288</v>
      </c>
      <c r="N233" s="40">
        <v>456</v>
      </c>
      <c r="O233" s="40">
        <v>456</v>
      </c>
      <c r="P233" s="40">
        <v>484</v>
      </c>
      <c r="Q233" s="40">
        <v>484</v>
      </c>
      <c r="R233" s="40">
        <v>310</v>
      </c>
      <c r="S233" s="40">
        <v>310</v>
      </c>
      <c r="T233" s="40">
        <v>6512</v>
      </c>
      <c r="U233" s="40">
        <v>6512</v>
      </c>
      <c r="V233" s="40">
        <v>180</v>
      </c>
      <c r="W233" s="40">
        <v>180</v>
      </c>
      <c r="X233" s="40">
        <v>1702</v>
      </c>
      <c r="Y233" s="40">
        <v>1702</v>
      </c>
      <c r="Z233" s="40">
        <v>393</v>
      </c>
      <c r="AA233" s="40">
        <v>393</v>
      </c>
      <c r="AB233" s="40">
        <v>401</v>
      </c>
      <c r="AC233" s="40">
        <v>401</v>
      </c>
      <c r="AD233" s="40">
        <v>119</v>
      </c>
      <c r="AE233" s="40">
        <v>119</v>
      </c>
      <c r="AF233" s="40">
        <v>7</v>
      </c>
      <c r="AG233" s="40">
        <v>7</v>
      </c>
      <c r="AH233" s="40">
        <v>2802</v>
      </c>
      <c r="AI233" s="40">
        <v>2802</v>
      </c>
      <c r="AJ233" s="40">
        <v>3917</v>
      </c>
      <c r="AK233" s="40">
        <v>3917</v>
      </c>
      <c r="AL233" s="40">
        <v>2939</v>
      </c>
      <c r="AM233" s="40">
        <v>2939</v>
      </c>
      <c r="AN233" s="40">
        <v>681</v>
      </c>
      <c r="AO233" s="40">
        <v>681</v>
      </c>
      <c r="AP233" s="40">
        <v>857</v>
      </c>
      <c r="AQ233" s="40">
        <v>857</v>
      </c>
      <c r="AR233" s="40">
        <v>603</v>
      </c>
      <c r="AS233" s="40">
        <v>603</v>
      </c>
      <c r="AT233" s="40">
        <v>317</v>
      </c>
      <c r="AU233" s="40">
        <v>317</v>
      </c>
      <c r="AV233" s="40">
        <v>9314</v>
      </c>
      <c r="AW233" s="40">
        <v>9314</v>
      </c>
      <c r="AX233" s="40">
        <v>20042</v>
      </c>
      <c r="AY233" s="40">
        <v>12607</v>
      </c>
      <c r="AZ233" s="40">
        <v>55417</v>
      </c>
      <c r="BA233" s="40">
        <v>45583</v>
      </c>
      <c r="BB233" s="40">
        <v>44930</v>
      </c>
      <c r="BC233" s="40">
        <v>38610</v>
      </c>
      <c r="BD233" s="40">
        <v>60389</v>
      </c>
      <c r="BE233" s="40">
        <v>49944</v>
      </c>
      <c r="BF233" s="40">
        <v>40527</v>
      </c>
      <c r="BG233" s="40">
        <v>30555</v>
      </c>
      <c r="BH233" s="40">
        <v>17275</v>
      </c>
      <c r="BI233" s="40">
        <v>10008</v>
      </c>
      <c r="BJ233" s="40">
        <v>238580</v>
      </c>
      <c r="BK233" s="40">
        <v>187307</v>
      </c>
      <c r="BL233" s="40">
        <v>23959</v>
      </c>
      <c r="BM233" s="40">
        <v>16524</v>
      </c>
      <c r="BN233" s="40">
        <v>58356</v>
      </c>
      <c r="BO233" s="40">
        <v>48522</v>
      </c>
      <c r="BP233" s="40">
        <v>45611</v>
      </c>
      <c r="BQ233" s="40">
        <v>39291</v>
      </c>
      <c r="BR233" s="40">
        <v>61246</v>
      </c>
      <c r="BS233" s="40">
        <v>50801</v>
      </c>
      <c r="BT233" s="40">
        <v>41130</v>
      </c>
      <c r="BU233" s="40">
        <v>31158</v>
      </c>
      <c r="BV233" s="40">
        <v>17592</v>
      </c>
      <c r="BW233" s="40">
        <v>10325</v>
      </c>
      <c r="BX233" s="40">
        <v>247894</v>
      </c>
      <c r="BY233" s="40">
        <v>196621</v>
      </c>
    </row>
    <row r="234" spans="2:77" x14ac:dyDescent="0.55000000000000004">
      <c r="B234" s="40">
        <v>73</v>
      </c>
      <c r="C234" s="40" t="s">
        <v>41</v>
      </c>
      <c r="D234" s="40" t="s">
        <v>17</v>
      </c>
      <c r="E234" s="40" t="s">
        <v>73</v>
      </c>
      <c r="F234" s="40">
        <v>9310</v>
      </c>
      <c r="G234" s="40" t="s">
        <v>17</v>
      </c>
      <c r="H234" s="40">
        <v>7221</v>
      </c>
      <c r="I234" s="40">
        <v>7221</v>
      </c>
      <c r="J234" s="40">
        <v>2693</v>
      </c>
      <c r="K234" s="40">
        <v>2693</v>
      </c>
      <c r="L234" s="40">
        <v>572</v>
      </c>
      <c r="M234" s="40">
        <v>572</v>
      </c>
      <c r="N234" s="40">
        <v>622</v>
      </c>
      <c r="O234" s="40">
        <v>622</v>
      </c>
      <c r="P234" s="40">
        <v>295</v>
      </c>
      <c r="Q234" s="40">
        <v>295</v>
      </c>
      <c r="R234" s="40">
        <v>52</v>
      </c>
      <c r="S234" s="40">
        <v>52</v>
      </c>
      <c r="T234" s="40">
        <v>11455</v>
      </c>
      <c r="U234" s="40">
        <v>11455</v>
      </c>
      <c r="V234" s="40">
        <v>467</v>
      </c>
      <c r="W234" s="40">
        <v>467</v>
      </c>
      <c r="X234" s="40">
        <v>2536</v>
      </c>
      <c r="Y234" s="40">
        <v>2536</v>
      </c>
      <c r="Z234" s="40">
        <v>665</v>
      </c>
      <c r="AA234" s="40">
        <v>665</v>
      </c>
      <c r="AB234" s="40">
        <v>742</v>
      </c>
      <c r="AC234" s="40">
        <v>742</v>
      </c>
      <c r="AD234" s="40">
        <v>314</v>
      </c>
      <c r="AE234" s="40">
        <v>314</v>
      </c>
      <c r="AF234" s="40">
        <v>15</v>
      </c>
      <c r="AG234" s="40">
        <v>15</v>
      </c>
      <c r="AH234" s="40">
        <v>4739</v>
      </c>
      <c r="AI234" s="40">
        <v>4739</v>
      </c>
      <c r="AJ234" s="40">
        <v>7688</v>
      </c>
      <c r="AK234" s="40">
        <v>7688</v>
      </c>
      <c r="AL234" s="40">
        <v>5229</v>
      </c>
      <c r="AM234" s="40">
        <v>5229</v>
      </c>
      <c r="AN234" s="40">
        <v>1237</v>
      </c>
      <c r="AO234" s="40">
        <v>1237</v>
      </c>
      <c r="AP234" s="40">
        <v>1364</v>
      </c>
      <c r="AQ234" s="40">
        <v>1364</v>
      </c>
      <c r="AR234" s="40">
        <v>609</v>
      </c>
      <c r="AS234" s="40">
        <v>609</v>
      </c>
      <c r="AT234" s="40">
        <v>67</v>
      </c>
      <c r="AU234" s="40">
        <v>67</v>
      </c>
      <c r="AV234" s="40">
        <v>16194</v>
      </c>
      <c r="AW234" s="40">
        <v>16194</v>
      </c>
      <c r="AX234" s="40">
        <v>20455</v>
      </c>
      <c r="AY234" s="40">
        <v>10737</v>
      </c>
      <c r="AZ234" s="40">
        <v>38437</v>
      </c>
      <c r="BA234" s="40">
        <v>23537</v>
      </c>
      <c r="BB234" s="40">
        <v>22425</v>
      </c>
      <c r="BC234" s="40">
        <v>16486</v>
      </c>
      <c r="BD234" s="40">
        <v>26588</v>
      </c>
      <c r="BE234" s="40">
        <v>19733</v>
      </c>
      <c r="BF234" s="40">
        <v>20037</v>
      </c>
      <c r="BG234" s="40">
        <v>14335</v>
      </c>
      <c r="BH234" s="40">
        <v>6610</v>
      </c>
      <c r="BI234" s="40">
        <v>4170</v>
      </c>
      <c r="BJ234" s="40">
        <v>134552</v>
      </c>
      <c r="BK234" s="40">
        <v>88998</v>
      </c>
      <c r="BL234" s="40">
        <v>28143</v>
      </c>
      <c r="BM234" s="40">
        <v>18425</v>
      </c>
      <c r="BN234" s="40">
        <v>43666</v>
      </c>
      <c r="BO234" s="40">
        <v>28766</v>
      </c>
      <c r="BP234" s="40">
        <v>23662</v>
      </c>
      <c r="BQ234" s="40">
        <v>17723</v>
      </c>
      <c r="BR234" s="40">
        <v>27952</v>
      </c>
      <c r="BS234" s="40">
        <v>21097</v>
      </c>
      <c r="BT234" s="40">
        <v>20646</v>
      </c>
      <c r="BU234" s="40">
        <v>14944</v>
      </c>
      <c r="BV234" s="40">
        <v>6677</v>
      </c>
      <c r="BW234" s="40">
        <v>4237</v>
      </c>
      <c r="BX234" s="40">
        <v>150746</v>
      </c>
      <c r="BY234" s="40">
        <v>105192</v>
      </c>
    </row>
    <row r="235" spans="2:77" x14ac:dyDescent="0.55000000000000004">
      <c r="B235" s="40">
        <v>73</v>
      </c>
      <c r="C235" s="40" t="s">
        <v>41</v>
      </c>
      <c r="D235" s="40" t="s">
        <v>17</v>
      </c>
      <c r="E235" s="40" t="s">
        <v>145</v>
      </c>
      <c r="F235" s="40">
        <v>9226</v>
      </c>
      <c r="G235" s="40" t="s">
        <v>17</v>
      </c>
      <c r="H235" s="40">
        <v>3726</v>
      </c>
      <c r="I235" s="40">
        <v>3726</v>
      </c>
      <c r="J235" s="40">
        <v>2200</v>
      </c>
      <c r="K235" s="40">
        <v>2200</v>
      </c>
      <c r="L235" s="40">
        <v>810</v>
      </c>
      <c r="M235" s="40">
        <v>810</v>
      </c>
      <c r="N235" s="40">
        <v>1025</v>
      </c>
      <c r="O235" s="40">
        <v>1025</v>
      </c>
      <c r="P235" s="40">
        <v>901</v>
      </c>
      <c r="Q235" s="40">
        <v>901</v>
      </c>
      <c r="R235" s="40">
        <v>233</v>
      </c>
      <c r="S235" s="40">
        <v>233</v>
      </c>
      <c r="T235" s="40">
        <v>8895</v>
      </c>
      <c r="U235" s="40">
        <v>8895</v>
      </c>
      <c r="V235" s="40">
        <v>330</v>
      </c>
      <c r="W235" s="40">
        <v>330</v>
      </c>
      <c r="X235" s="40">
        <v>3617</v>
      </c>
      <c r="Y235" s="40">
        <v>3617</v>
      </c>
      <c r="Z235" s="40">
        <v>1394</v>
      </c>
      <c r="AA235" s="40">
        <v>1394</v>
      </c>
      <c r="AB235" s="40">
        <v>1415</v>
      </c>
      <c r="AC235" s="40">
        <v>1415</v>
      </c>
      <c r="AD235" s="40">
        <v>644</v>
      </c>
      <c r="AE235" s="40">
        <v>644</v>
      </c>
      <c r="AF235" s="40">
        <v>43</v>
      </c>
      <c r="AG235" s="40">
        <v>43</v>
      </c>
      <c r="AH235" s="40">
        <v>7443</v>
      </c>
      <c r="AI235" s="40">
        <v>7443</v>
      </c>
      <c r="AJ235" s="40">
        <v>4056</v>
      </c>
      <c r="AK235" s="40">
        <v>4056</v>
      </c>
      <c r="AL235" s="40">
        <v>5817</v>
      </c>
      <c r="AM235" s="40">
        <v>5817</v>
      </c>
      <c r="AN235" s="40">
        <v>2204</v>
      </c>
      <c r="AO235" s="40">
        <v>2204</v>
      </c>
      <c r="AP235" s="40">
        <v>2440</v>
      </c>
      <c r="AQ235" s="40">
        <v>2440</v>
      </c>
      <c r="AR235" s="40">
        <v>1545</v>
      </c>
      <c r="AS235" s="40">
        <v>1545</v>
      </c>
      <c r="AT235" s="40">
        <v>276</v>
      </c>
      <c r="AU235" s="40">
        <v>276</v>
      </c>
      <c r="AV235" s="40">
        <v>16338</v>
      </c>
      <c r="AW235" s="40">
        <v>16338</v>
      </c>
      <c r="AX235" s="40">
        <v>20001</v>
      </c>
      <c r="AY235" s="40">
        <v>11678</v>
      </c>
      <c r="AZ235" s="40">
        <v>38765</v>
      </c>
      <c r="BA235" s="40">
        <v>28556</v>
      </c>
      <c r="BB235" s="40">
        <v>32504</v>
      </c>
      <c r="BC235" s="40">
        <v>25937</v>
      </c>
      <c r="BD235" s="40">
        <v>39426</v>
      </c>
      <c r="BE235" s="40">
        <v>30772</v>
      </c>
      <c r="BF235" s="40">
        <v>31042</v>
      </c>
      <c r="BG235" s="40">
        <v>20801</v>
      </c>
      <c r="BH235" s="40">
        <v>12662</v>
      </c>
      <c r="BI235" s="40">
        <v>6258</v>
      </c>
      <c r="BJ235" s="40">
        <v>174400</v>
      </c>
      <c r="BK235" s="40">
        <v>124002</v>
      </c>
      <c r="BL235" s="40">
        <v>24057</v>
      </c>
      <c r="BM235" s="40">
        <v>15734</v>
      </c>
      <c r="BN235" s="40">
        <v>44582</v>
      </c>
      <c r="BO235" s="40">
        <v>34373</v>
      </c>
      <c r="BP235" s="40">
        <v>34708</v>
      </c>
      <c r="BQ235" s="40">
        <v>28141</v>
      </c>
      <c r="BR235" s="40">
        <v>41866</v>
      </c>
      <c r="BS235" s="40">
        <v>33212</v>
      </c>
      <c r="BT235" s="40">
        <v>32587</v>
      </c>
      <c r="BU235" s="40">
        <v>22346</v>
      </c>
      <c r="BV235" s="40">
        <v>12938</v>
      </c>
      <c r="BW235" s="40">
        <v>6534</v>
      </c>
      <c r="BX235" s="40">
        <v>190738</v>
      </c>
      <c r="BY235" s="40">
        <v>140340</v>
      </c>
    </row>
    <row r="236" spans="2:77" x14ac:dyDescent="0.55000000000000004">
      <c r="B236" s="40">
        <v>76</v>
      </c>
      <c r="C236" s="40" t="s">
        <v>42</v>
      </c>
      <c r="D236" s="40" t="s">
        <v>22</v>
      </c>
      <c r="E236" s="40" t="s">
        <v>146</v>
      </c>
      <c r="F236" s="40">
        <v>9124</v>
      </c>
      <c r="G236" s="40" t="s">
        <v>22</v>
      </c>
      <c r="H236" s="40">
        <v>7994</v>
      </c>
      <c r="I236" s="40">
        <v>7994</v>
      </c>
      <c r="J236" s="40">
        <v>2569</v>
      </c>
      <c r="K236" s="40">
        <v>2569</v>
      </c>
      <c r="L236" s="40">
        <v>534</v>
      </c>
      <c r="M236" s="40">
        <v>534</v>
      </c>
      <c r="N236" s="40">
        <v>679</v>
      </c>
      <c r="O236" s="40">
        <v>679</v>
      </c>
      <c r="P236" s="40">
        <v>495</v>
      </c>
      <c r="Q236" s="40">
        <v>495</v>
      </c>
      <c r="R236" s="40">
        <v>177</v>
      </c>
      <c r="S236" s="40">
        <v>177</v>
      </c>
      <c r="T236" s="40">
        <v>12448</v>
      </c>
      <c r="U236" s="40">
        <v>12448</v>
      </c>
      <c r="V236" s="40">
        <v>171</v>
      </c>
      <c r="W236" s="40">
        <v>171</v>
      </c>
      <c r="X236" s="40">
        <v>2391</v>
      </c>
      <c r="Y236" s="40">
        <v>2388</v>
      </c>
      <c r="Z236" s="40">
        <v>593</v>
      </c>
      <c r="AA236" s="40">
        <v>593</v>
      </c>
      <c r="AB236" s="40">
        <v>557</v>
      </c>
      <c r="AC236" s="40">
        <v>557</v>
      </c>
      <c r="AD236" s="40">
        <v>234</v>
      </c>
      <c r="AE236" s="40">
        <v>234</v>
      </c>
      <c r="AF236" s="40">
        <v>17</v>
      </c>
      <c r="AG236" s="40">
        <v>17</v>
      </c>
      <c r="AH236" s="40">
        <v>3963</v>
      </c>
      <c r="AI236" s="40">
        <v>3960</v>
      </c>
      <c r="AJ236" s="40">
        <v>8165</v>
      </c>
      <c r="AK236" s="40">
        <v>8165</v>
      </c>
      <c r="AL236" s="40">
        <v>4960</v>
      </c>
      <c r="AM236" s="40">
        <v>4957</v>
      </c>
      <c r="AN236" s="40">
        <v>1127</v>
      </c>
      <c r="AO236" s="40">
        <v>1127</v>
      </c>
      <c r="AP236" s="40">
        <v>1236</v>
      </c>
      <c r="AQ236" s="40">
        <v>1236</v>
      </c>
      <c r="AR236" s="40">
        <v>729</v>
      </c>
      <c r="AS236" s="40">
        <v>729</v>
      </c>
      <c r="AT236" s="40">
        <v>194</v>
      </c>
      <c r="AU236" s="40">
        <v>194</v>
      </c>
      <c r="AV236" s="40">
        <v>16411</v>
      </c>
      <c r="AW236" s="40">
        <v>16408</v>
      </c>
      <c r="AX236" s="40">
        <v>4637</v>
      </c>
      <c r="AY236" s="40">
        <v>3643</v>
      </c>
      <c r="AZ236" s="40">
        <v>13037</v>
      </c>
      <c r="BA236" s="40">
        <v>9855</v>
      </c>
      <c r="BB236" s="40">
        <v>8804</v>
      </c>
      <c r="BC236" s="40">
        <v>7255</v>
      </c>
      <c r="BD236" s="40">
        <v>10606</v>
      </c>
      <c r="BE236" s="40">
        <v>8511</v>
      </c>
      <c r="BF236" s="40">
        <v>9806</v>
      </c>
      <c r="BG236" s="40">
        <v>6920</v>
      </c>
      <c r="BH236" s="40">
        <v>4692</v>
      </c>
      <c r="BI236" s="40">
        <v>2830</v>
      </c>
      <c r="BJ236" s="40">
        <v>51582</v>
      </c>
      <c r="BK236" s="40">
        <v>39014</v>
      </c>
      <c r="BL236" s="40">
        <v>12802</v>
      </c>
      <c r="BM236" s="40">
        <v>11808</v>
      </c>
      <c r="BN236" s="40">
        <v>17997</v>
      </c>
      <c r="BO236" s="40">
        <v>14812</v>
      </c>
      <c r="BP236" s="40">
        <v>9931</v>
      </c>
      <c r="BQ236" s="40">
        <v>8382</v>
      </c>
      <c r="BR236" s="40">
        <v>11842</v>
      </c>
      <c r="BS236" s="40">
        <v>9747</v>
      </c>
      <c r="BT236" s="40">
        <v>10535</v>
      </c>
      <c r="BU236" s="40">
        <v>7649</v>
      </c>
      <c r="BV236" s="40">
        <v>4886</v>
      </c>
      <c r="BW236" s="40">
        <v>3024</v>
      </c>
      <c r="BX236" s="40">
        <v>67993</v>
      </c>
      <c r="BY236" s="40">
        <v>55422</v>
      </c>
    </row>
    <row r="237" spans="2:77" x14ac:dyDescent="0.55000000000000004">
      <c r="B237" s="40">
        <v>76</v>
      </c>
      <c r="C237" s="40" t="s">
        <v>42</v>
      </c>
      <c r="D237" s="40" t="s">
        <v>22</v>
      </c>
      <c r="E237" s="40" t="s">
        <v>155</v>
      </c>
      <c r="F237" s="40">
        <v>9544</v>
      </c>
      <c r="G237" s="40" t="s">
        <v>22</v>
      </c>
      <c r="H237" s="40">
        <v>4197</v>
      </c>
      <c r="I237" s="40">
        <v>4197</v>
      </c>
      <c r="J237" s="40">
        <v>2713</v>
      </c>
      <c r="K237" s="40">
        <v>2713</v>
      </c>
      <c r="L237" s="40">
        <v>639</v>
      </c>
      <c r="M237" s="40">
        <v>639</v>
      </c>
      <c r="N237" s="40">
        <v>651</v>
      </c>
      <c r="O237" s="40">
        <v>650</v>
      </c>
      <c r="P237" s="40">
        <v>375</v>
      </c>
      <c r="Q237" s="40">
        <v>375</v>
      </c>
      <c r="R237" s="40">
        <v>108</v>
      </c>
      <c r="S237" s="40">
        <v>108</v>
      </c>
      <c r="T237" s="40">
        <v>8683</v>
      </c>
      <c r="U237" s="40">
        <v>8682</v>
      </c>
      <c r="V237" s="40">
        <v>168</v>
      </c>
      <c r="W237" s="40">
        <v>167</v>
      </c>
      <c r="X237" s="40">
        <v>1936</v>
      </c>
      <c r="Y237" s="40">
        <v>1935</v>
      </c>
      <c r="Z237" s="40">
        <v>533</v>
      </c>
      <c r="AA237" s="40">
        <v>533</v>
      </c>
      <c r="AB237" s="40">
        <v>517</v>
      </c>
      <c r="AC237" s="40">
        <v>517</v>
      </c>
      <c r="AD237" s="40">
        <v>194</v>
      </c>
      <c r="AE237" s="40">
        <v>194</v>
      </c>
      <c r="AF237" s="40">
        <v>3</v>
      </c>
      <c r="AG237" s="40">
        <v>3</v>
      </c>
      <c r="AH237" s="40">
        <v>3351</v>
      </c>
      <c r="AI237" s="40">
        <v>3349</v>
      </c>
      <c r="AJ237" s="40">
        <v>4365</v>
      </c>
      <c r="AK237" s="40">
        <v>4364</v>
      </c>
      <c r="AL237" s="40">
        <v>4649</v>
      </c>
      <c r="AM237" s="40">
        <v>4648</v>
      </c>
      <c r="AN237" s="40">
        <v>1172</v>
      </c>
      <c r="AO237" s="40">
        <v>1172</v>
      </c>
      <c r="AP237" s="40">
        <v>1168</v>
      </c>
      <c r="AQ237" s="40">
        <v>1167</v>
      </c>
      <c r="AR237" s="40">
        <v>569</v>
      </c>
      <c r="AS237" s="40">
        <v>569</v>
      </c>
      <c r="AT237" s="40">
        <v>111</v>
      </c>
      <c r="AU237" s="40">
        <v>111</v>
      </c>
      <c r="AV237" s="40">
        <v>12034</v>
      </c>
      <c r="AW237" s="40">
        <v>12031</v>
      </c>
      <c r="AX237" s="40">
        <v>6561</v>
      </c>
      <c r="AY237" s="40">
        <v>4876</v>
      </c>
      <c r="AZ237" s="40">
        <v>16501</v>
      </c>
      <c r="BA237" s="40">
        <v>11423</v>
      </c>
      <c r="BB237" s="40">
        <v>8902</v>
      </c>
      <c r="BC237" s="40">
        <v>6993</v>
      </c>
      <c r="BD237" s="40">
        <v>11346</v>
      </c>
      <c r="BE237" s="40">
        <v>8529</v>
      </c>
      <c r="BF237" s="40">
        <v>10367</v>
      </c>
      <c r="BG237" s="40">
        <v>7093</v>
      </c>
      <c r="BH237" s="40">
        <v>5678</v>
      </c>
      <c r="BI237" s="40">
        <v>3395</v>
      </c>
      <c r="BJ237" s="40">
        <v>59355</v>
      </c>
      <c r="BK237" s="40">
        <v>42309</v>
      </c>
      <c r="BL237" s="40">
        <v>10926</v>
      </c>
      <c r="BM237" s="40">
        <v>9240</v>
      </c>
      <c r="BN237" s="40">
        <v>21150</v>
      </c>
      <c r="BO237" s="40">
        <v>16071</v>
      </c>
      <c r="BP237" s="40">
        <v>10074</v>
      </c>
      <c r="BQ237" s="40">
        <v>8165</v>
      </c>
      <c r="BR237" s="40">
        <v>12514</v>
      </c>
      <c r="BS237" s="40">
        <v>9696</v>
      </c>
      <c r="BT237" s="40">
        <v>10936</v>
      </c>
      <c r="BU237" s="40">
        <v>7662</v>
      </c>
      <c r="BV237" s="40">
        <v>5789</v>
      </c>
      <c r="BW237" s="40">
        <v>3506</v>
      </c>
      <c r="BX237" s="40">
        <v>71389</v>
      </c>
      <c r="BY237" s="40">
        <v>54340</v>
      </c>
    </row>
    <row r="238" spans="2:77" x14ac:dyDescent="0.55000000000000004">
      <c r="B238" s="40">
        <v>76</v>
      </c>
      <c r="C238" s="40" t="s">
        <v>42</v>
      </c>
      <c r="D238" s="40" t="s">
        <v>22</v>
      </c>
      <c r="E238" s="40" t="s">
        <v>149</v>
      </c>
      <c r="F238" s="40">
        <v>9227</v>
      </c>
      <c r="G238" s="40" t="s">
        <v>22</v>
      </c>
      <c r="H238" s="40">
        <v>5492</v>
      </c>
      <c r="I238" s="40">
        <v>5492</v>
      </c>
      <c r="J238" s="40">
        <v>2787</v>
      </c>
      <c r="K238" s="40">
        <v>2787</v>
      </c>
      <c r="L238" s="40">
        <v>670</v>
      </c>
      <c r="M238" s="40">
        <v>670</v>
      </c>
      <c r="N238" s="40">
        <v>672</v>
      </c>
      <c r="O238" s="40">
        <v>672</v>
      </c>
      <c r="P238" s="40">
        <v>314</v>
      </c>
      <c r="Q238" s="40">
        <v>314</v>
      </c>
      <c r="R238" s="40">
        <v>35</v>
      </c>
      <c r="S238" s="40">
        <v>35</v>
      </c>
      <c r="T238" s="40">
        <v>9970</v>
      </c>
      <c r="U238" s="40">
        <v>9970</v>
      </c>
      <c r="V238" s="40">
        <v>156</v>
      </c>
      <c r="W238" s="40">
        <v>156</v>
      </c>
      <c r="X238" s="40">
        <v>1698</v>
      </c>
      <c r="Y238" s="40">
        <v>1698</v>
      </c>
      <c r="Z238" s="40">
        <v>630</v>
      </c>
      <c r="AA238" s="40">
        <v>629</v>
      </c>
      <c r="AB238" s="40">
        <v>647</v>
      </c>
      <c r="AC238" s="40">
        <v>647</v>
      </c>
      <c r="AD238" s="40">
        <v>268</v>
      </c>
      <c r="AE238" s="40">
        <v>268</v>
      </c>
      <c r="AF238" s="40">
        <v>15</v>
      </c>
      <c r="AG238" s="40">
        <v>15</v>
      </c>
      <c r="AH238" s="40">
        <v>3414</v>
      </c>
      <c r="AI238" s="40">
        <v>3413</v>
      </c>
      <c r="AJ238" s="40">
        <v>5648</v>
      </c>
      <c r="AK238" s="40">
        <v>5648</v>
      </c>
      <c r="AL238" s="40">
        <v>4485</v>
      </c>
      <c r="AM238" s="40">
        <v>4485</v>
      </c>
      <c r="AN238" s="40">
        <v>1300</v>
      </c>
      <c r="AO238" s="40">
        <v>1299</v>
      </c>
      <c r="AP238" s="40">
        <v>1319</v>
      </c>
      <c r="AQ238" s="40">
        <v>1319</v>
      </c>
      <c r="AR238" s="40">
        <v>582</v>
      </c>
      <c r="AS238" s="40">
        <v>582</v>
      </c>
      <c r="AT238" s="40">
        <v>50</v>
      </c>
      <c r="AU238" s="40">
        <v>50</v>
      </c>
      <c r="AV238" s="40">
        <v>13384</v>
      </c>
      <c r="AW238" s="40">
        <v>13383</v>
      </c>
      <c r="AX238" s="40">
        <v>2744</v>
      </c>
      <c r="AY238" s="40">
        <v>2143</v>
      </c>
      <c r="AZ238" s="40">
        <v>8928</v>
      </c>
      <c r="BA238" s="40">
        <v>6782</v>
      </c>
      <c r="BB238" s="40">
        <v>5543</v>
      </c>
      <c r="BC238" s="40">
        <v>4498</v>
      </c>
      <c r="BD238" s="40">
        <v>6826</v>
      </c>
      <c r="BE238" s="40">
        <v>5431</v>
      </c>
      <c r="BF238" s="40">
        <v>5309</v>
      </c>
      <c r="BG238" s="40">
        <v>3998</v>
      </c>
      <c r="BH238" s="40">
        <v>1843</v>
      </c>
      <c r="BI238" s="40">
        <v>1124</v>
      </c>
      <c r="BJ238" s="40">
        <v>31193</v>
      </c>
      <c r="BK238" s="40">
        <v>23976</v>
      </c>
      <c r="BL238" s="40">
        <v>8392</v>
      </c>
      <c r="BM238" s="40">
        <v>7791</v>
      </c>
      <c r="BN238" s="40">
        <v>13413</v>
      </c>
      <c r="BO238" s="40">
        <v>11267</v>
      </c>
      <c r="BP238" s="40">
        <v>6843</v>
      </c>
      <c r="BQ238" s="40">
        <v>5797</v>
      </c>
      <c r="BR238" s="40">
        <v>8145</v>
      </c>
      <c r="BS238" s="40">
        <v>6750</v>
      </c>
      <c r="BT238" s="40">
        <v>5891</v>
      </c>
      <c r="BU238" s="40">
        <v>4580</v>
      </c>
      <c r="BV238" s="40">
        <v>1893</v>
      </c>
      <c r="BW238" s="40">
        <v>1174</v>
      </c>
      <c r="BX238" s="40">
        <v>44577</v>
      </c>
      <c r="BY238" s="40">
        <v>37359</v>
      </c>
    </row>
    <row r="239" spans="2:77" x14ac:dyDescent="0.55000000000000004">
      <c r="B239" s="40">
        <v>76</v>
      </c>
      <c r="C239" s="40" t="s">
        <v>42</v>
      </c>
      <c r="D239" s="40" t="s">
        <v>22</v>
      </c>
      <c r="E239" s="40" t="s">
        <v>153</v>
      </c>
      <c r="F239" s="40">
        <v>9311</v>
      </c>
      <c r="G239" s="40" t="s">
        <v>22</v>
      </c>
      <c r="H239" s="40">
        <v>6198</v>
      </c>
      <c r="I239" s="40">
        <v>6197</v>
      </c>
      <c r="J239" s="40">
        <v>3606</v>
      </c>
      <c r="K239" s="40">
        <v>3605</v>
      </c>
      <c r="L239" s="40">
        <v>565</v>
      </c>
      <c r="M239" s="40">
        <v>565</v>
      </c>
      <c r="N239" s="40">
        <v>394</v>
      </c>
      <c r="O239" s="40">
        <v>394</v>
      </c>
      <c r="P239" s="40">
        <v>172</v>
      </c>
      <c r="Q239" s="40">
        <v>172</v>
      </c>
      <c r="R239" s="40">
        <v>25</v>
      </c>
      <c r="S239" s="40">
        <v>25</v>
      </c>
      <c r="T239" s="40">
        <v>10960</v>
      </c>
      <c r="U239" s="40">
        <v>10958</v>
      </c>
      <c r="V239" s="40">
        <v>136</v>
      </c>
      <c r="W239" s="40">
        <v>136</v>
      </c>
      <c r="X239" s="40">
        <v>1758</v>
      </c>
      <c r="Y239" s="40">
        <v>1757</v>
      </c>
      <c r="Z239" s="40">
        <v>732</v>
      </c>
      <c r="AA239" s="40">
        <v>731</v>
      </c>
      <c r="AB239" s="40">
        <v>648</v>
      </c>
      <c r="AC239" s="40">
        <v>648</v>
      </c>
      <c r="AD239" s="40">
        <v>263</v>
      </c>
      <c r="AE239" s="40">
        <v>263</v>
      </c>
      <c r="AF239" s="40">
        <v>24</v>
      </c>
      <c r="AG239" s="40">
        <v>24</v>
      </c>
      <c r="AH239" s="40">
        <v>3561</v>
      </c>
      <c r="AI239" s="40">
        <v>3559</v>
      </c>
      <c r="AJ239" s="40">
        <v>6334</v>
      </c>
      <c r="AK239" s="40">
        <v>6333</v>
      </c>
      <c r="AL239" s="40">
        <v>5364</v>
      </c>
      <c r="AM239" s="40">
        <v>5362</v>
      </c>
      <c r="AN239" s="40">
        <v>1297</v>
      </c>
      <c r="AO239" s="40">
        <v>1296</v>
      </c>
      <c r="AP239" s="40">
        <v>1042</v>
      </c>
      <c r="AQ239" s="40">
        <v>1042</v>
      </c>
      <c r="AR239" s="40">
        <v>435</v>
      </c>
      <c r="AS239" s="40">
        <v>435</v>
      </c>
      <c r="AT239" s="40">
        <v>49</v>
      </c>
      <c r="AU239" s="40">
        <v>49</v>
      </c>
      <c r="AV239" s="40">
        <v>14521</v>
      </c>
      <c r="AW239" s="40">
        <v>14517</v>
      </c>
      <c r="AX239" s="40">
        <v>6973</v>
      </c>
      <c r="AY239" s="40">
        <v>5066</v>
      </c>
      <c r="AZ239" s="40">
        <v>9116</v>
      </c>
      <c r="BA239" s="40">
        <v>7324</v>
      </c>
      <c r="BB239" s="40">
        <v>5574</v>
      </c>
      <c r="BC239" s="40">
        <v>4825</v>
      </c>
      <c r="BD239" s="40">
        <v>7250</v>
      </c>
      <c r="BE239" s="40">
        <v>6161</v>
      </c>
      <c r="BF239" s="40">
        <v>6380</v>
      </c>
      <c r="BG239" s="40">
        <v>5025</v>
      </c>
      <c r="BH239" s="40">
        <v>2935</v>
      </c>
      <c r="BI239" s="40">
        <v>1854</v>
      </c>
      <c r="BJ239" s="40">
        <v>38228</v>
      </c>
      <c r="BK239" s="40">
        <v>30255</v>
      </c>
      <c r="BL239" s="40">
        <v>13307</v>
      </c>
      <c r="BM239" s="40">
        <v>11399</v>
      </c>
      <c r="BN239" s="40">
        <v>14480</v>
      </c>
      <c r="BO239" s="40">
        <v>12686</v>
      </c>
      <c r="BP239" s="40">
        <v>6871</v>
      </c>
      <c r="BQ239" s="40">
        <v>6121</v>
      </c>
      <c r="BR239" s="40">
        <v>8292</v>
      </c>
      <c r="BS239" s="40">
        <v>7203</v>
      </c>
      <c r="BT239" s="40">
        <v>6815</v>
      </c>
      <c r="BU239" s="40">
        <v>5460</v>
      </c>
      <c r="BV239" s="40">
        <v>2984</v>
      </c>
      <c r="BW239" s="40">
        <v>1903</v>
      </c>
      <c r="BX239" s="40">
        <v>52749</v>
      </c>
      <c r="BY239" s="40">
        <v>44772</v>
      </c>
    </row>
    <row r="240" spans="2:77" x14ac:dyDescent="0.55000000000000004">
      <c r="B240" s="40">
        <v>76</v>
      </c>
      <c r="C240" s="40" t="s">
        <v>42</v>
      </c>
      <c r="D240" s="40" t="s">
        <v>22</v>
      </c>
      <c r="E240" s="40" t="s">
        <v>150</v>
      </c>
      <c r="F240" s="40">
        <v>9228</v>
      </c>
      <c r="G240" s="40" t="s">
        <v>22</v>
      </c>
      <c r="H240" s="40">
        <v>1154</v>
      </c>
      <c r="I240" s="40">
        <v>1154</v>
      </c>
      <c r="J240" s="40">
        <v>1323</v>
      </c>
      <c r="K240" s="40">
        <v>1323</v>
      </c>
      <c r="L240" s="40">
        <v>600</v>
      </c>
      <c r="M240" s="40">
        <v>600</v>
      </c>
      <c r="N240" s="40">
        <v>839</v>
      </c>
      <c r="O240" s="40">
        <v>839</v>
      </c>
      <c r="P240" s="40">
        <v>723</v>
      </c>
      <c r="Q240" s="40">
        <v>723</v>
      </c>
      <c r="R240" s="40">
        <v>187</v>
      </c>
      <c r="S240" s="40">
        <v>187</v>
      </c>
      <c r="T240" s="40">
        <v>4826</v>
      </c>
      <c r="U240" s="40">
        <v>4826</v>
      </c>
      <c r="V240" s="40">
        <v>122</v>
      </c>
      <c r="W240" s="40">
        <v>122</v>
      </c>
      <c r="X240" s="40">
        <v>1491</v>
      </c>
      <c r="Y240" s="40">
        <v>1490</v>
      </c>
      <c r="Z240" s="40">
        <v>596</v>
      </c>
      <c r="AA240" s="40">
        <v>596</v>
      </c>
      <c r="AB240" s="40">
        <v>615</v>
      </c>
      <c r="AC240" s="40">
        <v>615</v>
      </c>
      <c r="AD240" s="40">
        <v>258</v>
      </c>
      <c r="AE240" s="40">
        <v>258</v>
      </c>
      <c r="AF240" s="40">
        <v>22</v>
      </c>
      <c r="AG240" s="40">
        <v>22</v>
      </c>
      <c r="AH240" s="40">
        <v>3104</v>
      </c>
      <c r="AI240" s="40">
        <v>3103</v>
      </c>
      <c r="AJ240" s="40">
        <v>1276</v>
      </c>
      <c r="AK240" s="40">
        <v>1276</v>
      </c>
      <c r="AL240" s="40">
        <v>2814</v>
      </c>
      <c r="AM240" s="40">
        <v>2813</v>
      </c>
      <c r="AN240" s="40">
        <v>1196</v>
      </c>
      <c r="AO240" s="40">
        <v>1196</v>
      </c>
      <c r="AP240" s="40">
        <v>1454</v>
      </c>
      <c r="AQ240" s="40">
        <v>1454</v>
      </c>
      <c r="AR240" s="40">
        <v>981</v>
      </c>
      <c r="AS240" s="40">
        <v>981</v>
      </c>
      <c r="AT240" s="40">
        <v>209</v>
      </c>
      <c r="AU240" s="40">
        <v>209</v>
      </c>
      <c r="AV240" s="40">
        <v>7930</v>
      </c>
      <c r="AW240" s="40">
        <v>7929</v>
      </c>
      <c r="AX240" s="40">
        <v>2795</v>
      </c>
      <c r="AY240" s="40">
        <v>1736</v>
      </c>
      <c r="AZ240" s="40">
        <v>5420</v>
      </c>
      <c r="BA240" s="40">
        <v>3922</v>
      </c>
      <c r="BB240" s="40">
        <v>3809</v>
      </c>
      <c r="BC240" s="40">
        <v>3056</v>
      </c>
      <c r="BD240" s="40">
        <v>5102</v>
      </c>
      <c r="BE240" s="40">
        <v>3794</v>
      </c>
      <c r="BF240" s="40">
        <v>4508</v>
      </c>
      <c r="BG240" s="40">
        <v>3283</v>
      </c>
      <c r="BH240" s="40">
        <v>2187</v>
      </c>
      <c r="BI240" s="40">
        <v>1422</v>
      </c>
      <c r="BJ240" s="40">
        <v>23821</v>
      </c>
      <c r="BK240" s="40">
        <v>17213</v>
      </c>
      <c r="BL240" s="40">
        <v>4071</v>
      </c>
      <c r="BM240" s="40">
        <v>3012</v>
      </c>
      <c r="BN240" s="40">
        <v>8234</v>
      </c>
      <c r="BO240" s="40">
        <v>6735</v>
      </c>
      <c r="BP240" s="40">
        <v>5005</v>
      </c>
      <c r="BQ240" s="40">
        <v>4252</v>
      </c>
      <c r="BR240" s="40">
        <v>6556</v>
      </c>
      <c r="BS240" s="40">
        <v>5248</v>
      </c>
      <c r="BT240" s="40">
        <v>5489</v>
      </c>
      <c r="BU240" s="40">
        <v>4264</v>
      </c>
      <c r="BV240" s="40">
        <v>2396</v>
      </c>
      <c r="BW240" s="40">
        <v>1631</v>
      </c>
      <c r="BX240" s="40">
        <v>31751</v>
      </c>
      <c r="BY240" s="40">
        <v>25142</v>
      </c>
    </row>
    <row r="241" spans="2:77" x14ac:dyDescent="0.55000000000000004">
      <c r="B241" s="40">
        <v>76</v>
      </c>
      <c r="C241" s="40" t="s">
        <v>42</v>
      </c>
      <c r="D241" s="40" t="s">
        <v>22</v>
      </c>
      <c r="E241" s="40" t="s">
        <v>147</v>
      </c>
      <c r="F241" s="40">
        <v>9125</v>
      </c>
      <c r="G241" s="40" t="s">
        <v>22</v>
      </c>
      <c r="H241" s="40">
        <v>5342</v>
      </c>
      <c r="I241" s="40">
        <v>5341</v>
      </c>
      <c r="J241" s="40">
        <v>1873</v>
      </c>
      <c r="K241" s="40">
        <v>1873</v>
      </c>
      <c r="L241" s="40">
        <v>596</v>
      </c>
      <c r="M241" s="40">
        <v>596</v>
      </c>
      <c r="N241" s="40">
        <v>807</v>
      </c>
      <c r="O241" s="40">
        <v>807</v>
      </c>
      <c r="P241" s="40">
        <v>743</v>
      </c>
      <c r="Q241" s="40">
        <v>743</v>
      </c>
      <c r="R241" s="40">
        <v>447</v>
      </c>
      <c r="S241" s="40">
        <v>447</v>
      </c>
      <c r="T241" s="40">
        <v>9808</v>
      </c>
      <c r="U241" s="40">
        <v>9807</v>
      </c>
      <c r="V241" s="40">
        <v>117</v>
      </c>
      <c r="W241" s="40">
        <v>117</v>
      </c>
      <c r="X241" s="40">
        <v>1578</v>
      </c>
      <c r="Y241" s="40">
        <v>1578</v>
      </c>
      <c r="Z241" s="40">
        <v>818</v>
      </c>
      <c r="AA241" s="40">
        <v>818</v>
      </c>
      <c r="AB241" s="40">
        <v>847</v>
      </c>
      <c r="AC241" s="40">
        <v>847</v>
      </c>
      <c r="AD241" s="40">
        <v>392</v>
      </c>
      <c r="AE241" s="40">
        <v>392</v>
      </c>
      <c r="AF241" s="40">
        <v>25</v>
      </c>
      <c r="AG241" s="40">
        <v>25</v>
      </c>
      <c r="AH241" s="40">
        <v>3777</v>
      </c>
      <c r="AI241" s="40">
        <v>3777</v>
      </c>
      <c r="AJ241" s="40">
        <v>5459</v>
      </c>
      <c r="AK241" s="40">
        <v>5458</v>
      </c>
      <c r="AL241" s="40">
        <v>3451</v>
      </c>
      <c r="AM241" s="40">
        <v>3451</v>
      </c>
      <c r="AN241" s="40">
        <v>1414</v>
      </c>
      <c r="AO241" s="40">
        <v>1414</v>
      </c>
      <c r="AP241" s="40">
        <v>1654</v>
      </c>
      <c r="AQ241" s="40">
        <v>1654</v>
      </c>
      <c r="AR241" s="40">
        <v>1135</v>
      </c>
      <c r="AS241" s="40">
        <v>1135</v>
      </c>
      <c r="AT241" s="40">
        <v>472</v>
      </c>
      <c r="AU241" s="40">
        <v>472</v>
      </c>
      <c r="AV241" s="40">
        <v>13585</v>
      </c>
      <c r="AW241" s="40">
        <v>13584</v>
      </c>
      <c r="AX241" s="40">
        <v>3127</v>
      </c>
      <c r="AY241" s="40">
        <v>2134</v>
      </c>
      <c r="AZ241" s="40">
        <v>10247</v>
      </c>
      <c r="BA241" s="40">
        <v>6507</v>
      </c>
      <c r="BB241" s="40">
        <v>6330</v>
      </c>
      <c r="BC241" s="40">
        <v>4713</v>
      </c>
      <c r="BD241" s="40">
        <v>7179</v>
      </c>
      <c r="BE241" s="40">
        <v>5756</v>
      </c>
      <c r="BF241" s="40">
        <v>7399</v>
      </c>
      <c r="BG241" s="40">
        <v>5227</v>
      </c>
      <c r="BH241" s="40">
        <v>4130</v>
      </c>
      <c r="BI241" s="40">
        <v>2702</v>
      </c>
      <c r="BJ241" s="40">
        <v>38412</v>
      </c>
      <c r="BK241" s="40">
        <v>27039</v>
      </c>
      <c r="BL241" s="40">
        <v>8586</v>
      </c>
      <c r="BM241" s="40">
        <v>7592</v>
      </c>
      <c r="BN241" s="40">
        <v>13698</v>
      </c>
      <c r="BO241" s="40">
        <v>9958</v>
      </c>
      <c r="BP241" s="40">
        <v>7744</v>
      </c>
      <c r="BQ241" s="40">
        <v>6127</v>
      </c>
      <c r="BR241" s="40">
        <v>8833</v>
      </c>
      <c r="BS241" s="40">
        <v>7410</v>
      </c>
      <c r="BT241" s="40">
        <v>8534</v>
      </c>
      <c r="BU241" s="40">
        <v>6362</v>
      </c>
      <c r="BV241" s="40">
        <v>4602</v>
      </c>
      <c r="BW241" s="40">
        <v>3174</v>
      </c>
      <c r="BX241" s="40">
        <v>51997</v>
      </c>
      <c r="BY241" s="40">
        <v>40623</v>
      </c>
    </row>
    <row r="242" spans="2:77" x14ac:dyDescent="0.55000000000000004">
      <c r="B242" s="40">
        <v>76</v>
      </c>
      <c r="C242" s="40" t="s">
        <v>42</v>
      </c>
      <c r="D242" s="40" t="s">
        <v>25</v>
      </c>
      <c r="E242" s="40" t="s">
        <v>151</v>
      </c>
      <c r="F242" s="40">
        <v>9229</v>
      </c>
      <c r="G242" s="40" t="s">
        <v>25</v>
      </c>
      <c r="H242" s="40">
        <v>1451</v>
      </c>
      <c r="I242" s="40">
        <v>1451</v>
      </c>
      <c r="J242" s="40">
        <v>1571</v>
      </c>
      <c r="K242" s="40">
        <v>1571</v>
      </c>
      <c r="L242" s="40">
        <v>530</v>
      </c>
      <c r="M242" s="40">
        <v>530</v>
      </c>
      <c r="N242" s="40">
        <v>603</v>
      </c>
      <c r="O242" s="40">
        <v>603</v>
      </c>
      <c r="P242" s="40">
        <v>399</v>
      </c>
      <c r="Q242" s="40">
        <v>399</v>
      </c>
      <c r="R242" s="40">
        <v>74</v>
      </c>
      <c r="S242" s="40">
        <v>74</v>
      </c>
      <c r="T242" s="40">
        <v>4628</v>
      </c>
      <c r="U242" s="40">
        <v>4628</v>
      </c>
      <c r="V242" s="40">
        <v>149</v>
      </c>
      <c r="W242" s="40">
        <v>149</v>
      </c>
      <c r="X242" s="40">
        <v>1670</v>
      </c>
      <c r="Y242" s="40">
        <v>1670</v>
      </c>
      <c r="Z242" s="40">
        <v>530</v>
      </c>
      <c r="AA242" s="40">
        <v>530</v>
      </c>
      <c r="AB242" s="40">
        <v>486</v>
      </c>
      <c r="AC242" s="40">
        <v>486</v>
      </c>
      <c r="AD242" s="40">
        <v>209</v>
      </c>
      <c r="AE242" s="40">
        <v>209</v>
      </c>
      <c r="AF242" s="40">
        <v>15</v>
      </c>
      <c r="AG242" s="40">
        <v>15</v>
      </c>
      <c r="AH242" s="40">
        <v>3059</v>
      </c>
      <c r="AI242" s="40">
        <v>3059</v>
      </c>
      <c r="AJ242" s="40">
        <v>1600</v>
      </c>
      <c r="AK242" s="40">
        <v>1600</v>
      </c>
      <c r="AL242" s="40">
        <v>3241</v>
      </c>
      <c r="AM242" s="40">
        <v>3241</v>
      </c>
      <c r="AN242" s="40">
        <v>1060</v>
      </c>
      <c r="AO242" s="40">
        <v>1060</v>
      </c>
      <c r="AP242" s="40">
        <v>1089</v>
      </c>
      <c r="AQ242" s="40">
        <v>1089</v>
      </c>
      <c r="AR242" s="40">
        <v>608</v>
      </c>
      <c r="AS242" s="40">
        <v>608</v>
      </c>
      <c r="AT242" s="40">
        <v>89</v>
      </c>
      <c r="AU242" s="40">
        <v>89</v>
      </c>
      <c r="AV242" s="40">
        <v>7687</v>
      </c>
      <c r="AW242" s="40">
        <v>7687</v>
      </c>
      <c r="AX242" s="40">
        <v>1559</v>
      </c>
      <c r="AY242" s="40">
        <v>1431</v>
      </c>
      <c r="AZ242" s="40">
        <v>8287</v>
      </c>
      <c r="BA242" s="40">
        <v>7237</v>
      </c>
      <c r="BB242" s="40">
        <v>5976</v>
      </c>
      <c r="BC242" s="40">
        <v>5534</v>
      </c>
      <c r="BD242" s="40">
        <v>7268</v>
      </c>
      <c r="BE242" s="40">
        <v>6516</v>
      </c>
      <c r="BF242" s="40">
        <v>5414</v>
      </c>
      <c r="BG242" s="40">
        <v>4459</v>
      </c>
      <c r="BH242" s="40">
        <v>2379</v>
      </c>
      <c r="BI242" s="40">
        <v>1678</v>
      </c>
      <c r="BJ242" s="40">
        <v>30883</v>
      </c>
      <c r="BK242" s="40">
        <v>26855</v>
      </c>
      <c r="BL242" s="40">
        <v>3159</v>
      </c>
      <c r="BM242" s="40">
        <v>3031</v>
      </c>
      <c r="BN242" s="40">
        <v>11528</v>
      </c>
      <c r="BO242" s="40">
        <v>10478</v>
      </c>
      <c r="BP242" s="40">
        <v>7036</v>
      </c>
      <c r="BQ242" s="40">
        <v>6594</v>
      </c>
      <c r="BR242" s="40">
        <v>8357</v>
      </c>
      <c r="BS242" s="40">
        <v>7605</v>
      </c>
      <c r="BT242" s="40">
        <v>6022</v>
      </c>
      <c r="BU242" s="40">
        <v>5067</v>
      </c>
      <c r="BV242" s="40">
        <v>2468</v>
      </c>
      <c r="BW242" s="40">
        <v>1767</v>
      </c>
      <c r="BX242" s="40">
        <v>38570</v>
      </c>
      <c r="BY242" s="40">
        <v>34542</v>
      </c>
    </row>
    <row r="243" spans="2:77" x14ac:dyDescent="0.55000000000000004">
      <c r="B243" s="40">
        <v>76</v>
      </c>
      <c r="C243" s="40" t="s">
        <v>42</v>
      </c>
      <c r="D243" s="40" t="s">
        <v>25</v>
      </c>
      <c r="E243" s="40" t="s">
        <v>154</v>
      </c>
      <c r="F243" s="40">
        <v>9543</v>
      </c>
      <c r="G243" s="40" t="s">
        <v>25</v>
      </c>
      <c r="H243" s="40">
        <v>3242</v>
      </c>
      <c r="I243" s="40">
        <v>3242</v>
      </c>
      <c r="J243" s="40">
        <v>1243</v>
      </c>
      <c r="K243" s="40">
        <v>1243</v>
      </c>
      <c r="L243" s="40">
        <v>288</v>
      </c>
      <c r="M243" s="40">
        <v>288</v>
      </c>
      <c r="N243" s="40">
        <v>366</v>
      </c>
      <c r="O243" s="40">
        <v>366</v>
      </c>
      <c r="P243" s="40">
        <v>350</v>
      </c>
      <c r="Q243" s="40">
        <v>350</v>
      </c>
      <c r="R243" s="40">
        <v>132</v>
      </c>
      <c r="S243" s="40">
        <v>132</v>
      </c>
      <c r="T243" s="40">
        <v>5621</v>
      </c>
      <c r="U243" s="40">
        <v>5621</v>
      </c>
      <c r="V243" s="40">
        <v>82</v>
      </c>
      <c r="W243" s="40">
        <v>82</v>
      </c>
      <c r="X243" s="40">
        <v>1227</v>
      </c>
      <c r="Y243" s="40">
        <v>1227</v>
      </c>
      <c r="Z243" s="40">
        <v>505</v>
      </c>
      <c r="AA243" s="40">
        <v>505</v>
      </c>
      <c r="AB243" s="40">
        <v>546</v>
      </c>
      <c r="AC243" s="40">
        <v>546</v>
      </c>
      <c r="AD243" s="40">
        <v>173</v>
      </c>
      <c r="AE243" s="40">
        <v>173</v>
      </c>
      <c r="AF243" s="40">
        <v>18</v>
      </c>
      <c r="AG243" s="40">
        <v>18</v>
      </c>
      <c r="AH243" s="40">
        <v>2551</v>
      </c>
      <c r="AI243" s="40">
        <v>2551</v>
      </c>
      <c r="AJ243" s="40">
        <v>3324</v>
      </c>
      <c r="AK243" s="40">
        <v>3324</v>
      </c>
      <c r="AL243" s="40">
        <v>2470</v>
      </c>
      <c r="AM243" s="40">
        <v>2470</v>
      </c>
      <c r="AN243" s="40">
        <v>793</v>
      </c>
      <c r="AO243" s="40">
        <v>793</v>
      </c>
      <c r="AP243" s="40">
        <v>912</v>
      </c>
      <c r="AQ243" s="40">
        <v>912</v>
      </c>
      <c r="AR243" s="40">
        <v>523</v>
      </c>
      <c r="AS243" s="40">
        <v>523</v>
      </c>
      <c r="AT243" s="40">
        <v>150</v>
      </c>
      <c r="AU243" s="40">
        <v>150</v>
      </c>
      <c r="AV243" s="40">
        <v>8172</v>
      </c>
      <c r="AW243" s="40">
        <v>8172</v>
      </c>
      <c r="AX243" s="40">
        <v>2718</v>
      </c>
      <c r="AY243" s="40">
        <v>2256</v>
      </c>
      <c r="AZ243" s="40">
        <v>7895</v>
      </c>
      <c r="BA243" s="40">
        <v>6785</v>
      </c>
      <c r="BB243" s="40">
        <v>6323</v>
      </c>
      <c r="BC243" s="40">
        <v>5600</v>
      </c>
      <c r="BD243" s="40">
        <v>8340</v>
      </c>
      <c r="BE243" s="40">
        <v>6983</v>
      </c>
      <c r="BF243" s="40">
        <v>7686</v>
      </c>
      <c r="BG243" s="40">
        <v>5765</v>
      </c>
      <c r="BH243" s="40">
        <v>3860</v>
      </c>
      <c r="BI243" s="40">
        <v>2490</v>
      </c>
      <c r="BJ243" s="40">
        <v>36822</v>
      </c>
      <c r="BK243" s="40">
        <v>29879</v>
      </c>
      <c r="BL243" s="40">
        <v>6042</v>
      </c>
      <c r="BM243" s="40">
        <v>5580</v>
      </c>
      <c r="BN243" s="40">
        <v>10365</v>
      </c>
      <c r="BO243" s="40">
        <v>9255</v>
      </c>
      <c r="BP243" s="40">
        <v>7116</v>
      </c>
      <c r="BQ243" s="40">
        <v>6393</v>
      </c>
      <c r="BR243" s="40">
        <v>9252</v>
      </c>
      <c r="BS243" s="40">
        <v>7895</v>
      </c>
      <c r="BT243" s="40">
        <v>8209</v>
      </c>
      <c r="BU243" s="40">
        <v>6288</v>
      </c>
      <c r="BV243" s="40">
        <v>4010</v>
      </c>
      <c r="BW243" s="40">
        <v>2640</v>
      </c>
      <c r="BX243" s="40">
        <v>44994</v>
      </c>
      <c r="BY243" s="40">
        <v>38051</v>
      </c>
    </row>
    <row r="244" spans="2:77" x14ac:dyDescent="0.55000000000000004">
      <c r="B244" s="40">
        <v>76</v>
      </c>
      <c r="C244" s="40" t="s">
        <v>42</v>
      </c>
      <c r="D244" s="40" t="s">
        <v>25</v>
      </c>
      <c r="E244" s="40" t="s">
        <v>152</v>
      </c>
      <c r="F244" s="40">
        <v>9230</v>
      </c>
      <c r="G244" s="40" t="s">
        <v>25</v>
      </c>
      <c r="H244" s="40">
        <v>549</v>
      </c>
      <c r="I244" s="40">
        <v>549</v>
      </c>
      <c r="J244" s="40">
        <v>394</v>
      </c>
      <c r="K244" s="40">
        <v>394</v>
      </c>
      <c r="L244" s="40">
        <v>126</v>
      </c>
      <c r="M244" s="40">
        <v>126</v>
      </c>
      <c r="N244" s="40">
        <v>153</v>
      </c>
      <c r="O244" s="40">
        <v>153</v>
      </c>
      <c r="P244" s="40">
        <v>74</v>
      </c>
      <c r="Q244" s="40">
        <v>74</v>
      </c>
      <c r="R244" s="40">
        <v>14</v>
      </c>
      <c r="S244" s="40">
        <v>14</v>
      </c>
      <c r="T244" s="40">
        <v>1310</v>
      </c>
      <c r="U244" s="40">
        <v>1310</v>
      </c>
      <c r="V244" s="40">
        <v>109</v>
      </c>
      <c r="W244" s="40">
        <v>109</v>
      </c>
      <c r="X244" s="40">
        <v>1101</v>
      </c>
      <c r="Y244" s="40">
        <v>1101</v>
      </c>
      <c r="Z244" s="40">
        <v>327</v>
      </c>
      <c r="AA244" s="40">
        <v>327</v>
      </c>
      <c r="AB244" s="40">
        <v>414</v>
      </c>
      <c r="AC244" s="40">
        <v>414</v>
      </c>
      <c r="AD244" s="40">
        <v>143</v>
      </c>
      <c r="AE244" s="40">
        <v>143</v>
      </c>
      <c r="AF244" s="40">
        <v>5</v>
      </c>
      <c r="AG244" s="40">
        <v>5</v>
      </c>
      <c r="AH244" s="40">
        <v>2099</v>
      </c>
      <c r="AI244" s="40">
        <v>2099</v>
      </c>
      <c r="AJ244" s="40">
        <v>658</v>
      </c>
      <c r="AK244" s="40">
        <v>658</v>
      </c>
      <c r="AL244" s="40">
        <v>1495</v>
      </c>
      <c r="AM244" s="40">
        <v>1495</v>
      </c>
      <c r="AN244" s="40">
        <v>453</v>
      </c>
      <c r="AO244" s="40">
        <v>453</v>
      </c>
      <c r="AP244" s="40">
        <v>567</v>
      </c>
      <c r="AQ244" s="40">
        <v>567</v>
      </c>
      <c r="AR244" s="40">
        <v>217</v>
      </c>
      <c r="AS244" s="40">
        <v>217</v>
      </c>
      <c r="AT244" s="40">
        <v>19</v>
      </c>
      <c r="AU244" s="40">
        <v>19</v>
      </c>
      <c r="AV244" s="40">
        <v>3409</v>
      </c>
      <c r="AW244" s="40">
        <v>3409</v>
      </c>
      <c r="AX244" s="40">
        <v>4301</v>
      </c>
      <c r="AY244" s="40">
        <v>3315</v>
      </c>
      <c r="AZ244" s="40">
        <v>6552</v>
      </c>
      <c r="BA244" s="40">
        <v>5658</v>
      </c>
      <c r="BB244" s="40">
        <v>4059</v>
      </c>
      <c r="BC244" s="40">
        <v>3767</v>
      </c>
      <c r="BD244" s="40">
        <v>4736</v>
      </c>
      <c r="BE244" s="40">
        <v>4381</v>
      </c>
      <c r="BF244" s="40">
        <v>3304</v>
      </c>
      <c r="BG244" s="40">
        <v>2970</v>
      </c>
      <c r="BH244" s="40">
        <v>980</v>
      </c>
      <c r="BI244" s="40">
        <v>816</v>
      </c>
      <c r="BJ244" s="40">
        <v>23932</v>
      </c>
      <c r="BK244" s="40">
        <v>20907</v>
      </c>
      <c r="BL244" s="40">
        <v>4959</v>
      </c>
      <c r="BM244" s="40">
        <v>3973</v>
      </c>
      <c r="BN244" s="40">
        <v>8047</v>
      </c>
      <c r="BO244" s="40">
        <v>7153</v>
      </c>
      <c r="BP244" s="40">
        <v>4512</v>
      </c>
      <c r="BQ244" s="40">
        <v>4220</v>
      </c>
      <c r="BR244" s="40">
        <v>5303</v>
      </c>
      <c r="BS244" s="40">
        <v>4948</v>
      </c>
      <c r="BT244" s="40">
        <v>3521</v>
      </c>
      <c r="BU244" s="40">
        <v>3187</v>
      </c>
      <c r="BV244" s="40">
        <v>999</v>
      </c>
      <c r="BW244" s="40">
        <v>835</v>
      </c>
      <c r="BX244" s="40">
        <v>27341</v>
      </c>
      <c r="BY244" s="40">
        <v>24316</v>
      </c>
    </row>
    <row r="245" spans="2:77" x14ac:dyDescent="0.55000000000000004">
      <c r="B245" s="40">
        <v>76</v>
      </c>
      <c r="C245" s="40" t="s">
        <v>42</v>
      </c>
      <c r="D245" s="40" t="s">
        <v>25</v>
      </c>
      <c r="E245" s="40" t="s">
        <v>148</v>
      </c>
      <c r="F245" s="40">
        <v>9126</v>
      </c>
      <c r="G245" s="40" t="s">
        <v>25</v>
      </c>
      <c r="H245" s="40">
        <v>2137</v>
      </c>
      <c r="I245" s="40">
        <v>2137</v>
      </c>
      <c r="J245" s="40">
        <v>1754</v>
      </c>
      <c r="K245" s="40">
        <v>1753</v>
      </c>
      <c r="L245" s="40">
        <v>466</v>
      </c>
      <c r="M245" s="40">
        <v>466</v>
      </c>
      <c r="N245" s="40">
        <v>439</v>
      </c>
      <c r="O245" s="40">
        <v>439</v>
      </c>
      <c r="P245" s="40">
        <v>232</v>
      </c>
      <c r="Q245" s="40">
        <v>232</v>
      </c>
      <c r="R245" s="40">
        <v>52</v>
      </c>
      <c r="S245" s="40">
        <v>52</v>
      </c>
      <c r="T245" s="40">
        <v>5080</v>
      </c>
      <c r="U245" s="40">
        <v>5079</v>
      </c>
      <c r="V245" s="40">
        <v>48</v>
      </c>
      <c r="W245" s="40">
        <v>48</v>
      </c>
      <c r="X245" s="40">
        <v>520</v>
      </c>
      <c r="Y245" s="40">
        <v>520</v>
      </c>
      <c r="Z245" s="40">
        <v>261</v>
      </c>
      <c r="AA245" s="40">
        <v>261</v>
      </c>
      <c r="AB245" s="40">
        <v>298</v>
      </c>
      <c r="AC245" s="40">
        <v>298</v>
      </c>
      <c r="AD245" s="40">
        <v>127</v>
      </c>
      <c r="AE245" s="40">
        <v>127</v>
      </c>
      <c r="AF245" s="40">
        <v>6</v>
      </c>
      <c r="AG245" s="40">
        <v>6</v>
      </c>
      <c r="AH245" s="40">
        <v>1260</v>
      </c>
      <c r="AI245" s="40">
        <v>1260</v>
      </c>
      <c r="AJ245" s="40">
        <v>2185</v>
      </c>
      <c r="AK245" s="40">
        <v>2185</v>
      </c>
      <c r="AL245" s="40">
        <v>2274</v>
      </c>
      <c r="AM245" s="40">
        <v>2273</v>
      </c>
      <c r="AN245" s="40">
        <v>727</v>
      </c>
      <c r="AO245" s="40">
        <v>727</v>
      </c>
      <c r="AP245" s="40">
        <v>737</v>
      </c>
      <c r="AQ245" s="40">
        <v>737</v>
      </c>
      <c r="AR245" s="40">
        <v>359</v>
      </c>
      <c r="AS245" s="40">
        <v>359</v>
      </c>
      <c r="AT245" s="40">
        <v>58</v>
      </c>
      <c r="AU245" s="40">
        <v>58</v>
      </c>
      <c r="AV245" s="40">
        <v>6340</v>
      </c>
      <c r="AW245" s="40">
        <v>6339</v>
      </c>
      <c r="AX245" s="40">
        <v>3531</v>
      </c>
      <c r="AY245" s="40">
        <v>2458</v>
      </c>
      <c r="AZ245" s="40">
        <v>9377</v>
      </c>
      <c r="BA245" s="40">
        <v>5408</v>
      </c>
      <c r="BB245" s="40">
        <v>6059</v>
      </c>
      <c r="BC245" s="40">
        <v>3694</v>
      </c>
      <c r="BD245" s="40">
        <v>7791</v>
      </c>
      <c r="BE245" s="40">
        <v>4967</v>
      </c>
      <c r="BF245" s="40">
        <v>8199</v>
      </c>
      <c r="BG245" s="40">
        <v>5074</v>
      </c>
      <c r="BH245" s="40">
        <v>4456</v>
      </c>
      <c r="BI245" s="40">
        <v>2599</v>
      </c>
      <c r="BJ245" s="40">
        <v>39413</v>
      </c>
      <c r="BK245" s="40">
        <v>24200</v>
      </c>
      <c r="BL245" s="40">
        <v>5716</v>
      </c>
      <c r="BM245" s="40">
        <v>4643</v>
      </c>
      <c r="BN245" s="40">
        <v>11651</v>
      </c>
      <c r="BO245" s="40">
        <v>7681</v>
      </c>
      <c r="BP245" s="40">
        <v>6786</v>
      </c>
      <c r="BQ245" s="40">
        <v>4421</v>
      </c>
      <c r="BR245" s="40">
        <v>8528</v>
      </c>
      <c r="BS245" s="40">
        <v>5704</v>
      </c>
      <c r="BT245" s="40">
        <v>8558</v>
      </c>
      <c r="BU245" s="40">
        <v>5433</v>
      </c>
      <c r="BV245" s="40">
        <v>4514</v>
      </c>
      <c r="BW245" s="40">
        <v>2657</v>
      </c>
      <c r="BX245" s="40">
        <v>45753</v>
      </c>
      <c r="BY245" s="40">
        <v>30539</v>
      </c>
    </row>
    <row r="246" spans="2:77" x14ac:dyDescent="0.55000000000000004">
      <c r="B246" s="40">
        <v>81</v>
      </c>
      <c r="C246" s="40" t="s">
        <v>43</v>
      </c>
      <c r="D246" s="40" t="s">
        <v>25</v>
      </c>
      <c r="E246" s="40" t="s">
        <v>156</v>
      </c>
      <c r="F246" s="40">
        <v>9530</v>
      </c>
      <c r="G246" s="40" t="s">
        <v>25</v>
      </c>
      <c r="H246" s="40">
        <v>2793</v>
      </c>
      <c r="I246" s="40">
        <v>2793</v>
      </c>
      <c r="J246" s="40">
        <v>1623</v>
      </c>
      <c r="K246" s="40">
        <v>1623</v>
      </c>
      <c r="L246" s="40">
        <v>302</v>
      </c>
      <c r="M246" s="40">
        <v>302</v>
      </c>
      <c r="N246" s="40">
        <v>311</v>
      </c>
      <c r="O246" s="40">
        <v>311</v>
      </c>
      <c r="P246" s="40">
        <v>134</v>
      </c>
      <c r="Q246" s="40">
        <v>134</v>
      </c>
      <c r="R246" s="40">
        <v>30</v>
      </c>
      <c r="S246" s="40">
        <v>30</v>
      </c>
      <c r="T246" s="40">
        <v>5193</v>
      </c>
      <c r="U246" s="40">
        <v>5193</v>
      </c>
      <c r="V246" s="40">
        <v>31</v>
      </c>
      <c r="W246" s="40">
        <v>31</v>
      </c>
      <c r="X246" s="40">
        <v>402</v>
      </c>
      <c r="Y246" s="40">
        <v>402</v>
      </c>
      <c r="Z246" s="40">
        <v>99</v>
      </c>
      <c r="AA246" s="40">
        <v>99</v>
      </c>
      <c r="AB246" s="40">
        <v>52</v>
      </c>
      <c r="AC246" s="40">
        <v>52</v>
      </c>
      <c r="AD246" s="40">
        <v>13</v>
      </c>
      <c r="AE246" s="40">
        <v>13</v>
      </c>
      <c r="AF246" s="40">
        <v>3</v>
      </c>
      <c r="AG246" s="40">
        <v>3</v>
      </c>
      <c r="AH246" s="40">
        <v>600</v>
      </c>
      <c r="AI246" s="40">
        <v>600</v>
      </c>
      <c r="AJ246" s="40">
        <v>2824</v>
      </c>
      <c r="AK246" s="40">
        <v>2824</v>
      </c>
      <c r="AL246" s="40">
        <v>2025</v>
      </c>
      <c r="AM246" s="40">
        <v>2025</v>
      </c>
      <c r="AN246" s="40">
        <v>401</v>
      </c>
      <c r="AO246" s="40">
        <v>401</v>
      </c>
      <c r="AP246" s="40">
        <v>363</v>
      </c>
      <c r="AQ246" s="40">
        <v>363</v>
      </c>
      <c r="AR246" s="40">
        <v>147</v>
      </c>
      <c r="AS246" s="40">
        <v>147</v>
      </c>
      <c r="AT246" s="40">
        <v>33</v>
      </c>
      <c r="AU246" s="40">
        <v>33</v>
      </c>
      <c r="AV246" s="40">
        <v>5793</v>
      </c>
      <c r="AW246" s="40">
        <v>5793</v>
      </c>
      <c r="AX246" s="40">
        <v>2483</v>
      </c>
      <c r="AY246" s="40">
        <v>2013</v>
      </c>
      <c r="AZ246" s="40">
        <v>5565</v>
      </c>
      <c r="BA246" s="40">
        <v>4225</v>
      </c>
      <c r="BB246" s="40">
        <v>4108</v>
      </c>
      <c r="BC246" s="40">
        <v>3259</v>
      </c>
      <c r="BD246" s="40">
        <v>5408</v>
      </c>
      <c r="BE246" s="40">
        <v>4099</v>
      </c>
      <c r="BF246" s="40">
        <v>4169</v>
      </c>
      <c r="BG246" s="40">
        <v>3060</v>
      </c>
      <c r="BH246" s="40">
        <v>1300</v>
      </c>
      <c r="BI246" s="40">
        <v>905</v>
      </c>
      <c r="BJ246" s="40">
        <v>23033</v>
      </c>
      <c r="BK246" s="40">
        <v>17561</v>
      </c>
      <c r="BL246" s="40">
        <v>5307</v>
      </c>
      <c r="BM246" s="40">
        <v>4837</v>
      </c>
      <c r="BN246" s="40">
        <v>7590</v>
      </c>
      <c r="BO246" s="40">
        <v>6250</v>
      </c>
      <c r="BP246" s="40">
        <v>4509</v>
      </c>
      <c r="BQ246" s="40">
        <v>3660</v>
      </c>
      <c r="BR246" s="40">
        <v>5771</v>
      </c>
      <c r="BS246" s="40">
        <v>4462</v>
      </c>
      <c r="BT246" s="40">
        <v>4316</v>
      </c>
      <c r="BU246" s="40">
        <v>3207</v>
      </c>
      <c r="BV246" s="40">
        <v>1333</v>
      </c>
      <c r="BW246" s="40">
        <v>938</v>
      </c>
      <c r="BX246" s="40">
        <v>28826</v>
      </c>
      <c r="BY246" s="40">
        <v>23354</v>
      </c>
    </row>
    <row r="247" spans="2:77" x14ac:dyDescent="0.55000000000000004">
      <c r="B247" s="40">
        <v>85</v>
      </c>
      <c r="C247" s="40" t="s">
        <v>44</v>
      </c>
      <c r="D247" s="40" t="s">
        <v>22</v>
      </c>
      <c r="E247" s="40" t="s">
        <v>157</v>
      </c>
      <c r="F247" s="40">
        <v>9519</v>
      </c>
      <c r="G247" s="40" t="s">
        <v>22</v>
      </c>
      <c r="H247" s="40">
        <v>6612</v>
      </c>
      <c r="I247" s="40">
        <v>6612</v>
      </c>
      <c r="J247" s="40">
        <v>3243</v>
      </c>
      <c r="K247" s="40">
        <v>3243</v>
      </c>
      <c r="L247" s="40">
        <v>1005</v>
      </c>
      <c r="M247" s="40">
        <v>1005</v>
      </c>
      <c r="N247" s="40">
        <v>966</v>
      </c>
      <c r="O247" s="40">
        <v>966</v>
      </c>
      <c r="P247" s="40">
        <v>405</v>
      </c>
      <c r="Q247" s="40">
        <v>405</v>
      </c>
      <c r="R247" s="40">
        <v>57</v>
      </c>
      <c r="S247" s="40">
        <v>57</v>
      </c>
      <c r="T247" s="40">
        <v>12288</v>
      </c>
      <c r="U247" s="40">
        <v>12288</v>
      </c>
      <c r="V247" s="40">
        <v>81</v>
      </c>
      <c r="W247" s="40">
        <v>81</v>
      </c>
      <c r="X247" s="40">
        <v>1092</v>
      </c>
      <c r="Y247" s="40">
        <v>1092</v>
      </c>
      <c r="Z247" s="40">
        <v>536</v>
      </c>
      <c r="AA247" s="40">
        <v>536</v>
      </c>
      <c r="AB247" s="40">
        <v>456</v>
      </c>
      <c r="AC247" s="40">
        <v>456</v>
      </c>
      <c r="AD247" s="40">
        <v>151</v>
      </c>
      <c r="AE247" s="40">
        <v>151</v>
      </c>
      <c r="AF247" s="40">
        <v>3</v>
      </c>
      <c r="AG247" s="40">
        <v>3</v>
      </c>
      <c r="AH247" s="40">
        <v>2319</v>
      </c>
      <c r="AI247" s="40">
        <v>2319</v>
      </c>
      <c r="AJ247" s="40">
        <v>6693</v>
      </c>
      <c r="AK247" s="40">
        <v>6693</v>
      </c>
      <c r="AL247" s="40">
        <v>4335</v>
      </c>
      <c r="AM247" s="40">
        <v>4335</v>
      </c>
      <c r="AN247" s="40">
        <v>1541</v>
      </c>
      <c r="AO247" s="40">
        <v>1541</v>
      </c>
      <c r="AP247" s="40">
        <v>1422</v>
      </c>
      <c r="AQ247" s="40">
        <v>1422</v>
      </c>
      <c r="AR247" s="40">
        <v>556</v>
      </c>
      <c r="AS247" s="40">
        <v>556</v>
      </c>
      <c r="AT247" s="40">
        <v>60</v>
      </c>
      <c r="AU247" s="40">
        <v>60</v>
      </c>
      <c r="AV247" s="40">
        <v>14607</v>
      </c>
      <c r="AW247" s="40">
        <v>14607</v>
      </c>
      <c r="AX247" s="40">
        <v>2283</v>
      </c>
      <c r="AY247" s="40">
        <v>1714</v>
      </c>
      <c r="AZ247" s="40">
        <v>9927</v>
      </c>
      <c r="BA247" s="40">
        <v>5855</v>
      </c>
      <c r="BB247" s="40">
        <v>7229</v>
      </c>
      <c r="BC247" s="40">
        <v>4638</v>
      </c>
      <c r="BD247" s="40">
        <v>9800</v>
      </c>
      <c r="BE247" s="40">
        <v>6249</v>
      </c>
      <c r="BF247" s="40">
        <v>8364</v>
      </c>
      <c r="BG247" s="40">
        <v>4972</v>
      </c>
      <c r="BH247" s="40">
        <v>3253</v>
      </c>
      <c r="BI247" s="40">
        <v>1778</v>
      </c>
      <c r="BJ247" s="40">
        <v>40856</v>
      </c>
      <c r="BK247" s="40">
        <v>25206</v>
      </c>
      <c r="BL247" s="40">
        <v>8976</v>
      </c>
      <c r="BM247" s="40">
        <v>8407</v>
      </c>
      <c r="BN247" s="40">
        <v>14262</v>
      </c>
      <c r="BO247" s="40">
        <v>10190</v>
      </c>
      <c r="BP247" s="40">
        <v>8770</v>
      </c>
      <c r="BQ247" s="40">
        <v>6179</v>
      </c>
      <c r="BR247" s="40">
        <v>11222</v>
      </c>
      <c r="BS247" s="40">
        <v>7671</v>
      </c>
      <c r="BT247" s="40">
        <v>8920</v>
      </c>
      <c r="BU247" s="40">
        <v>5528</v>
      </c>
      <c r="BV247" s="40">
        <v>3313</v>
      </c>
      <c r="BW247" s="40">
        <v>1838</v>
      </c>
      <c r="BX247" s="40">
        <v>55463</v>
      </c>
      <c r="BY247" s="40">
        <v>39813</v>
      </c>
    </row>
    <row r="248" spans="2:77" x14ac:dyDescent="0.55000000000000004">
      <c r="B248" s="40">
        <v>86</v>
      </c>
      <c r="C248" s="40" t="s">
        <v>45</v>
      </c>
      <c r="D248" s="40" t="s">
        <v>22</v>
      </c>
      <c r="E248" s="40" t="s">
        <v>158</v>
      </c>
      <c r="F248" s="40">
        <v>9518</v>
      </c>
      <c r="G248" s="40" t="s">
        <v>22</v>
      </c>
      <c r="H248" s="40">
        <v>3945</v>
      </c>
      <c r="I248" s="40">
        <v>3945</v>
      </c>
      <c r="J248" s="40">
        <v>2921</v>
      </c>
      <c r="K248" s="40">
        <v>2921</v>
      </c>
      <c r="L248" s="40">
        <v>1205</v>
      </c>
      <c r="M248" s="40">
        <v>1205</v>
      </c>
      <c r="N248" s="40">
        <v>1136</v>
      </c>
      <c r="O248" s="40">
        <v>1136</v>
      </c>
      <c r="P248" s="40">
        <v>519</v>
      </c>
      <c r="Q248" s="40">
        <v>519</v>
      </c>
      <c r="R248" s="40">
        <v>75</v>
      </c>
      <c r="S248" s="40">
        <v>75</v>
      </c>
      <c r="T248" s="40">
        <v>9801</v>
      </c>
      <c r="U248" s="40">
        <v>9801</v>
      </c>
      <c r="V248" s="40">
        <v>84</v>
      </c>
      <c r="W248" s="40">
        <v>84</v>
      </c>
      <c r="X248" s="40">
        <v>836</v>
      </c>
      <c r="Y248" s="40">
        <v>836</v>
      </c>
      <c r="Z248" s="40">
        <v>335</v>
      </c>
      <c r="AA248" s="40">
        <v>335</v>
      </c>
      <c r="AB248" s="40">
        <v>262</v>
      </c>
      <c r="AC248" s="40">
        <v>262</v>
      </c>
      <c r="AD248" s="40">
        <v>75</v>
      </c>
      <c r="AE248" s="40">
        <v>75</v>
      </c>
      <c r="AF248" s="40">
        <v>4</v>
      </c>
      <c r="AG248" s="40">
        <v>4</v>
      </c>
      <c r="AH248" s="40">
        <v>1596</v>
      </c>
      <c r="AI248" s="40">
        <v>1596</v>
      </c>
      <c r="AJ248" s="40">
        <v>4029</v>
      </c>
      <c r="AK248" s="40">
        <v>4029</v>
      </c>
      <c r="AL248" s="40">
        <v>3757</v>
      </c>
      <c r="AM248" s="40">
        <v>3757</v>
      </c>
      <c r="AN248" s="40">
        <v>1540</v>
      </c>
      <c r="AO248" s="40">
        <v>1540</v>
      </c>
      <c r="AP248" s="40">
        <v>1398</v>
      </c>
      <c r="AQ248" s="40">
        <v>1398</v>
      </c>
      <c r="AR248" s="40">
        <v>594</v>
      </c>
      <c r="AS248" s="40">
        <v>594</v>
      </c>
      <c r="AT248" s="40">
        <v>79</v>
      </c>
      <c r="AU248" s="40">
        <v>79</v>
      </c>
      <c r="AV248" s="40">
        <v>11397</v>
      </c>
      <c r="AW248" s="40">
        <v>11397</v>
      </c>
      <c r="AX248" s="40">
        <v>4994</v>
      </c>
      <c r="AY248" s="40">
        <v>3347</v>
      </c>
      <c r="AZ248" s="40">
        <v>12998</v>
      </c>
      <c r="BA248" s="40">
        <v>8781</v>
      </c>
      <c r="BB248" s="40">
        <v>10236</v>
      </c>
      <c r="BC248" s="40">
        <v>7095</v>
      </c>
      <c r="BD248" s="40">
        <v>14509</v>
      </c>
      <c r="BE248" s="40">
        <v>9840</v>
      </c>
      <c r="BF248" s="40">
        <v>12323</v>
      </c>
      <c r="BG248" s="40">
        <v>8094</v>
      </c>
      <c r="BH248" s="40">
        <v>5726</v>
      </c>
      <c r="BI248" s="40">
        <v>3518</v>
      </c>
      <c r="BJ248" s="40">
        <v>60786</v>
      </c>
      <c r="BK248" s="40">
        <v>40675</v>
      </c>
      <c r="BL248" s="40">
        <v>9023</v>
      </c>
      <c r="BM248" s="40">
        <v>7376</v>
      </c>
      <c r="BN248" s="40">
        <v>16755</v>
      </c>
      <c r="BO248" s="40">
        <v>12538</v>
      </c>
      <c r="BP248" s="40">
        <v>11776</v>
      </c>
      <c r="BQ248" s="40">
        <v>8635</v>
      </c>
      <c r="BR248" s="40">
        <v>15907</v>
      </c>
      <c r="BS248" s="40">
        <v>11238</v>
      </c>
      <c r="BT248" s="40">
        <v>12917</v>
      </c>
      <c r="BU248" s="40">
        <v>8688</v>
      </c>
      <c r="BV248" s="40">
        <v>5805</v>
      </c>
      <c r="BW248" s="40">
        <v>3597</v>
      </c>
      <c r="BX248" s="40">
        <v>72183</v>
      </c>
      <c r="BY248" s="40">
        <v>52072</v>
      </c>
    </row>
    <row r="249" spans="2:77" x14ac:dyDescent="0.55000000000000004">
      <c r="B249" s="40">
        <v>88</v>
      </c>
      <c r="C249" s="40" t="s">
        <v>46</v>
      </c>
      <c r="D249" s="40" t="s">
        <v>22</v>
      </c>
      <c r="E249" s="40" t="s">
        <v>159</v>
      </c>
      <c r="F249" s="40">
        <v>9539</v>
      </c>
      <c r="G249" s="40" t="s">
        <v>22</v>
      </c>
      <c r="H249" s="40">
        <v>558</v>
      </c>
      <c r="I249" s="40">
        <v>558</v>
      </c>
      <c r="J249" s="40">
        <v>534</v>
      </c>
      <c r="K249" s="40">
        <v>534</v>
      </c>
      <c r="L249" s="40">
        <v>336</v>
      </c>
      <c r="M249" s="40">
        <v>336</v>
      </c>
      <c r="N249" s="40">
        <v>374</v>
      </c>
      <c r="O249" s="40">
        <v>374</v>
      </c>
      <c r="P249" s="40">
        <v>210</v>
      </c>
      <c r="Q249" s="40">
        <v>210</v>
      </c>
      <c r="R249" s="40">
        <v>73</v>
      </c>
      <c r="S249" s="40">
        <v>73</v>
      </c>
      <c r="T249" s="40">
        <v>2085</v>
      </c>
      <c r="U249" s="40">
        <v>2085</v>
      </c>
      <c r="V249" s="40">
        <v>17</v>
      </c>
      <c r="W249" s="40">
        <v>17</v>
      </c>
      <c r="X249" s="40">
        <v>468</v>
      </c>
      <c r="Y249" s="40">
        <v>468</v>
      </c>
      <c r="Z249" s="40">
        <v>422</v>
      </c>
      <c r="AA249" s="40">
        <v>422</v>
      </c>
      <c r="AB249" s="40">
        <v>456</v>
      </c>
      <c r="AC249" s="40">
        <v>455</v>
      </c>
      <c r="AD249" s="40">
        <v>160</v>
      </c>
      <c r="AE249" s="40">
        <v>160</v>
      </c>
      <c r="AF249" s="40">
        <v>16</v>
      </c>
      <c r="AG249" s="40">
        <v>16</v>
      </c>
      <c r="AH249" s="40">
        <v>1539</v>
      </c>
      <c r="AI249" s="40">
        <v>1538</v>
      </c>
      <c r="AJ249" s="40">
        <v>575</v>
      </c>
      <c r="AK249" s="40">
        <v>575</v>
      </c>
      <c r="AL249" s="40">
        <v>1002</v>
      </c>
      <c r="AM249" s="40">
        <v>1002</v>
      </c>
      <c r="AN249" s="40">
        <v>758</v>
      </c>
      <c r="AO249" s="40">
        <v>758</v>
      </c>
      <c r="AP249" s="40">
        <v>830</v>
      </c>
      <c r="AQ249" s="40">
        <v>829</v>
      </c>
      <c r="AR249" s="40">
        <v>370</v>
      </c>
      <c r="AS249" s="40">
        <v>370</v>
      </c>
      <c r="AT249" s="40">
        <v>89</v>
      </c>
      <c r="AU249" s="40">
        <v>89</v>
      </c>
      <c r="AV249" s="40">
        <v>3624</v>
      </c>
      <c r="AW249" s="40">
        <v>3623</v>
      </c>
      <c r="AX249" s="40">
        <v>34618</v>
      </c>
      <c r="AY249" s="40">
        <v>27119</v>
      </c>
      <c r="AZ249" s="40">
        <v>63746</v>
      </c>
      <c r="BA249" s="40">
        <v>51106</v>
      </c>
      <c r="BB249" s="40">
        <v>39878</v>
      </c>
      <c r="BC249" s="40">
        <v>32212</v>
      </c>
      <c r="BD249" s="40">
        <v>44311</v>
      </c>
      <c r="BE249" s="40">
        <v>36934</v>
      </c>
      <c r="BF249" s="40">
        <v>26212</v>
      </c>
      <c r="BG249" s="40">
        <v>21588</v>
      </c>
      <c r="BH249" s="40">
        <v>6682</v>
      </c>
      <c r="BI249" s="40">
        <v>4848</v>
      </c>
      <c r="BJ249" s="40">
        <v>215447</v>
      </c>
      <c r="BK249" s="40">
        <v>173807</v>
      </c>
      <c r="BL249" s="40">
        <v>35193</v>
      </c>
      <c r="BM249" s="40">
        <v>27694</v>
      </c>
      <c r="BN249" s="40">
        <v>64748</v>
      </c>
      <c r="BO249" s="40">
        <v>52108</v>
      </c>
      <c r="BP249" s="40">
        <v>40636</v>
      </c>
      <c r="BQ249" s="40">
        <v>32970</v>
      </c>
      <c r="BR249" s="40">
        <v>45141</v>
      </c>
      <c r="BS249" s="40">
        <v>37763</v>
      </c>
      <c r="BT249" s="40">
        <v>26582</v>
      </c>
      <c r="BU249" s="40">
        <v>21958</v>
      </c>
      <c r="BV249" s="40">
        <v>6771</v>
      </c>
      <c r="BW249" s="40">
        <v>4937</v>
      </c>
      <c r="BX249" s="40">
        <v>219071</v>
      </c>
      <c r="BY249" s="40">
        <v>177430</v>
      </c>
    </row>
    <row r="250" spans="2:77" x14ac:dyDescent="0.55000000000000004">
      <c r="B250" s="40">
        <v>91</v>
      </c>
      <c r="C250" s="40" t="s">
        <v>47</v>
      </c>
      <c r="D250" s="40" t="s">
        <v>25</v>
      </c>
      <c r="E250" s="40" t="s">
        <v>160</v>
      </c>
      <c r="F250" s="40">
        <v>9517</v>
      </c>
      <c r="G250" s="40" t="s">
        <v>25</v>
      </c>
      <c r="H250" s="40">
        <v>605</v>
      </c>
      <c r="I250" s="40">
        <v>605</v>
      </c>
      <c r="J250" s="40">
        <v>875</v>
      </c>
      <c r="K250" s="40">
        <v>875</v>
      </c>
      <c r="L250" s="40">
        <v>292</v>
      </c>
      <c r="M250" s="40">
        <v>292</v>
      </c>
      <c r="N250" s="40">
        <v>272</v>
      </c>
      <c r="O250" s="40">
        <v>272</v>
      </c>
      <c r="P250" s="40">
        <v>122</v>
      </c>
      <c r="Q250" s="40">
        <v>122</v>
      </c>
      <c r="R250" s="40">
        <v>29</v>
      </c>
      <c r="S250" s="40">
        <v>29</v>
      </c>
      <c r="T250" s="40">
        <v>2195</v>
      </c>
      <c r="U250" s="40">
        <v>2195</v>
      </c>
      <c r="V250" s="40">
        <v>15</v>
      </c>
      <c r="W250" s="40">
        <v>15</v>
      </c>
      <c r="X250" s="40">
        <v>198</v>
      </c>
      <c r="Y250" s="40">
        <v>198</v>
      </c>
      <c r="Z250" s="40">
        <v>123</v>
      </c>
      <c r="AA250" s="40">
        <v>123</v>
      </c>
      <c r="AB250" s="40">
        <v>124</v>
      </c>
      <c r="AC250" s="40">
        <v>124</v>
      </c>
      <c r="AD250" s="40">
        <v>43</v>
      </c>
      <c r="AE250" s="40">
        <v>43</v>
      </c>
      <c r="AF250" s="40">
        <v>4</v>
      </c>
      <c r="AG250" s="40">
        <v>4</v>
      </c>
      <c r="AH250" s="40">
        <v>507</v>
      </c>
      <c r="AI250" s="40">
        <v>507</v>
      </c>
      <c r="AJ250" s="40">
        <v>620</v>
      </c>
      <c r="AK250" s="40">
        <v>620</v>
      </c>
      <c r="AL250" s="40">
        <v>1073</v>
      </c>
      <c r="AM250" s="40">
        <v>1073</v>
      </c>
      <c r="AN250" s="40">
        <v>415</v>
      </c>
      <c r="AO250" s="40">
        <v>415</v>
      </c>
      <c r="AP250" s="40">
        <v>396</v>
      </c>
      <c r="AQ250" s="40">
        <v>396</v>
      </c>
      <c r="AR250" s="40">
        <v>165</v>
      </c>
      <c r="AS250" s="40">
        <v>165</v>
      </c>
      <c r="AT250" s="40">
        <v>33</v>
      </c>
      <c r="AU250" s="40">
        <v>33</v>
      </c>
      <c r="AV250" s="40">
        <v>2702</v>
      </c>
      <c r="AW250" s="40">
        <v>2702</v>
      </c>
      <c r="AX250" s="40">
        <v>2254</v>
      </c>
      <c r="AY250" s="40">
        <v>1709</v>
      </c>
      <c r="AZ250" s="40">
        <v>7101</v>
      </c>
      <c r="BA250" s="40">
        <v>5616</v>
      </c>
      <c r="BB250" s="40">
        <v>4801</v>
      </c>
      <c r="BC250" s="40">
        <v>4154</v>
      </c>
      <c r="BD250" s="40">
        <v>5727</v>
      </c>
      <c r="BE250" s="40">
        <v>4771</v>
      </c>
      <c r="BF250" s="40">
        <v>4323</v>
      </c>
      <c r="BG250" s="40">
        <v>3465</v>
      </c>
      <c r="BH250" s="40">
        <v>1276</v>
      </c>
      <c r="BI250" s="40">
        <v>901</v>
      </c>
      <c r="BJ250" s="40">
        <v>25482</v>
      </c>
      <c r="BK250" s="40">
        <v>20616</v>
      </c>
      <c r="BL250" s="40">
        <v>2874</v>
      </c>
      <c r="BM250" s="40">
        <v>2329</v>
      </c>
      <c r="BN250" s="40">
        <v>8174</v>
      </c>
      <c r="BO250" s="40">
        <v>6689</v>
      </c>
      <c r="BP250" s="40">
        <v>5216</v>
      </c>
      <c r="BQ250" s="40">
        <v>4569</v>
      </c>
      <c r="BR250" s="40">
        <v>6123</v>
      </c>
      <c r="BS250" s="40">
        <v>5167</v>
      </c>
      <c r="BT250" s="40">
        <v>4488</v>
      </c>
      <c r="BU250" s="40">
        <v>3630</v>
      </c>
      <c r="BV250" s="40">
        <v>1309</v>
      </c>
      <c r="BW250" s="40">
        <v>934</v>
      </c>
      <c r="BX250" s="40">
        <v>28184</v>
      </c>
      <c r="BY250" s="40">
        <v>23318</v>
      </c>
    </row>
    <row r="251" spans="2:77" x14ac:dyDescent="0.55000000000000004">
      <c r="B251" s="40">
        <v>94</v>
      </c>
      <c r="C251" s="40" t="s">
        <v>48</v>
      </c>
      <c r="D251" s="40" t="s">
        <v>25</v>
      </c>
      <c r="E251" s="40" t="s">
        <v>161</v>
      </c>
      <c r="F251" s="40">
        <v>9547</v>
      </c>
      <c r="G251" s="40" t="s">
        <v>25</v>
      </c>
      <c r="H251" s="40">
        <v>423</v>
      </c>
      <c r="I251" s="40">
        <v>423</v>
      </c>
      <c r="J251" s="40">
        <v>959</v>
      </c>
      <c r="K251" s="40">
        <v>959</v>
      </c>
      <c r="L251" s="40">
        <v>332</v>
      </c>
      <c r="M251" s="40">
        <v>332</v>
      </c>
      <c r="N251" s="40">
        <v>227</v>
      </c>
      <c r="O251" s="40">
        <v>227</v>
      </c>
      <c r="P251" s="40">
        <v>56</v>
      </c>
      <c r="Q251" s="40">
        <v>56</v>
      </c>
      <c r="R251" s="40">
        <v>6</v>
      </c>
      <c r="S251" s="40">
        <v>6</v>
      </c>
      <c r="T251" s="40">
        <v>2003</v>
      </c>
      <c r="U251" s="40">
        <v>2003</v>
      </c>
      <c r="V251" s="40">
        <v>11</v>
      </c>
      <c r="W251" s="40">
        <v>11</v>
      </c>
      <c r="X251" s="40">
        <v>252</v>
      </c>
      <c r="Y251" s="40">
        <v>252</v>
      </c>
      <c r="Z251" s="40">
        <v>202</v>
      </c>
      <c r="AA251" s="40">
        <v>202</v>
      </c>
      <c r="AB251" s="40">
        <v>154</v>
      </c>
      <c r="AC251" s="40">
        <v>154</v>
      </c>
      <c r="AD251" s="40">
        <v>57</v>
      </c>
      <c r="AE251" s="40">
        <v>57</v>
      </c>
      <c r="AF251" s="40">
        <v>2</v>
      </c>
      <c r="AG251" s="40">
        <v>2</v>
      </c>
      <c r="AH251" s="40">
        <v>678</v>
      </c>
      <c r="AI251" s="40">
        <v>678</v>
      </c>
      <c r="AJ251" s="40">
        <v>434</v>
      </c>
      <c r="AK251" s="40">
        <v>434</v>
      </c>
      <c r="AL251" s="40">
        <v>1211</v>
      </c>
      <c r="AM251" s="40">
        <v>1211</v>
      </c>
      <c r="AN251" s="40">
        <v>534</v>
      </c>
      <c r="AO251" s="40">
        <v>534</v>
      </c>
      <c r="AP251" s="40">
        <v>381</v>
      </c>
      <c r="AQ251" s="40">
        <v>381</v>
      </c>
      <c r="AR251" s="40">
        <v>113</v>
      </c>
      <c r="AS251" s="40">
        <v>113</v>
      </c>
      <c r="AT251" s="40">
        <v>8</v>
      </c>
      <c r="AU251" s="40">
        <v>8</v>
      </c>
      <c r="AV251" s="40">
        <v>2681</v>
      </c>
      <c r="AW251" s="40">
        <v>2681</v>
      </c>
      <c r="AX251" s="40">
        <v>1302</v>
      </c>
      <c r="AY251" s="40">
        <v>968</v>
      </c>
      <c r="AZ251" s="40">
        <v>3975</v>
      </c>
      <c r="BA251" s="40">
        <v>3080</v>
      </c>
      <c r="BB251" s="40">
        <v>3307</v>
      </c>
      <c r="BC251" s="40">
        <v>2587</v>
      </c>
      <c r="BD251" s="40">
        <v>3940</v>
      </c>
      <c r="BE251" s="40">
        <v>3120</v>
      </c>
      <c r="BF251" s="40">
        <v>2897</v>
      </c>
      <c r="BG251" s="40">
        <v>2334</v>
      </c>
      <c r="BH251" s="40">
        <v>861</v>
      </c>
      <c r="BI251" s="40">
        <v>529</v>
      </c>
      <c r="BJ251" s="40">
        <v>16282</v>
      </c>
      <c r="BK251" s="40">
        <v>12618</v>
      </c>
      <c r="BL251" s="40">
        <v>1736</v>
      </c>
      <c r="BM251" s="40">
        <v>1402</v>
      </c>
      <c r="BN251" s="40">
        <v>5186</v>
      </c>
      <c r="BO251" s="40">
        <v>4291</v>
      </c>
      <c r="BP251" s="40">
        <v>3841</v>
      </c>
      <c r="BQ251" s="40">
        <v>3121</v>
      </c>
      <c r="BR251" s="40">
        <v>4321</v>
      </c>
      <c r="BS251" s="40">
        <v>3501</v>
      </c>
      <c r="BT251" s="40">
        <v>3010</v>
      </c>
      <c r="BU251" s="40">
        <v>2447</v>
      </c>
      <c r="BV251" s="40">
        <v>869</v>
      </c>
      <c r="BW251" s="40">
        <v>537</v>
      </c>
      <c r="BX251" s="40">
        <v>18963</v>
      </c>
      <c r="BY251" s="40">
        <v>15299</v>
      </c>
    </row>
    <row r="252" spans="2:77" x14ac:dyDescent="0.55000000000000004">
      <c r="B252" s="40">
        <v>95</v>
      </c>
      <c r="C252" s="40" t="s">
        <v>49</v>
      </c>
      <c r="D252" s="40" t="s">
        <v>25</v>
      </c>
      <c r="E252" s="40" t="s">
        <v>162</v>
      </c>
      <c r="F252" s="40">
        <v>9533</v>
      </c>
      <c r="G252" s="40" t="s">
        <v>25</v>
      </c>
      <c r="H252" s="40">
        <v>1307</v>
      </c>
      <c r="I252" s="40">
        <v>1307</v>
      </c>
      <c r="J252" s="40">
        <v>715</v>
      </c>
      <c r="K252" s="40">
        <v>715</v>
      </c>
      <c r="L252" s="40">
        <v>188</v>
      </c>
      <c r="M252" s="40">
        <v>188</v>
      </c>
      <c r="N252" s="40">
        <v>218</v>
      </c>
      <c r="O252" s="40">
        <v>218</v>
      </c>
      <c r="P252" s="40">
        <v>97</v>
      </c>
      <c r="Q252" s="40">
        <v>97</v>
      </c>
      <c r="R252" s="40">
        <v>15</v>
      </c>
      <c r="S252" s="40">
        <v>15</v>
      </c>
      <c r="T252" s="40">
        <v>2540</v>
      </c>
      <c r="U252" s="40">
        <v>2540</v>
      </c>
      <c r="V252" s="40">
        <v>89</v>
      </c>
      <c r="W252" s="40">
        <v>89</v>
      </c>
      <c r="X252" s="40">
        <v>725</v>
      </c>
      <c r="Y252" s="40">
        <v>725</v>
      </c>
      <c r="Z252" s="40">
        <v>245</v>
      </c>
      <c r="AA252" s="40">
        <v>245</v>
      </c>
      <c r="AB252" s="40">
        <v>207</v>
      </c>
      <c r="AC252" s="40">
        <v>207</v>
      </c>
      <c r="AD252" s="40">
        <v>57</v>
      </c>
      <c r="AE252" s="40">
        <v>57</v>
      </c>
      <c r="AF252" s="40">
        <v>6</v>
      </c>
      <c r="AG252" s="40">
        <v>6</v>
      </c>
      <c r="AH252" s="40">
        <v>1329</v>
      </c>
      <c r="AI252" s="40">
        <v>1329</v>
      </c>
      <c r="AJ252" s="40">
        <v>1396</v>
      </c>
      <c r="AK252" s="40">
        <v>1396</v>
      </c>
      <c r="AL252" s="40">
        <v>1440</v>
      </c>
      <c r="AM252" s="40">
        <v>1440</v>
      </c>
      <c r="AN252" s="40">
        <v>433</v>
      </c>
      <c r="AO252" s="40">
        <v>433</v>
      </c>
      <c r="AP252" s="40">
        <v>425</v>
      </c>
      <c r="AQ252" s="40">
        <v>425</v>
      </c>
      <c r="AR252" s="40">
        <v>154</v>
      </c>
      <c r="AS252" s="40">
        <v>154</v>
      </c>
      <c r="AT252" s="40">
        <v>21</v>
      </c>
      <c r="AU252" s="40">
        <v>21</v>
      </c>
      <c r="AV252" s="40">
        <v>3869</v>
      </c>
      <c r="AW252" s="40">
        <v>3869</v>
      </c>
      <c r="AX252" s="40">
        <v>2341</v>
      </c>
      <c r="AY252" s="40">
        <v>1498</v>
      </c>
      <c r="AZ252" s="40">
        <v>7543</v>
      </c>
      <c r="BA252" s="40">
        <v>5505</v>
      </c>
      <c r="BB252" s="40">
        <v>4726</v>
      </c>
      <c r="BC252" s="40">
        <v>3866</v>
      </c>
      <c r="BD252" s="40">
        <v>5561</v>
      </c>
      <c r="BE252" s="40">
        <v>4463</v>
      </c>
      <c r="BF252" s="40">
        <v>3769</v>
      </c>
      <c r="BG252" s="40">
        <v>2851</v>
      </c>
      <c r="BH252" s="40">
        <v>1448</v>
      </c>
      <c r="BI252" s="40">
        <v>925</v>
      </c>
      <c r="BJ252" s="40">
        <v>25388</v>
      </c>
      <c r="BK252" s="40">
        <v>19108</v>
      </c>
      <c r="BL252" s="40">
        <v>3737</v>
      </c>
      <c r="BM252" s="40">
        <v>2894</v>
      </c>
      <c r="BN252" s="40">
        <v>8983</v>
      </c>
      <c r="BO252" s="40">
        <v>6945</v>
      </c>
      <c r="BP252" s="40">
        <v>5159</v>
      </c>
      <c r="BQ252" s="40">
        <v>4299</v>
      </c>
      <c r="BR252" s="40">
        <v>5986</v>
      </c>
      <c r="BS252" s="40">
        <v>4888</v>
      </c>
      <c r="BT252" s="40">
        <v>3923</v>
      </c>
      <c r="BU252" s="40">
        <v>3005</v>
      </c>
      <c r="BV252" s="40">
        <v>1469</v>
      </c>
      <c r="BW252" s="40">
        <v>946</v>
      </c>
      <c r="BX252" s="40">
        <v>29257</v>
      </c>
      <c r="BY252" s="40">
        <v>22977</v>
      </c>
    </row>
    <row r="253" spans="2:77" x14ac:dyDescent="0.55000000000000004">
      <c r="B253" s="40">
        <v>97</v>
      </c>
      <c r="C253" s="40" t="s">
        <v>50</v>
      </c>
      <c r="D253" s="40" t="s">
        <v>25</v>
      </c>
      <c r="E253" s="40" t="s">
        <v>163</v>
      </c>
      <c r="F253" s="40">
        <v>9548</v>
      </c>
      <c r="G253" s="40" t="s">
        <v>25</v>
      </c>
      <c r="H253" s="40">
        <v>118</v>
      </c>
      <c r="I253" s="40">
        <v>118</v>
      </c>
      <c r="J253" s="40">
        <v>167</v>
      </c>
      <c r="K253" s="40">
        <v>167</v>
      </c>
      <c r="L253" s="40">
        <v>91</v>
      </c>
      <c r="M253" s="40">
        <v>91</v>
      </c>
      <c r="N253" s="40">
        <v>70</v>
      </c>
      <c r="O253" s="40">
        <v>70</v>
      </c>
      <c r="P253" s="40">
        <v>29</v>
      </c>
      <c r="Q253" s="40">
        <v>29</v>
      </c>
      <c r="R253" s="40">
        <v>7</v>
      </c>
      <c r="S253" s="40">
        <v>7</v>
      </c>
      <c r="T253" s="40">
        <v>482</v>
      </c>
      <c r="U253" s="40">
        <v>482</v>
      </c>
      <c r="V253" s="40">
        <v>0</v>
      </c>
      <c r="W253" s="40">
        <v>0</v>
      </c>
      <c r="X253" s="40">
        <v>17</v>
      </c>
      <c r="Y253" s="40">
        <v>17</v>
      </c>
      <c r="Z253" s="40">
        <v>16</v>
      </c>
      <c r="AA253" s="40">
        <v>16</v>
      </c>
      <c r="AB253" s="40">
        <v>7</v>
      </c>
      <c r="AC253" s="40">
        <v>7</v>
      </c>
      <c r="AD253" s="40">
        <v>3</v>
      </c>
      <c r="AE253" s="40">
        <v>3</v>
      </c>
      <c r="AF253" s="40">
        <v>0</v>
      </c>
      <c r="AG253" s="40">
        <v>0</v>
      </c>
      <c r="AH253" s="40">
        <v>43</v>
      </c>
      <c r="AI253" s="40">
        <v>43</v>
      </c>
      <c r="AJ253" s="40">
        <v>118</v>
      </c>
      <c r="AK253" s="40">
        <v>118</v>
      </c>
      <c r="AL253" s="40">
        <v>184</v>
      </c>
      <c r="AM253" s="40">
        <v>184</v>
      </c>
      <c r="AN253" s="40">
        <v>107</v>
      </c>
      <c r="AO253" s="40">
        <v>107</v>
      </c>
      <c r="AP253" s="40">
        <v>77</v>
      </c>
      <c r="AQ253" s="40">
        <v>77</v>
      </c>
      <c r="AR253" s="40">
        <v>32</v>
      </c>
      <c r="AS253" s="40">
        <v>32</v>
      </c>
      <c r="AT253" s="40">
        <v>7</v>
      </c>
      <c r="AU253" s="40">
        <v>7</v>
      </c>
      <c r="AV253" s="40">
        <v>525</v>
      </c>
      <c r="AW253" s="40">
        <v>525</v>
      </c>
      <c r="AX253" s="40">
        <v>213</v>
      </c>
      <c r="AY253" s="40">
        <v>161</v>
      </c>
      <c r="AZ253" s="40">
        <v>556</v>
      </c>
      <c r="BA253" s="40">
        <v>362</v>
      </c>
      <c r="BB253" s="40">
        <v>306</v>
      </c>
      <c r="BC253" s="40">
        <v>235</v>
      </c>
      <c r="BD253" s="40">
        <v>452</v>
      </c>
      <c r="BE253" s="40">
        <v>335</v>
      </c>
      <c r="BF253" s="40">
        <v>342</v>
      </c>
      <c r="BG253" s="40">
        <v>246</v>
      </c>
      <c r="BH253" s="40">
        <v>160</v>
      </c>
      <c r="BI253" s="40">
        <v>116</v>
      </c>
      <c r="BJ253" s="40">
        <v>2029</v>
      </c>
      <c r="BK253" s="40">
        <v>1455</v>
      </c>
      <c r="BL253" s="40">
        <v>331</v>
      </c>
      <c r="BM253" s="40">
        <v>279</v>
      </c>
      <c r="BN253" s="40">
        <v>740</v>
      </c>
      <c r="BO253" s="40">
        <v>546</v>
      </c>
      <c r="BP253" s="40">
        <v>413</v>
      </c>
      <c r="BQ253" s="40">
        <v>342</v>
      </c>
      <c r="BR253" s="40">
        <v>529</v>
      </c>
      <c r="BS253" s="40">
        <v>412</v>
      </c>
      <c r="BT253" s="40">
        <v>374</v>
      </c>
      <c r="BU253" s="40">
        <v>278</v>
      </c>
      <c r="BV253" s="40">
        <v>167</v>
      </c>
      <c r="BW253" s="40">
        <v>123</v>
      </c>
      <c r="BX253" s="40">
        <v>2554</v>
      </c>
      <c r="BY253" s="40">
        <v>1980</v>
      </c>
    </row>
    <row r="254" spans="2:77" x14ac:dyDescent="0.55000000000000004">
      <c r="B254" s="40">
        <v>99</v>
      </c>
      <c r="C254" s="40" t="s">
        <v>51</v>
      </c>
      <c r="D254" s="40" t="s">
        <v>25</v>
      </c>
      <c r="E254" s="40" t="s">
        <v>164</v>
      </c>
      <c r="F254" s="40">
        <v>9531</v>
      </c>
      <c r="G254" s="40" t="s">
        <v>25</v>
      </c>
      <c r="H254" s="40">
        <v>509</v>
      </c>
      <c r="I254" s="40">
        <v>509</v>
      </c>
      <c r="J254" s="40">
        <v>616</v>
      </c>
      <c r="K254" s="40">
        <v>616</v>
      </c>
      <c r="L254" s="40">
        <v>199</v>
      </c>
      <c r="M254" s="40">
        <v>199</v>
      </c>
      <c r="N254" s="40">
        <v>190</v>
      </c>
      <c r="O254" s="40">
        <v>190</v>
      </c>
      <c r="P254" s="40">
        <v>83</v>
      </c>
      <c r="Q254" s="40">
        <v>83</v>
      </c>
      <c r="R254" s="40">
        <v>10</v>
      </c>
      <c r="S254" s="40">
        <v>10</v>
      </c>
      <c r="T254" s="40">
        <v>1607</v>
      </c>
      <c r="U254" s="40">
        <v>1607</v>
      </c>
      <c r="V254" s="40">
        <v>9</v>
      </c>
      <c r="W254" s="40">
        <v>9</v>
      </c>
      <c r="X254" s="40">
        <v>274</v>
      </c>
      <c r="Y254" s="40">
        <v>274</v>
      </c>
      <c r="Z254" s="40">
        <v>169</v>
      </c>
      <c r="AA254" s="40">
        <v>169</v>
      </c>
      <c r="AB254" s="40">
        <v>191</v>
      </c>
      <c r="AC254" s="40">
        <v>191</v>
      </c>
      <c r="AD254" s="40">
        <v>69</v>
      </c>
      <c r="AE254" s="40">
        <v>69</v>
      </c>
      <c r="AF254" s="40">
        <v>6</v>
      </c>
      <c r="AG254" s="40">
        <v>6</v>
      </c>
      <c r="AH254" s="40">
        <v>718</v>
      </c>
      <c r="AI254" s="40">
        <v>718</v>
      </c>
      <c r="AJ254" s="40">
        <v>518</v>
      </c>
      <c r="AK254" s="40">
        <v>518</v>
      </c>
      <c r="AL254" s="40">
        <v>890</v>
      </c>
      <c r="AM254" s="40">
        <v>890</v>
      </c>
      <c r="AN254" s="40">
        <v>368</v>
      </c>
      <c r="AO254" s="40">
        <v>368</v>
      </c>
      <c r="AP254" s="40">
        <v>381</v>
      </c>
      <c r="AQ254" s="40">
        <v>381</v>
      </c>
      <c r="AR254" s="40">
        <v>152</v>
      </c>
      <c r="AS254" s="40">
        <v>152</v>
      </c>
      <c r="AT254" s="40">
        <v>16</v>
      </c>
      <c r="AU254" s="40">
        <v>16</v>
      </c>
      <c r="AV254" s="40">
        <v>2325</v>
      </c>
      <c r="AW254" s="40">
        <v>2325</v>
      </c>
      <c r="AX254" s="40">
        <v>1946</v>
      </c>
      <c r="AY254" s="40">
        <v>1123</v>
      </c>
      <c r="AZ254" s="40">
        <v>3434</v>
      </c>
      <c r="BA254" s="40">
        <v>2274</v>
      </c>
      <c r="BB254" s="40">
        <v>2214</v>
      </c>
      <c r="BC254" s="40">
        <v>1615</v>
      </c>
      <c r="BD254" s="40">
        <v>2825</v>
      </c>
      <c r="BE254" s="40">
        <v>1938</v>
      </c>
      <c r="BF254" s="40">
        <v>1840</v>
      </c>
      <c r="BG254" s="40">
        <v>1276</v>
      </c>
      <c r="BH254" s="40">
        <v>587</v>
      </c>
      <c r="BI254" s="40">
        <v>398</v>
      </c>
      <c r="BJ254" s="40">
        <v>12846</v>
      </c>
      <c r="BK254" s="40">
        <v>8624</v>
      </c>
      <c r="BL254" s="40">
        <v>2464</v>
      </c>
      <c r="BM254" s="40">
        <v>1641</v>
      </c>
      <c r="BN254" s="40">
        <v>4324</v>
      </c>
      <c r="BO254" s="40">
        <v>3164</v>
      </c>
      <c r="BP254" s="40">
        <v>2582</v>
      </c>
      <c r="BQ254" s="40">
        <v>1983</v>
      </c>
      <c r="BR254" s="40">
        <v>3206</v>
      </c>
      <c r="BS254" s="40">
        <v>2319</v>
      </c>
      <c r="BT254" s="40">
        <v>1992</v>
      </c>
      <c r="BU254" s="40">
        <v>1428</v>
      </c>
      <c r="BV254" s="40">
        <v>603</v>
      </c>
      <c r="BW254" s="40">
        <v>414</v>
      </c>
      <c r="BX254" s="40">
        <v>15171</v>
      </c>
      <c r="BY254" s="40">
        <v>10949</v>
      </c>
    </row>
    <row r="255" spans="2:77" x14ac:dyDescent="0.55000000000000004">
      <c r="B255" s="40" t="s">
        <v>180</v>
      </c>
      <c r="C255" s="40" t="s">
        <v>180</v>
      </c>
      <c r="D255" s="40" t="s">
        <v>337</v>
      </c>
      <c r="E255" s="40" t="s">
        <v>337</v>
      </c>
      <c r="F255" s="40" t="s">
        <v>337</v>
      </c>
      <c r="G255" s="40" t="s">
        <v>337</v>
      </c>
      <c r="H255" s="40">
        <v>29186</v>
      </c>
      <c r="I255" s="40">
        <v>29186</v>
      </c>
      <c r="J255" s="40">
        <v>3295</v>
      </c>
      <c r="K255" s="40">
        <v>3295</v>
      </c>
      <c r="L255" s="40">
        <v>51</v>
      </c>
      <c r="M255" s="40">
        <v>51</v>
      </c>
      <c r="N255" s="40">
        <v>32</v>
      </c>
      <c r="O255" s="40">
        <v>32</v>
      </c>
      <c r="P255" s="40">
        <v>12</v>
      </c>
      <c r="Q255" s="40">
        <v>12</v>
      </c>
      <c r="R255" s="40">
        <v>2</v>
      </c>
      <c r="S255" s="40">
        <v>2</v>
      </c>
      <c r="T255" s="40">
        <v>32578</v>
      </c>
      <c r="U255" s="40">
        <v>32578</v>
      </c>
      <c r="V255" s="40">
        <v>0</v>
      </c>
      <c r="W255" s="40">
        <v>0</v>
      </c>
      <c r="X255" s="40">
        <v>0</v>
      </c>
      <c r="Y255" s="40">
        <v>0</v>
      </c>
      <c r="Z255" s="40">
        <v>0</v>
      </c>
      <c r="AA255" s="40">
        <v>0</v>
      </c>
      <c r="AB255" s="40">
        <v>0</v>
      </c>
      <c r="AC255" s="40">
        <v>0</v>
      </c>
      <c r="AD255" s="40">
        <v>0</v>
      </c>
      <c r="AE255" s="40">
        <v>0</v>
      </c>
      <c r="AF255" s="40">
        <v>0</v>
      </c>
      <c r="AG255" s="40">
        <v>0</v>
      </c>
      <c r="AH255" s="40">
        <v>0</v>
      </c>
      <c r="AI255" s="40">
        <v>0</v>
      </c>
      <c r="AJ255" s="40">
        <v>29186</v>
      </c>
      <c r="AK255" s="40">
        <v>29186</v>
      </c>
      <c r="AL255" s="40">
        <v>3295</v>
      </c>
      <c r="AM255" s="40">
        <v>3295</v>
      </c>
      <c r="AN255" s="40">
        <v>51</v>
      </c>
      <c r="AO255" s="40">
        <v>51</v>
      </c>
      <c r="AP255" s="40">
        <v>32</v>
      </c>
      <c r="AQ255" s="40">
        <v>32</v>
      </c>
      <c r="AR255" s="40">
        <v>12</v>
      </c>
      <c r="AS255" s="40">
        <v>12</v>
      </c>
      <c r="AT255" s="40">
        <v>2</v>
      </c>
      <c r="AU255" s="40">
        <v>2</v>
      </c>
      <c r="AV255" s="40">
        <v>32578</v>
      </c>
      <c r="AW255" s="40">
        <v>32578</v>
      </c>
      <c r="AX255" s="40">
        <v>0</v>
      </c>
      <c r="AY255" s="40">
        <v>0</v>
      </c>
      <c r="AZ255" s="40">
        <v>0</v>
      </c>
      <c r="BA255" s="40">
        <v>0</v>
      </c>
      <c r="BB255" s="40">
        <v>0</v>
      </c>
      <c r="BC255" s="40">
        <v>0</v>
      </c>
      <c r="BD255" s="40">
        <v>0</v>
      </c>
      <c r="BE255" s="40">
        <v>0</v>
      </c>
      <c r="BF255" s="40">
        <v>0</v>
      </c>
      <c r="BG255" s="40">
        <v>0</v>
      </c>
      <c r="BH255" s="40">
        <v>0</v>
      </c>
      <c r="BI255" s="40">
        <v>0</v>
      </c>
      <c r="BJ255" s="40">
        <v>0</v>
      </c>
      <c r="BK255" s="40">
        <v>0</v>
      </c>
      <c r="BL255" s="40">
        <v>29186</v>
      </c>
      <c r="BM255" s="40">
        <v>29186</v>
      </c>
      <c r="BN255" s="40">
        <v>3295</v>
      </c>
      <c r="BO255" s="40">
        <v>3295</v>
      </c>
      <c r="BP255" s="40">
        <v>51</v>
      </c>
      <c r="BQ255" s="40">
        <v>51</v>
      </c>
      <c r="BR255" s="40">
        <v>32</v>
      </c>
      <c r="BS255" s="40">
        <v>32</v>
      </c>
      <c r="BT255" s="40">
        <v>12</v>
      </c>
      <c r="BU255" s="40">
        <v>12</v>
      </c>
      <c r="BV255" s="40">
        <v>2</v>
      </c>
      <c r="BW255" s="40">
        <v>2</v>
      </c>
      <c r="BX255" s="40">
        <v>32578</v>
      </c>
      <c r="BY255" s="40">
        <v>32578</v>
      </c>
    </row>
    <row r="256" spans="2:77" x14ac:dyDescent="0.55000000000000004">
      <c r="B256" s="40" t="s">
        <v>454</v>
      </c>
      <c r="C256" s="40" t="s">
        <v>454</v>
      </c>
      <c r="D256" s="40" t="s">
        <v>337</v>
      </c>
      <c r="E256" s="40" t="s">
        <v>337</v>
      </c>
      <c r="F256" s="40" t="s">
        <v>337</v>
      </c>
      <c r="G256" s="40" t="s">
        <v>337</v>
      </c>
      <c r="H256" s="40">
        <v>0</v>
      </c>
      <c r="I256" s="40">
        <v>0</v>
      </c>
      <c r="J256" s="40">
        <v>0</v>
      </c>
      <c r="K256" s="40">
        <v>256675</v>
      </c>
      <c r="L256" s="40">
        <v>0</v>
      </c>
      <c r="M256" s="40">
        <v>0</v>
      </c>
      <c r="N256" s="40">
        <v>0</v>
      </c>
      <c r="O256" s="40">
        <v>0</v>
      </c>
      <c r="P256" s="40">
        <v>0</v>
      </c>
      <c r="Q256" s="40">
        <v>0</v>
      </c>
      <c r="R256" s="40">
        <v>0</v>
      </c>
      <c r="S256" s="40">
        <v>0</v>
      </c>
      <c r="T256" s="40">
        <v>0</v>
      </c>
      <c r="U256" s="40">
        <v>0</v>
      </c>
      <c r="V256" s="40">
        <v>0</v>
      </c>
      <c r="W256" s="40">
        <v>0</v>
      </c>
      <c r="X256" s="40">
        <v>0</v>
      </c>
      <c r="Y256" s="40">
        <v>0</v>
      </c>
      <c r="Z256" s="40">
        <v>0</v>
      </c>
      <c r="AA256" s="40">
        <v>0</v>
      </c>
      <c r="AB256" s="40">
        <v>0</v>
      </c>
      <c r="AC256" s="40">
        <v>0</v>
      </c>
      <c r="AD256" s="40">
        <v>0</v>
      </c>
      <c r="AE256" s="40">
        <v>0</v>
      </c>
      <c r="AF256" s="40">
        <v>0</v>
      </c>
      <c r="AG256" s="40">
        <v>0</v>
      </c>
      <c r="AH256" s="40">
        <v>0</v>
      </c>
      <c r="AI256" s="40">
        <v>0</v>
      </c>
      <c r="AJ256" s="40">
        <v>0</v>
      </c>
      <c r="AK256" s="40">
        <v>0</v>
      </c>
      <c r="AL256" s="40">
        <v>0</v>
      </c>
      <c r="AM256" s="40">
        <v>0</v>
      </c>
      <c r="AN256" s="40">
        <v>0</v>
      </c>
      <c r="AO256" s="40">
        <v>0</v>
      </c>
      <c r="AP256" s="40">
        <v>0</v>
      </c>
      <c r="AQ256" s="40">
        <v>0</v>
      </c>
      <c r="AR256" s="40">
        <v>0</v>
      </c>
      <c r="AS256" s="40">
        <v>0</v>
      </c>
      <c r="AT256" s="40">
        <v>0</v>
      </c>
      <c r="AU256" s="40">
        <v>0</v>
      </c>
      <c r="AV256" s="40">
        <v>0</v>
      </c>
      <c r="AW256" s="40">
        <v>0</v>
      </c>
      <c r="AX256" s="40">
        <v>0</v>
      </c>
      <c r="AY256" s="40">
        <v>0</v>
      </c>
      <c r="AZ256" s="40">
        <v>2136</v>
      </c>
      <c r="BA256" s="40">
        <v>2034</v>
      </c>
      <c r="BB256" s="40">
        <v>4209</v>
      </c>
      <c r="BC256" s="40">
        <v>4009</v>
      </c>
      <c r="BD256" s="40">
        <v>8336</v>
      </c>
      <c r="BE256" s="40">
        <v>7585</v>
      </c>
      <c r="BF256" s="40">
        <v>8431</v>
      </c>
      <c r="BG256" s="40">
        <v>7493</v>
      </c>
      <c r="BH256" s="40">
        <v>1925</v>
      </c>
      <c r="BI256" s="40">
        <v>1507</v>
      </c>
      <c r="BJ256" s="40">
        <v>25037</v>
      </c>
      <c r="BK256" s="40">
        <v>22628</v>
      </c>
      <c r="BL256" s="40">
        <v>0</v>
      </c>
      <c r="BM256" s="40">
        <v>0</v>
      </c>
      <c r="BN256" s="40">
        <v>2136</v>
      </c>
      <c r="BO256" s="40">
        <v>2034</v>
      </c>
      <c r="BP256" s="40">
        <v>4209</v>
      </c>
      <c r="BQ256" s="40">
        <v>4009</v>
      </c>
      <c r="BR256" s="40">
        <v>8336</v>
      </c>
      <c r="BS256" s="40">
        <v>7585</v>
      </c>
      <c r="BT256" s="40">
        <v>8431</v>
      </c>
      <c r="BU256" s="40">
        <v>7493</v>
      </c>
      <c r="BV256" s="40">
        <v>1925</v>
      </c>
      <c r="BW256" s="40">
        <v>1507</v>
      </c>
      <c r="BX256" s="40">
        <v>25037</v>
      </c>
      <c r="BY256" s="40">
        <v>22628</v>
      </c>
    </row>
    <row r="257" spans="2:77" x14ac:dyDescent="0.55000000000000004">
      <c r="B257" s="40" t="s">
        <v>179</v>
      </c>
      <c r="E257" s="40"/>
      <c r="H257" s="40">
        <v>444112</v>
      </c>
      <c r="I257" s="40">
        <v>444103</v>
      </c>
      <c r="J257" s="40">
        <v>256695</v>
      </c>
      <c r="K257" s="40">
        <v>513350</v>
      </c>
      <c r="L257" s="40">
        <v>69036</v>
      </c>
      <c r="M257" s="40">
        <v>69033</v>
      </c>
      <c r="N257" s="40">
        <v>71666</v>
      </c>
      <c r="O257" s="40">
        <v>71658</v>
      </c>
      <c r="P257" s="40">
        <v>41428</v>
      </c>
      <c r="Q257" s="40">
        <v>41425</v>
      </c>
      <c r="R257" s="40">
        <v>9057</v>
      </c>
      <c r="S257" s="40">
        <v>9056</v>
      </c>
      <c r="T257" s="40">
        <v>891994</v>
      </c>
      <c r="U257" s="40">
        <v>891950</v>
      </c>
      <c r="V257" s="40">
        <v>18079</v>
      </c>
      <c r="W257" s="40">
        <v>18070</v>
      </c>
      <c r="X257" s="40">
        <v>212333</v>
      </c>
      <c r="Y257" s="40">
        <v>212285</v>
      </c>
      <c r="Z257" s="40">
        <v>78120</v>
      </c>
      <c r="AA257" s="40">
        <v>78103</v>
      </c>
      <c r="AB257" s="40">
        <v>75334</v>
      </c>
      <c r="AC257" s="40">
        <v>75327</v>
      </c>
      <c r="AD257" s="40">
        <v>28231</v>
      </c>
      <c r="AE257" s="40">
        <v>28230</v>
      </c>
      <c r="AF257" s="40">
        <v>1805</v>
      </c>
      <c r="AG257" s="40">
        <v>1805</v>
      </c>
      <c r="AH257" s="40">
        <v>413902</v>
      </c>
      <c r="AI257" s="40">
        <v>413820</v>
      </c>
      <c r="AJ257" s="40">
        <v>462191</v>
      </c>
      <c r="AK257" s="40">
        <v>462173</v>
      </c>
      <c r="AL257" s="40">
        <v>469028</v>
      </c>
      <c r="AM257" s="40">
        <v>468960</v>
      </c>
      <c r="AN257" s="40">
        <v>147156</v>
      </c>
      <c r="AO257" s="40">
        <v>147136</v>
      </c>
      <c r="AP257" s="40">
        <v>147000</v>
      </c>
      <c r="AQ257" s="40">
        <v>146985</v>
      </c>
      <c r="AR257" s="40">
        <v>69659</v>
      </c>
      <c r="AS257" s="40">
        <v>69655</v>
      </c>
      <c r="AT257" s="40">
        <v>10862</v>
      </c>
      <c r="AU257" s="40">
        <v>10861</v>
      </c>
      <c r="AV257" s="40">
        <v>1305896</v>
      </c>
      <c r="AW257" s="40">
        <v>1305770</v>
      </c>
      <c r="AX257" s="40">
        <v>719064</v>
      </c>
      <c r="AY257" s="40">
        <v>512611</v>
      </c>
      <c r="AZ257" s="40">
        <v>1624470</v>
      </c>
      <c r="BA257" s="40">
        <v>1225136</v>
      </c>
      <c r="BB257" s="40">
        <v>1135786</v>
      </c>
      <c r="BC257" s="40">
        <v>913039</v>
      </c>
      <c r="BD257" s="40">
        <v>1450838</v>
      </c>
      <c r="BE257" s="40">
        <v>1130882</v>
      </c>
      <c r="BF257" s="40">
        <v>1187890</v>
      </c>
      <c r="BG257" s="40">
        <v>855673</v>
      </c>
      <c r="BH257" s="40">
        <v>551128</v>
      </c>
      <c r="BI257" s="40">
        <v>344216</v>
      </c>
      <c r="BJ257" s="40">
        <v>6669176</v>
      </c>
      <c r="BK257" s="40">
        <v>4981557</v>
      </c>
      <c r="BL257" s="40">
        <v>1181255</v>
      </c>
      <c r="BM257" s="40">
        <v>974784</v>
      </c>
      <c r="BN257" s="40">
        <v>2093498</v>
      </c>
      <c r="BO257" s="40">
        <v>1694096</v>
      </c>
      <c r="BP257" s="40">
        <v>1282942</v>
      </c>
      <c r="BQ257" s="40">
        <v>1060175</v>
      </c>
      <c r="BR257" s="40">
        <v>1597838</v>
      </c>
      <c r="BS257" s="40">
        <v>1277867</v>
      </c>
      <c r="BT257" s="40">
        <v>1257549</v>
      </c>
      <c r="BU257" s="40">
        <v>925328</v>
      </c>
      <c r="BV257" s="40">
        <v>561990</v>
      </c>
      <c r="BW257" s="40">
        <v>355077</v>
      </c>
      <c r="BX257" s="40">
        <v>7975072</v>
      </c>
      <c r="BY257" s="40">
        <v>6287327</v>
      </c>
    </row>
    <row r="258" spans="2:77" s="55" customFormat="1" x14ac:dyDescent="0.55000000000000004">
      <c r="H258" s="58">
        <f>IF($F$259=118,'2. FPI X EDAD X REGIONAL'!D54,IF($F$259=1,_xlfn.XLOOKUP($F$260,$F:$F,H:H,0),IF($B$260=0,'2. FPI X EDAD X REGIONAL'!D52,IF(OR($B$259=1,$B$260=$B$261,$F$259=118),_xlfn.XLOOKUP($B$261,'2. FPI X EDAD X REGIONAL'!$A:$A,'2. FPI X EDAD X REGIONAL'!D:D,)))))</f>
        <v>444112</v>
      </c>
      <c r="I258" s="58">
        <f>IF($F$259=118,'2. FPI X EDAD X REGIONAL'!E54,IF($F$259=1,_xlfn.XLOOKUP($F$260,$F:$F,I:I,0),IF($B$260=0,'2. FPI X EDAD X REGIONAL'!E52,IF(OR($B$259=1,$B$260=$B$261,$F$259=118),_xlfn.XLOOKUP($B$261,'2. FPI X EDAD X REGIONAL'!$A:$A,'2. FPI X EDAD X REGIONAL'!E:E,)))))</f>
        <v>444103</v>
      </c>
      <c r="J258" s="58">
        <f>IF($F$259=118,'2. FPI X EDAD X REGIONAL'!F54,IF($F$259=1,_xlfn.XLOOKUP($F$260,$F:$F,J:J,0),IF($B$260=0,'2. FPI X EDAD X REGIONAL'!F52,IF(OR($B$259=1,$B$260=$B$261,$F$259=118),_xlfn.XLOOKUP($B$261,'2. FPI X EDAD X REGIONAL'!$A:$A,'2. FPI X EDAD X REGIONAL'!F:F,)))))</f>
        <v>256695</v>
      </c>
      <c r="K258" s="58">
        <f>IF($F$259=118,'2. FPI X EDAD X REGIONAL'!G54,IF($F$259=1,_xlfn.XLOOKUP($F$260,$F:$F,K:K,0),IF($B$260=0,'2. FPI X EDAD X REGIONAL'!G52,IF(OR($B$259=1,$B$260=$B$261,$F$259=118),_xlfn.XLOOKUP($B$261,'2. FPI X EDAD X REGIONAL'!$A:$A,'2. FPI X EDAD X REGIONAL'!G:G,)))))</f>
        <v>256675</v>
      </c>
      <c r="L258" s="58">
        <f>IF($F$259=118,'2. FPI X EDAD X REGIONAL'!H54,IF($F$259=1,_xlfn.XLOOKUP($F$260,$F:$F,L:L,0),IF($B$260=0,'2. FPI X EDAD X REGIONAL'!H52,IF(OR($B$259=1,$B$260=$B$261,$F$259=118),_xlfn.XLOOKUP($B$261,'2. FPI X EDAD X REGIONAL'!$A:$A,'2. FPI X EDAD X REGIONAL'!H:H,)))))</f>
        <v>69036</v>
      </c>
      <c r="M258" s="58">
        <f>IF($F$259=118,'2. FPI X EDAD X REGIONAL'!I54,IF($F$259=1,_xlfn.XLOOKUP($F$260,$F:$F,M:M,0),IF($B$260=0,'2. FPI X EDAD X REGIONAL'!I52,IF(OR($B$259=1,$B$260=$B$261,$F$259=118),_xlfn.XLOOKUP($B$261,'2. FPI X EDAD X REGIONAL'!$A:$A,'2. FPI X EDAD X REGIONAL'!I:I,)))))</f>
        <v>69033</v>
      </c>
      <c r="N258" s="58">
        <f>IF($F$259=118,'2. FPI X EDAD X REGIONAL'!J54,IF($F$259=1,_xlfn.XLOOKUP($F$260,$F:$F,N:N,0),IF($B$260=0,'2. FPI X EDAD X REGIONAL'!J52,IF(OR($B$259=1,$B$260=$B$261,$F$259=118),_xlfn.XLOOKUP($B$261,'2. FPI X EDAD X REGIONAL'!$A:$A,'2. FPI X EDAD X REGIONAL'!J:J,)))))</f>
        <v>71666</v>
      </c>
      <c r="O258" s="58">
        <f>IF($F$259=118,'2. FPI X EDAD X REGIONAL'!K54,IF($F$259=1,_xlfn.XLOOKUP($F$260,$F:$F,O:O,0),IF($B$260=0,'2. FPI X EDAD X REGIONAL'!K52,IF(OR($B$259=1,$B$260=$B$261,$F$259=118),_xlfn.XLOOKUP($B$261,'2. FPI X EDAD X REGIONAL'!$A:$A,'2. FPI X EDAD X REGIONAL'!K:K,)))))</f>
        <v>71658</v>
      </c>
      <c r="P258" s="58">
        <f>IF($F$259=118,'2. FPI X EDAD X REGIONAL'!L54,IF($F$259=1,_xlfn.XLOOKUP($F$260,$F:$F,P:P,0),IF($B$260=0,'2. FPI X EDAD X REGIONAL'!L52,IF(OR($B$259=1,$B$260=$B$261,$F$259=118),_xlfn.XLOOKUP($B$261,'2. FPI X EDAD X REGIONAL'!$A:$A,'2. FPI X EDAD X REGIONAL'!L:L,)))))</f>
        <v>41428</v>
      </c>
      <c r="Q258" s="58">
        <f>IF($F$259=118,'2. FPI X EDAD X REGIONAL'!M54,IF($F$259=1,_xlfn.XLOOKUP($F$260,$F:$F,Q:Q,0),IF($B$260=0,'2. FPI X EDAD X REGIONAL'!M52,IF(OR($B$259=1,$B$260=$B$261,$F$259=118),_xlfn.XLOOKUP($B$261,'2. FPI X EDAD X REGIONAL'!$A:$A,'2. FPI X EDAD X REGIONAL'!M:M,)))))</f>
        <v>41425</v>
      </c>
      <c r="R258" s="58">
        <f>IF($F$259=118,'2. FPI X EDAD X REGIONAL'!N54,IF($F$259=1,_xlfn.XLOOKUP($F$260,$F:$F,R:R,0),IF($B$260=0,'2. FPI X EDAD X REGIONAL'!N52,IF(OR($B$259=1,$B$260=$B$261,$F$259=118),_xlfn.XLOOKUP($B$261,'2. FPI X EDAD X REGIONAL'!$A:$A,'2. FPI X EDAD X REGIONAL'!N:N,)))))</f>
        <v>9057</v>
      </c>
      <c r="S258" s="58">
        <f>IF($F$259=118,'2. FPI X EDAD X REGIONAL'!O54,IF($F$259=1,_xlfn.XLOOKUP($F$260,$F:$F,S:S,0),IF($B$260=0,'2. FPI X EDAD X REGIONAL'!O52,IF(OR($B$259=1,$B$260=$B$261,$F$259=118),_xlfn.XLOOKUP($B$261,'2. FPI X EDAD X REGIONAL'!$A:$A,'2. FPI X EDAD X REGIONAL'!O:O,)))))</f>
        <v>9056</v>
      </c>
      <c r="T258" s="58">
        <f>IF($F$259=118,'2. FPI X EDAD X REGIONAL'!P54,IF($F$259=1,_xlfn.XLOOKUP($F$260,$F:$F,T:T,0),IF($B$260=0,'2. FPI X EDAD X REGIONAL'!P52,IF(OR($B$259=1,$B$260=$B$261,$F$259=118),_xlfn.XLOOKUP($B$261,'2. FPI X EDAD X REGIONAL'!$A:$A,'2. FPI X EDAD X REGIONAL'!P:P,)))))</f>
        <v>891994</v>
      </c>
      <c r="U258" s="58">
        <f>IF($F$259=118,'2. FPI X EDAD X REGIONAL'!Q54,IF($F$259=1,_xlfn.XLOOKUP($F$260,$F:$F,U:U,0),IF($B$260=0,'2. FPI X EDAD X REGIONAL'!Q52,IF(OR($B$259=1,$B$260=$B$261,$F$259=118),_xlfn.XLOOKUP($B$261,'2. FPI X EDAD X REGIONAL'!$A:$A,'2. FPI X EDAD X REGIONAL'!Q:Q,)))))</f>
        <v>891950</v>
      </c>
      <c r="V258" s="58">
        <f>IF($F$259=118,'2. FPI X EDAD X REGIONAL'!R54,IF($F$259=1,_xlfn.XLOOKUP($F$260,$F:$F,V:V,0),IF($B$260=0,'2. FPI X EDAD X REGIONAL'!R52,IF(OR($B$259=1,$B$260=$B$261,$F$259=118),_xlfn.XLOOKUP($B$261,'2. FPI X EDAD X REGIONAL'!$A:$A,'2. FPI X EDAD X REGIONAL'!R:R,)))))</f>
        <v>18079</v>
      </c>
      <c r="W258" s="58">
        <f>IF($F$259=118,'2. FPI X EDAD X REGIONAL'!S54,IF($F$259=1,_xlfn.XLOOKUP($F$260,$F:$F,W:W,0),IF($B$260=0,'2. FPI X EDAD X REGIONAL'!S52,IF(OR($B$259=1,$B$260=$B$261,$F$259=118),_xlfn.XLOOKUP($B$261,'2. FPI X EDAD X REGIONAL'!$A:$A,'2. FPI X EDAD X REGIONAL'!S:S,)))))</f>
        <v>18070</v>
      </c>
      <c r="X258" s="58">
        <f>IF($F$259=118,'2. FPI X EDAD X REGIONAL'!T54,IF($F$259=1,_xlfn.XLOOKUP($F$260,$F:$F,X:X,0),IF($B$260=0,'2. FPI X EDAD X REGIONAL'!T52,IF(OR($B$259=1,$B$260=$B$261,$F$259=118),_xlfn.XLOOKUP($B$261,'2. FPI X EDAD X REGIONAL'!$A:$A,'2. FPI X EDAD X REGIONAL'!T:T,)))))</f>
        <v>212333</v>
      </c>
      <c r="Y258" s="58">
        <f>IF($F$259=118,'2. FPI X EDAD X REGIONAL'!U54,IF($F$259=1,_xlfn.XLOOKUP($F$260,$F:$F,Y:Y,0),IF($B$260=0,'2. FPI X EDAD X REGIONAL'!U52,IF(OR($B$259=1,$B$260=$B$261,$F$259=118),_xlfn.XLOOKUP($B$261,'2. FPI X EDAD X REGIONAL'!$A:$A,'2. FPI X EDAD X REGIONAL'!U:U,)))))</f>
        <v>212285</v>
      </c>
      <c r="Z258" s="58">
        <f>IF($F$259=118,'2. FPI X EDAD X REGIONAL'!V54,IF($F$259=1,_xlfn.XLOOKUP($F$260,$F:$F,Z:Z,0),IF($B$260=0,'2. FPI X EDAD X REGIONAL'!V52,IF(OR($B$259=1,$B$260=$B$261,$F$259=118),_xlfn.XLOOKUP($B$261,'2. FPI X EDAD X REGIONAL'!$A:$A,'2. FPI X EDAD X REGIONAL'!V:V,)))))</f>
        <v>78120</v>
      </c>
      <c r="AA258" s="58">
        <f>IF($F$259=118,'2. FPI X EDAD X REGIONAL'!W54,IF($F$259=1,_xlfn.XLOOKUP($F$260,$F:$F,AA:AA,0),IF($B$260=0,'2. FPI X EDAD X REGIONAL'!W52,IF(OR($B$259=1,$B$260=$B$261,$F$259=118),_xlfn.XLOOKUP($B$261,'2. FPI X EDAD X REGIONAL'!$A:$A,'2. FPI X EDAD X REGIONAL'!W:W,)))))</f>
        <v>78103</v>
      </c>
      <c r="AB258" s="58">
        <f>IF($F$259=118,'2. FPI X EDAD X REGIONAL'!X54,IF($F$259=1,_xlfn.XLOOKUP($F$260,$F:$F,AB:AB,0),IF($B$260=0,'2. FPI X EDAD X REGIONAL'!X52,IF(OR($B$259=1,$B$260=$B$261,$F$259=118),_xlfn.XLOOKUP($B$261,'2. FPI X EDAD X REGIONAL'!$A:$A,'2. FPI X EDAD X REGIONAL'!X:X,)))))</f>
        <v>75334</v>
      </c>
      <c r="AC258" s="58">
        <f>IF($F$259=118,'2. FPI X EDAD X REGIONAL'!Y54,IF($F$259=1,_xlfn.XLOOKUP($F$260,$F:$F,AC:AC,0),IF($B$260=0,'2. FPI X EDAD X REGIONAL'!Y52,IF(OR($B$259=1,$B$260=$B$261,$F$259=118),_xlfn.XLOOKUP($B$261,'2. FPI X EDAD X REGIONAL'!$A:$A,'2. FPI X EDAD X REGIONAL'!Y:Y,)))))</f>
        <v>75327</v>
      </c>
      <c r="AD258" s="58">
        <f>IF($F$259=118,'2. FPI X EDAD X REGIONAL'!Z54,IF($F$259=1,_xlfn.XLOOKUP($F$260,$F:$F,AD:AD,0),IF($B$260=0,'2. FPI X EDAD X REGIONAL'!Z52,IF(OR($B$259=1,$B$260=$B$261,$F$259=118),_xlfn.XLOOKUP($B$261,'2. FPI X EDAD X REGIONAL'!$A:$A,'2. FPI X EDAD X REGIONAL'!Z:Z,)))))</f>
        <v>28231</v>
      </c>
      <c r="AE258" s="58">
        <f>IF($F$259=118,'2. FPI X EDAD X REGIONAL'!AA54,IF($F$259=1,_xlfn.XLOOKUP($F$260,$F:$F,AE:AE,0),IF($B$260=0,'2. FPI X EDAD X REGIONAL'!AA52,IF(OR($B$259=1,$B$260=$B$261,$F$259=118),_xlfn.XLOOKUP($B$261,'2. FPI X EDAD X REGIONAL'!$A:$A,'2. FPI X EDAD X REGIONAL'!AA:AA,)))))</f>
        <v>28230</v>
      </c>
      <c r="AF258" s="58">
        <f>IF($F$259=118,'2. FPI X EDAD X REGIONAL'!AB54,IF($F$259=1,_xlfn.XLOOKUP($F$260,$F:$F,AF:AF,0),IF($B$260=0,'2. FPI X EDAD X REGIONAL'!AB52,IF(OR($B$259=1,$B$260=$B$261,$F$259=118),_xlfn.XLOOKUP($B$261,'2. FPI X EDAD X REGIONAL'!$A:$A,'2. FPI X EDAD X REGIONAL'!AB:AB,)))))</f>
        <v>1805</v>
      </c>
      <c r="AG258" s="58">
        <f>IF($F$259=118,'2. FPI X EDAD X REGIONAL'!AC54,IF($F$259=1,_xlfn.XLOOKUP($F$260,$F:$F,AG:AG,0),IF($B$260=0,'2. FPI X EDAD X REGIONAL'!AC52,IF(OR($B$259=1,$B$260=$B$261,$F$259=118),_xlfn.XLOOKUP($B$261,'2. FPI X EDAD X REGIONAL'!$A:$A,'2. FPI X EDAD X REGIONAL'!AC:AC,)))))</f>
        <v>1805</v>
      </c>
      <c r="AH258" s="58">
        <f>IF($F$259=118,'2. FPI X EDAD X REGIONAL'!AD54,IF($F$259=1,_xlfn.XLOOKUP($F$260,$F:$F,AH:AH,0),IF($B$260=0,'2. FPI X EDAD X REGIONAL'!AD52,IF(OR($B$259=1,$B$260=$B$261,$F$259=118),_xlfn.XLOOKUP($B$261,'2. FPI X EDAD X REGIONAL'!$A:$A,'2. FPI X EDAD X REGIONAL'!AD:AD,)))))</f>
        <v>413902</v>
      </c>
      <c r="AI258" s="58">
        <f>IF($F$259=118,'2. FPI X EDAD X REGIONAL'!AE54,IF($F$259=1,_xlfn.XLOOKUP($F$260,$F:$F,AI:AI,0),IF($B$260=0,'2. FPI X EDAD X REGIONAL'!AE52,IF(OR($B$259=1,$B$260=$B$261,$F$259=118),_xlfn.XLOOKUP($B$261,'2. FPI X EDAD X REGIONAL'!$A:$A,'2. FPI X EDAD X REGIONAL'!AE:AE,)))))</f>
        <v>413820</v>
      </c>
      <c r="AJ258" s="58">
        <f>IF($F$259=118,'2. FPI X EDAD X REGIONAL'!AF54,IF($F$259=1,_xlfn.XLOOKUP($F$260,$F:$F,AJ:AJ,0),IF($B$260=0,'2. FPI X EDAD X REGIONAL'!AF52,IF(OR($B$259=1,$B$260=$B$261,$F$259=118),_xlfn.XLOOKUP($B$261,'2. FPI X EDAD X REGIONAL'!$A:$A,'2. FPI X EDAD X REGIONAL'!AF:AF,)))))</f>
        <v>462191</v>
      </c>
      <c r="AK258" s="58">
        <f>IF($F$259=118,'2. FPI X EDAD X REGIONAL'!AG54,IF($F$259=1,_xlfn.XLOOKUP($F$260,$F:$F,AK:AK,0),IF($B$260=0,'2. FPI X EDAD X REGIONAL'!AG52,IF(OR($B$259=1,$B$260=$B$261,$F$259=118),_xlfn.XLOOKUP($B$261,'2. FPI X EDAD X REGIONAL'!$A:$A,'2. FPI X EDAD X REGIONAL'!AG:AG,)))))</f>
        <v>462173</v>
      </c>
      <c r="AL258" s="58">
        <f>IF($F$259=118,'2. FPI X EDAD X REGIONAL'!AH54,IF($F$259=1,_xlfn.XLOOKUP($F$260,$F:$F,AL:AL,0),IF($B$260=0,'2. FPI X EDAD X REGIONAL'!AH52,IF(OR($B$259=1,$B$260=$B$261,$F$259=118),_xlfn.XLOOKUP($B$261,'2. FPI X EDAD X REGIONAL'!$A:$A,'2. FPI X EDAD X REGIONAL'!AH:AH,)))))</f>
        <v>469028</v>
      </c>
      <c r="AM258" s="58">
        <f>IF($F$259=118,'2. FPI X EDAD X REGIONAL'!AI54,IF($F$259=1,_xlfn.XLOOKUP($F$260,$F:$F,AM:AM,0),IF($B$260=0,'2. FPI X EDAD X REGIONAL'!AI52,IF(OR($B$259=1,$B$260=$B$261,$F$259=118),_xlfn.XLOOKUP($B$261,'2. FPI X EDAD X REGIONAL'!$A:$A,'2. FPI X EDAD X REGIONAL'!AI:AI,)))))</f>
        <v>468960</v>
      </c>
      <c r="AN258" s="58">
        <f>IF($F$259=118,'2. FPI X EDAD X REGIONAL'!AJ54,IF($F$259=1,_xlfn.XLOOKUP($F$260,$F:$F,AN:AN,0),IF($B$260=0,'2. FPI X EDAD X REGIONAL'!AJ52,IF(OR($B$259=1,$B$260=$B$261,$F$259=118),_xlfn.XLOOKUP($B$261,'2. FPI X EDAD X REGIONAL'!$A:$A,'2. FPI X EDAD X REGIONAL'!AJ:AJ,)))))</f>
        <v>147156</v>
      </c>
      <c r="AO258" s="58">
        <f>IF($F$259=118,'2. FPI X EDAD X REGIONAL'!AK54,IF($F$259=1,_xlfn.XLOOKUP($F$260,$F:$F,AO:AO,0),IF($B$260=0,'2. FPI X EDAD X REGIONAL'!AK52,IF(OR($B$259=1,$B$260=$B$261,$F$259=118),_xlfn.XLOOKUP($B$261,'2. FPI X EDAD X REGIONAL'!$A:$A,'2. FPI X EDAD X REGIONAL'!AK:AK,)))))</f>
        <v>147136</v>
      </c>
      <c r="AP258" s="58">
        <f>IF($F$259=118,'2. FPI X EDAD X REGIONAL'!AL54,IF($F$259=1,_xlfn.XLOOKUP($F$260,$F:$F,AP:AP,0),IF($B$260=0,'2. FPI X EDAD X REGIONAL'!AL52,IF(OR($B$259=1,$B$260=$B$261,$F$259=118),_xlfn.XLOOKUP($B$261,'2. FPI X EDAD X REGIONAL'!$A:$A,'2. FPI X EDAD X REGIONAL'!AL:AL,)))))</f>
        <v>147000</v>
      </c>
      <c r="AQ258" s="58">
        <f>IF($F$259=118,'2. FPI X EDAD X REGIONAL'!AM54,IF($F$259=1,_xlfn.XLOOKUP($F$260,$F:$F,AQ:AQ,0),IF($B$260=0,'2. FPI X EDAD X REGIONAL'!AM52,IF(OR($B$259=1,$B$260=$B$261,$F$259=118),_xlfn.XLOOKUP($B$261,'2. FPI X EDAD X REGIONAL'!$A:$A,'2. FPI X EDAD X REGIONAL'!AM:AM,)))))</f>
        <v>146985</v>
      </c>
      <c r="AR258" s="58">
        <f>IF($F$259=118,'2. FPI X EDAD X REGIONAL'!AN54,IF($F$259=1,_xlfn.XLOOKUP($F$260,$F:$F,AR:AR,0),IF($B$260=0,'2. FPI X EDAD X REGIONAL'!AN52,IF(OR($B$259=1,$B$260=$B$261,$F$259=118),_xlfn.XLOOKUP($B$261,'2. FPI X EDAD X REGIONAL'!$A:$A,'2. FPI X EDAD X REGIONAL'!AN:AN,)))))</f>
        <v>69659</v>
      </c>
      <c r="AS258" s="58">
        <f>IF($F$259=118,'2. FPI X EDAD X REGIONAL'!AO54,IF($F$259=1,_xlfn.XLOOKUP($F$260,$F:$F,AS:AS,0),IF($B$260=0,'2. FPI X EDAD X REGIONAL'!AO52,IF(OR($B$259=1,$B$260=$B$261,$F$259=118),_xlfn.XLOOKUP($B$261,'2. FPI X EDAD X REGIONAL'!$A:$A,'2. FPI X EDAD X REGIONAL'!AO:AO,)))))</f>
        <v>69655</v>
      </c>
      <c r="AT258" s="58">
        <f>IF($F$259=118,'2. FPI X EDAD X REGIONAL'!AP54,IF($F$259=1,_xlfn.XLOOKUP($F$260,$F:$F,AT:AT,0),IF($B$260=0,'2. FPI X EDAD X REGIONAL'!AP52,IF(OR($B$259=1,$B$260=$B$261,$F$259=118),_xlfn.XLOOKUP($B$261,'2. FPI X EDAD X REGIONAL'!$A:$A,'2. FPI X EDAD X REGIONAL'!AP:AP,)))))</f>
        <v>10862</v>
      </c>
      <c r="AU258" s="58">
        <f>IF($F$259=118,'2. FPI X EDAD X REGIONAL'!AQ54,IF($F$259=1,_xlfn.XLOOKUP($F$260,$F:$F,AU:AU,0),IF($B$260=0,'2. FPI X EDAD X REGIONAL'!AQ52,IF(OR($B$259=1,$B$260=$B$261,$F$259=118),_xlfn.XLOOKUP($B$261,'2. FPI X EDAD X REGIONAL'!$A:$A,'2. FPI X EDAD X REGIONAL'!AQ:AQ,)))))</f>
        <v>10861</v>
      </c>
      <c r="AV258" s="58">
        <f>IF($F$259=118,'2. FPI X EDAD X REGIONAL'!AR54,IF($F$259=1,_xlfn.XLOOKUP($F$260,$F:$F,AV:AV,0),IF($B$260=0,'2. FPI X EDAD X REGIONAL'!AR52,IF(OR($B$259=1,$B$260=$B$261,$F$259=118),_xlfn.XLOOKUP($B$261,'2. FPI X EDAD X REGIONAL'!$A:$A,'2. FPI X EDAD X REGIONAL'!AR:AR,)))))</f>
        <v>1305896</v>
      </c>
      <c r="AW258" s="58">
        <f>IF($F$259=118,'2. FPI X EDAD X REGIONAL'!AS54,IF($F$259=1,_xlfn.XLOOKUP($F$260,$F:$F,AW:AW,0),IF($B$260=0,'2. FPI X EDAD X REGIONAL'!AS52,IF(OR($B$259=1,$B$260=$B$261,$F$259=118),_xlfn.XLOOKUP($B$261,'2. FPI X EDAD X REGIONAL'!$A:$A,'2. FPI X EDAD X REGIONAL'!AS:AS,)))))</f>
        <v>1305770</v>
      </c>
      <c r="AX258" s="58">
        <f>IF($F$259=118,'2. FPI X EDAD X REGIONAL'!AT54,IF($F$259=1,_xlfn.XLOOKUP($F$260,$F:$F,AX:AX,0),IF($B$260=0,'2. FPI X EDAD X REGIONAL'!AT52,IF(OR($B$259=1,$B$260=$B$261,$F$259=118),_xlfn.XLOOKUP($B$261,'2. FPI X EDAD X REGIONAL'!$A:$A,'2. FPI X EDAD X REGIONAL'!AT:AT,)))))</f>
        <v>719064</v>
      </c>
      <c r="AY258" s="58">
        <f>IF($F$259=118,'2. FPI X EDAD X REGIONAL'!AU54,IF($F$259=1,_xlfn.XLOOKUP($F$260,$F:$F,AY:AY,0),IF($B$260=0,'2. FPI X EDAD X REGIONAL'!AU52,IF(OR($B$259=1,$B$260=$B$261,$F$259=118),_xlfn.XLOOKUP($B$261,'2. FPI X EDAD X REGIONAL'!$A:$A,'2. FPI X EDAD X REGIONAL'!AU:AU,)))))</f>
        <v>512611</v>
      </c>
      <c r="AZ258" s="58">
        <f>IF($F$259=118,'2. FPI X EDAD X REGIONAL'!AV54,IF($F$259=1,_xlfn.XLOOKUP($F$260,$F:$F,AZ:AZ,0),IF($B$260=0,'2. FPI X EDAD X REGIONAL'!AV52,IF(OR($B$259=1,$B$260=$B$261,$F$259=118),_xlfn.XLOOKUP($B$261,'2. FPI X EDAD X REGIONAL'!$A:$A,'2. FPI X EDAD X REGIONAL'!AV:AV,)))))</f>
        <v>1624470</v>
      </c>
      <c r="BA258" s="58">
        <f>IF($F$259=118,'2. FPI X EDAD X REGIONAL'!AW54,IF($F$259=1,_xlfn.XLOOKUP($F$260,$F:$F,BA:BA,0),IF($B$260=0,'2. FPI X EDAD X REGIONAL'!AW52,IF(OR($B$259=1,$B$260=$B$261,$F$259=118),_xlfn.XLOOKUP($B$261,'2. FPI X EDAD X REGIONAL'!$A:$A,'2. FPI X EDAD X REGIONAL'!AW:AW,)))))</f>
        <v>1225136</v>
      </c>
      <c r="BB258" s="58">
        <f>IF($F$259=118,'2. FPI X EDAD X REGIONAL'!AX54,IF($F$259=1,_xlfn.XLOOKUP($F$260,$F:$F,BB:BB,0),IF($B$260=0,'2. FPI X EDAD X REGIONAL'!AX52,IF(OR($B$259=1,$B$260=$B$261,$F$259=118),_xlfn.XLOOKUP($B$261,'2. FPI X EDAD X REGIONAL'!$A:$A,'2. FPI X EDAD X REGIONAL'!AX:AX,)))))</f>
        <v>1135786</v>
      </c>
      <c r="BC258" s="58">
        <f>IF($F$259=118,'2. FPI X EDAD X REGIONAL'!AY54,IF($F$259=1,_xlfn.XLOOKUP($F$260,$F:$F,BC:BC,0),IF($B$260=0,'2. FPI X EDAD X REGIONAL'!AY52,IF(OR($B$259=1,$B$260=$B$261,$F$259=118),_xlfn.XLOOKUP($B$261,'2. FPI X EDAD X REGIONAL'!$A:$A,'2. FPI X EDAD X REGIONAL'!AY:AY,)))))</f>
        <v>913039</v>
      </c>
      <c r="BD258" s="58">
        <f>IF($F$259=118,'2. FPI X EDAD X REGIONAL'!AZ54,IF($F$259=1,_xlfn.XLOOKUP($F$260,$F:$F,BD:BD,0),IF($B$260=0,'2. FPI X EDAD X REGIONAL'!AZ52,IF(OR($B$259=1,$B$260=$B$261,$F$259=118),_xlfn.XLOOKUP($B$261,'2. FPI X EDAD X REGIONAL'!$A:$A,'2. FPI X EDAD X REGIONAL'!AZ:AZ,)))))</f>
        <v>1450838</v>
      </c>
      <c r="BE258" s="58">
        <f>IF($F$259=118,'2. FPI X EDAD X REGIONAL'!BA54,IF($F$259=1,_xlfn.XLOOKUP($F$260,$F:$F,BE:BE,0),IF($B$260=0,'2. FPI X EDAD X REGIONAL'!BA52,IF(OR($B$259=1,$B$260=$B$261,$F$259=118),_xlfn.XLOOKUP($B$261,'2. FPI X EDAD X REGIONAL'!$A:$A,'2. FPI X EDAD X REGIONAL'!BA:BA,)))))</f>
        <v>1130882</v>
      </c>
      <c r="BF258" s="58">
        <f>IF($F$259=118,'2. FPI X EDAD X REGIONAL'!BB54,IF($F$259=1,_xlfn.XLOOKUP($F$260,$F:$F,BF:BF,0),IF($B$260=0,'2. FPI X EDAD X REGIONAL'!BB52,IF(OR($B$259=1,$B$260=$B$261,$F$259=118),_xlfn.XLOOKUP($B$261,'2. FPI X EDAD X REGIONAL'!$A:$A,'2. FPI X EDAD X REGIONAL'!BB:BB,)))))</f>
        <v>1187890</v>
      </c>
      <c r="BG258" s="58">
        <f>IF($F$259=118,'2. FPI X EDAD X REGIONAL'!BC54,IF($F$259=1,_xlfn.XLOOKUP($F$260,$F:$F,BG:BG,0),IF($B$260=0,'2. FPI X EDAD X REGIONAL'!BC52,IF(OR($B$259=1,$B$260=$B$261,$F$259=118),_xlfn.XLOOKUP($B$261,'2. FPI X EDAD X REGIONAL'!$A:$A,'2. FPI X EDAD X REGIONAL'!BC:BC,)))))</f>
        <v>855673</v>
      </c>
      <c r="BH258" s="58">
        <f>IF($F$259=118,'2. FPI X EDAD X REGIONAL'!BD54,IF($F$259=1,_xlfn.XLOOKUP($F$260,$F:$F,BH:BH,0),IF($B$260=0,'2. FPI X EDAD X REGIONAL'!BD52,IF(OR($B$259=1,$B$260=$B$261,$F$259=118),_xlfn.XLOOKUP($B$261,'2. FPI X EDAD X REGIONAL'!$A:$A,'2. FPI X EDAD X REGIONAL'!BD:BD,)))))</f>
        <v>551128</v>
      </c>
      <c r="BI258" s="58">
        <f>IF($F$259=118,'2. FPI X EDAD X REGIONAL'!BE54,IF($F$259=1,_xlfn.XLOOKUP($F$260,$F:$F,BI:BI,0),IF($B$260=0,'2. FPI X EDAD X REGIONAL'!BE52,IF(OR($B$259=1,$B$260=$B$261,$F$259=118),_xlfn.XLOOKUP($B$261,'2. FPI X EDAD X REGIONAL'!$A:$A,'2. FPI X EDAD X REGIONAL'!BE:BE,)))))</f>
        <v>344216</v>
      </c>
      <c r="BJ258" s="58">
        <f>IF($F$259=118,'2. FPI X EDAD X REGIONAL'!BF54,IF($F$259=1,_xlfn.XLOOKUP($F$260,$F:$F,BJ:BJ,0),IF($B$260=0,'2. FPI X EDAD X REGIONAL'!BF52,IF(OR($B$259=1,$B$260=$B$261,$F$259=118),_xlfn.XLOOKUP($B$261,'2. FPI X EDAD X REGIONAL'!$A:$A,'2. FPI X EDAD X REGIONAL'!BF:BF,)))))</f>
        <v>6669176</v>
      </c>
      <c r="BK258" s="58">
        <f>IF($F$259=118,'2. FPI X EDAD X REGIONAL'!BG54,IF($F$259=1,_xlfn.XLOOKUP($F$260,$F:$F,BK:BK,0),IF($B$260=0,'2. FPI X EDAD X REGIONAL'!BG52,IF(OR($B$259=1,$B$260=$B$261,$F$259=118),_xlfn.XLOOKUP($B$261,'2. FPI X EDAD X REGIONAL'!$A:$A,'2. FPI X EDAD X REGIONAL'!BG:BG,)))))</f>
        <v>4981557</v>
      </c>
      <c r="BL258" s="58">
        <f>IF($F$259=118,'2. FPI X EDAD X REGIONAL'!BH54,IF($F$259=1,_xlfn.XLOOKUP($F$260,$F:$F,BL:BL,0),IF($B$260=0,'2. FPI X EDAD X REGIONAL'!BH52,IF(OR($B$259=1,$B$260=$B$261,$F$259=118),_xlfn.XLOOKUP($B$261,'2. FPI X EDAD X REGIONAL'!$A:$A,'2. FPI X EDAD X REGIONAL'!BH:BH,)))))</f>
        <v>1181255</v>
      </c>
      <c r="BM258" s="58">
        <f>IF($F$259=118,'2. FPI X EDAD X REGIONAL'!BI54,IF($F$259=1,_xlfn.XLOOKUP($F$260,$F:$F,BM:BM,0),IF($B$260=0,'2. FPI X EDAD X REGIONAL'!BI52,IF(OR($B$259=1,$B$260=$B$261,$F$259=118),_xlfn.XLOOKUP($B$261,'2. FPI X EDAD X REGIONAL'!$A:$A,'2. FPI X EDAD X REGIONAL'!BI:BI,)))))</f>
        <v>974784</v>
      </c>
      <c r="BN258" s="58">
        <f>IF($F$259=118,'2. FPI X EDAD X REGIONAL'!BJ54,IF($F$259=1,_xlfn.XLOOKUP($F$260,$F:$F,BN:BN,0),IF($B$260=0,'2. FPI X EDAD X REGIONAL'!BJ52,IF(OR($B$259=1,$B$260=$B$261,$F$259=118),_xlfn.XLOOKUP($B$261,'2. FPI X EDAD X REGIONAL'!$A:$A,'2. FPI X EDAD X REGIONAL'!BJ:BJ,)))))</f>
        <v>2093498</v>
      </c>
      <c r="BO258" s="58">
        <f>IF($F$259=118,'2. FPI X EDAD X REGIONAL'!BK54,IF($F$259=1,_xlfn.XLOOKUP($F$260,$F:$F,BO:BO,0),IF($B$260=0,'2. FPI X EDAD X REGIONAL'!BK52,IF(OR($B$259=1,$B$260=$B$261,$F$259=118),_xlfn.XLOOKUP($B$261,'2. FPI X EDAD X REGIONAL'!$A:$A,'2. FPI X EDAD X REGIONAL'!BK:BK,)))))</f>
        <v>1694096</v>
      </c>
      <c r="BP258" s="58">
        <f>IF($F$259=118,'2. FPI X EDAD X REGIONAL'!BL54,IF($F$259=1,_xlfn.XLOOKUP($F$260,$F:$F,BP:BP,0),IF($B$260=0,'2. FPI X EDAD X REGIONAL'!BL52,IF(OR($B$259=1,$B$260=$B$261,$F$259=118),_xlfn.XLOOKUP($B$261,'2. FPI X EDAD X REGIONAL'!$A:$A,'2. FPI X EDAD X REGIONAL'!BL:BL,)))))</f>
        <v>1282942</v>
      </c>
      <c r="BQ258" s="58">
        <f>IF($F$259=118,'2. FPI X EDAD X REGIONAL'!BM54,IF($F$259=1,_xlfn.XLOOKUP($F$260,$F:$F,BQ:BQ,0),IF($B$260=0,'2. FPI X EDAD X REGIONAL'!BM52,IF(OR($B$259=1,$B$260=$B$261,$F$259=118),_xlfn.XLOOKUP($B$261,'2. FPI X EDAD X REGIONAL'!$A:$A,'2. FPI X EDAD X REGIONAL'!BM:BM,)))))</f>
        <v>1060175</v>
      </c>
      <c r="BR258" s="58">
        <f>IF($F$259=118,'2. FPI X EDAD X REGIONAL'!BN54,IF($F$259=1,_xlfn.XLOOKUP($F$260,$F:$F,BR:BR,0),IF($B$260=0,'2. FPI X EDAD X REGIONAL'!BN52,IF(OR($B$259=1,$B$260=$B$261,$F$259=118),_xlfn.XLOOKUP($B$261,'2. FPI X EDAD X REGIONAL'!$A:$A,'2. FPI X EDAD X REGIONAL'!BN:BN,)))))</f>
        <v>1597838</v>
      </c>
      <c r="BS258" s="58">
        <f>IF($F$259=118,'2. FPI X EDAD X REGIONAL'!BO54,IF($F$259=1,_xlfn.XLOOKUP($F$260,$F:$F,BS:BS,0),IF($B$260=0,'2. FPI X EDAD X REGIONAL'!BO52,IF(OR($B$259=1,$B$260=$B$261,$F$259=118),_xlfn.XLOOKUP($B$261,'2. FPI X EDAD X REGIONAL'!$A:$A,'2. FPI X EDAD X REGIONAL'!BO:BO,)))))</f>
        <v>1277867</v>
      </c>
      <c r="BT258" s="58">
        <f>IF($F$259=118,'2. FPI X EDAD X REGIONAL'!BP54,IF($F$259=1,_xlfn.XLOOKUP($F$260,$F:$F,BT:BT,0),IF($B$260=0,'2. FPI X EDAD X REGIONAL'!BP52,IF(OR($B$259=1,$B$260=$B$261,$F$259=118),_xlfn.XLOOKUP($B$261,'2. FPI X EDAD X REGIONAL'!$A:$A,'2. FPI X EDAD X REGIONAL'!BP:BP,)))))</f>
        <v>1257549</v>
      </c>
      <c r="BU258" s="58">
        <f>IF($F$259=118,'2. FPI X EDAD X REGIONAL'!BQ54,IF($F$259=1,_xlfn.XLOOKUP($F$260,$F:$F,BU:BU,0),IF($B$260=0,'2. FPI X EDAD X REGIONAL'!BQ52,IF(OR($B$259=1,$B$260=$B$261,$F$259=118),_xlfn.XLOOKUP($B$261,'2. FPI X EDAD X REGIONAL'!$A:$A,'2. FPI X EDAD X REGIONAL'!BQ:BQ,)))))</f>
        <v>925328</v>
      </c>
      <c r="BV258" s="58">
        <f>IF($F$259=118,'2. FPI X EDAD X REGIONAL'!BR54,IF($F$259=1,_xlfn.XLOOKUP($F$260,$F:$F,BV:BV,0),IF($B$260=0,'2. FPI X EDAD X REGIONAL'!BR52,IF(OR($B$259=1,$B$260=$B$261,$F$259=118),_xlfn.XLOOKUP($B$261,'2. FPI X EDAD X REGIONAL'!$A:$A,'2. FPI X EDAD X REGIONAL'!BR:BR,)))))</f>
        <v>561990</v>
      </c>
      <c r="BW258" s="58">
        <f>IF($F$259=118,'2. FPI X EDAD X REGIONAL'!BS54,IF($F$259=1,_xlfn.XLOOKUP($F$260,$F:$F,BW:BW,0),IF($B$260=0,'2. FPI X EDAD X REGIONAL'!BS52,IF(OR($B$259=1,$B$260=$B$261,$F$259=118),_xlfn.XLOOKUP($B$261,'2. FPI X EDAD X REGIONAL'!$A:$A,'2. FPI X EDAD X REGIONAL'!BS:BS,)))))</f>
        <v>355077</v>
      </c>
      <c r="BX258" s="58">
        <f>IF($F$259=118,'2. FPI X EDAD X REGIONAL'!BT54,IF($F$259=1,_xlfn.XLOOKUP($F$260,$F:$F,BX:BX,0),IF($B$260=0,'2. FPI X EDAD X REGIONAL'!BT52,IF(OR($B$259=1,$B$260=$B$261,$F$259=118),_xlfn.XLOOKUP($B$261,'2. FPI X EDAD X REGIONAL'!$A:$A,'2. FPI X EDAD X REGIONAL'!BT:BT,)))))</f>
        <v>7975072</v>
      </c>
      <c r="BY258" s="58">
        <f>IF($F$259=118,'2. FPI X EDAD X REGIONAL'!BU54,IF($F$259=1,_xlfn.XLOOKUP($F$260,$F:$F,BY:BY,0),IF($B$260=0,'2. FPI X EDAD X REGIONAL'!BU52,IF(OR($B$259=1,$B$260=$B$261,$F$259=118),_xlfn.XLOOKUP($B$261,'2. FPI X EDAD X REGIONAL'!$A:$A,'2. FPI X EDAD X REGIONAL'!BU:BU,)))))</f>
        <v>6287327</v>
      </c>
    </row>
    <row r="259" spans="2:77" x14ac:dyDescent="0.55000000000000004">
      <c r="B259" s="40">
        <f>COUNTIF(B137:B254,B261)</f>
        <v>16</v>
      </c>
      <c r="E259" s="40"/>
      <c r="F259" s="40">
        <f>COUNT(F137:F254)</f>
        <v>118</v>
      </c>
      <c r="M259" s="40"/>
      <c r="P259" s="40"/>
      <c r="Y259" s="40"/>
      <c r="AB259" s="40"/>
      <c r="AK259" s="40"/>
      <c r="AN259" s="40"/>
      <c r="AQ259" s="40"/>
      <c r="AT259" s="40"/>
      <c r="AW259" s="40"/>
      <c r="AZ259" s="40"/>
      <c r="BC259" s="40"/>
    </row>
    <row r="260" spans="2:77" s="56" customFormat="1" x14ac:dyDescent="0.55000000000000004">
      <c r="B260" s="56">
        <f>IFERROR(AVERAGE(B137:B254),"")</f>
        <v>37.237288135593218</v>
      </c>
      <c r="F260" s="56">
        <f>IFERROR(AVERAGE(F137:F254),"")</f>
        <v>9339.1440677966093</v>
      </c>
    </row>
    <row r="261" spans="2:77" s="57" customFormat="1" x14ac:dyDescent="0.55000000000000004">
      <c r="B261" s="37">
        <f>B137</f>
        <v>5</v>
      </c>
      <c r="C261" s="57" t="str">
        <f>C137</f>
        <v>REGIONAL ANTIOQUIA</v>
      </c>
      <c r="F261" s="57">
        <f>F137</f>
        <v>9402</v>
      </c>
      <c r="G261" s="57" t="str">
        <f>E137</f>
        <v>CENTRO DE SERVICIOS Y GESTION EMPRESARIAL</v>
      </c>
      <c r="I261" s="58"/>
      <c r="K261" s="58"/>
      <c r="M261" s="58"/>
      <c r="O261" s="58"/>
      <c r="Q261" s="58"/>
      <c r="R261" s="58"/>
      <c r="U261" s="58"/>
      <c r="X261" s="58"/>
      <c r="Y261" s="58"/>
      <c r="AA261" s="58"/>
      <c r="AB261" s="58"/>
      <c r="AD261" s="58"/>
      <c r="AG261" s="58"/>
      <c r="AJ261" s="58"/>
      <c r="AK261" s="58"/>
      <c r="AM261" s="58"/>
      <c r="AN261" s="58"/>
      <c r="AP261" s="58"/>
      <c r="AQ261" s="58"/>
      <c r="AS261" s="58"/>
      <c r="AT261" s="58"/>
      <c r="AV261" s="58"/>
      <c r="AW261" s="58"/>
      <c r="AY261" s="58"/>
      <c r="AZ261" s="58"/>
      <c r="BB261" s="58"/>
      <c r="BD261" s="58"/>
      <c r="BF261" s="58"/>
      <c r="BH261" s="58"/>
      <c r="BJ261" s="58"/>
      <c r="BK261" s="58"/>
    </row>
    <row r="262" spans="2:77" s="57" customFormat="1" x14ac:dyDescent="0.55000000000000004">
      <c r="B262" s="57" t="b">
        <f>B260=B261</f>
        <v>0</v>
      </c>
      <c r="F262" s="57" t="b">
        <f>F260=F261</f>
        <v>0</v>
      </c>
      <c r="I262" s="58"/>
      <c r="K262" s="58"/>
      <c r="M262" s="58"/>
      <c r="O262" s="58"/>
      <c r="Q262" s="58"/>
      <c r="R262" s="58"/>
      <c r="U262" s="58"/>
      <c r="X262" s="58"/>
      <c r="Y262" s="58"/>
      <c r="AA262" s="58"/>
      <c r="AB262" s="58"/>
      <c r="AD262" s="58"/>
      <c r="AG262" s="58"/>
      <c r="AJ262" s="58"/>
      <c r="AK262" s="58"/>
      <c r="AM262" s="58"/>
      <c r="AN262" s="58"/>
      <c r="AP262" s="58"/>
      <c r="AQ262" s="58"/>
      <c r="AS262" s="58"/>
      <c r="AT262" s="58"/>
      <c r="AV262" s="58"/>
      <c r="AW262" s="58"/>
      <c r="AY262" s="58"/>
      <c r="AZ262" s="58"/>
      <c r="BB262" s="58"/>
      <c r="BD262" s="58"/>
      <c r="BF262" s="58"/>
      <c r="BH262" s="58"/>
      <c r="BJ262" s="58"/>
      <c r="BK262" s="58"/>
    </row>
    <row r="263" spans="2:77" s="56" customFormat="1" x14ac:dyDescent="0.55000000000000004">
      <c r="I263" s="55"/>
      <c r="K263" s="55"/>
      <c r="M263" s="55"/>
      <c r="O263" s="55"/>
      <c r="P263" s="55"/>
      <c r="R263" s="55"/>
      <c r="U263" s="55"/>
      <c r="X263" s="55"/>
      <c r="Y263" s="55"/>
      <c r="AA263" s="55"/>
      <c r="AB263" s="55"/>
      <c r="AD263" s="55"/>
      <c r="AG263" s="55"/>
      <c r="AJ263" s="55"/>
      <c r="AK263" s="55"/>
      <c r="AM263" s="55"/>
      <c r="AN263" s="55"/>
      <c r="AP263" s="55"/>
      <c r="AQ263" s="55"/>
      <c r="AS263" s="55"/>
      <c r="AT263" s="55"/>
      <c r="AV263" s="55"/>
      <c r="AW263" s="55"/>
      <c r="AY263" s="55"/>
      <c r="AZ263" s="55"/>
      <c r="BB263" s="55"/>
      <c r="BD263" s="55"/>
      <c r="BF263" s="55"/>
      <c r="BH263" s="55"/>
      <c r="BJ263" s="55"/>
      <c r="BK263" s="55"/>
    </row>
    <row r="264" spans="2:77" s="56" customFormat="1" x14ac:dyDescent="0.55000000000000004">
      <c r="B264" s="59" t="str">
        <f>IFERROR(IF(OR(B260=B261,B259=1),C261,"Debe seleccionar Regional"),"")</f>
        <v>Debe seleccionar Regional</v>
      </c>
      <c r="G264" s="59" t="str">
        <f>IFERROR(IF(OR(F260=F261,F259=1),G261,"Debe seleccionar Centro de Formación"),"")</f>
        <v>Debe seleccionar Centro de Formación</v>
      </c>
      <c r="AK264" s="55"/>
    </row>
    <row r="265" spans="2:77" x14ac:dyDescent="0.55000000000000004">
      <c r="B265" s="40"/>
      <c r="E265" s="40"/>
      <c r="H265" s="193" t="s">
        <v>187</v>
      </c>
      <c r="I265" s="193"/>
      <c r="M265" s="40"/>
      <c r="P265" s="40"/>
      <c r="V265" s="193" t="s">
        <v>3</v>
      </c>
      <c r="W265" s="193"/>
      <c r="Y265" s="40"/>
      <c r="AB265" s="40"/>
      <c r="AJ265" s="193" t="s">
        <v>338</v>
      </c>
      <c r="AK265" s="193"/>
      <c r="AN265" s="40"/>
      <c r="AQ265" s="40"/>
      <c r="AT265" s="40"/>
      <c r="AX265" s="193" t="s">
        <v>5</v>
      </c>
      <c r="AY265" s="193"/>
      <c r="AZ265" s="40"/>
      <c r="BC265" s="40"/>
      <c r="BK265" s="193" t="s">
        <v>336</v>
      </c>
      <c r="BL265" s="193"/>
    </row>
    <row r="266" spans="2:77" x14ac:dyDescent="0.55000000000000004">
      <c r="B266" s="40"/>
      <c r="E266" s="40"/>
      <c r="H266" s="40" t="s">
        <v>334</v>
      </c>
      <c r="I266" s="40" t="s">
        <v>335</v>
      </c>
      <c r="M266" s="40"/>
      <c r="P266" s="40"/>
      <c r="V266" s="40" t="s">
        <v>334</v>
      </c>
      <c r="W266" s="40" t="s">
        <v>335</v>
      </c>
      <c r="Y266" s="40"/>
      <c r="AB266" s="40"/>
      <c r="AJ266" s="40" t="s">
        <v>334</v>
      </c>
      <c r="AK266" s="40" t="s">
        <v>335</v>
      </c>
      <c r="AN266" s="40"/>
      <c r="AQ266" s="40"/>
      <c r="AT266" s="40"/>
      <c r="AW266" s="40"/>
      <c r="AX266" s="40" t="s">
        <v>334</v>
      </c>
      <c r="AY266" s="40" t="s">
        <v>335</v>
      </c>
      <c r="AZ266" s="40"/>
      <c r="BC266" s="40"/>
      <c r="BL266" s="40" t="s">
        <v>334</v>
      </c>
      <c r="BM266" s="40" t="s">
        <v>335</v>
      </c>
    </row>
    <row r="267" spans="2:77" x14ac:dyDescent="0.55000000000000004">
      <c r="B267" s="40"/>
      <c r="E267" s="40"/>
      <c r="F267" t="s">
        <v>258</v>
      </c>
      <c r="G267" t="s">
        <v>259</v>
      </c>
      <c r="H267" s="56">
        <f>H258</f>
        <v>444112</v>
      </c>
      <c r="I267" s="56">
        <f>I258</f>
        <v>444103</v>
      </c>
      <c r="M267" s="40"/>
      <c r="P267" s="40"/>
      <c r="U267" t="s">
        <v>259</v>
      </c>
      <c r="V267" s="56">
        <f>V258</f>
        <v>18079</v>
      </c>
      <c r="W267" s="56">
        <f>W258</f>
        <v>18070</v>
      </c>
      <c r="Y267" s="40"/>
      <c r="AB267" s="40"/>
      <c r="AI267" t="s">
        <v>259</v>
      </c>
      <c r="AJ267" s="56">
        <f>AJ258</f>
        <v>462191</v>
      </c>
      <c r="AK267" s="56">
        <f>AK258</f>
        <v>462173</v>
      </c>
      <c r="AN267" s="40"/>
      <c r="AQ267" s="40"/>
      <c r="AT267" s="40"/>
      <c r="AW267" t="s">
        <v>259</v>
      </c>
      <c r="AX267" s="56">
        <f>AX258</f>
        <v>719064</v>
      </c>
      <c r="AY267" s="56">
        <f>AY258</f>
        <v>512611</v>
      </c>
      <c r="AZ267" s="40"/>
      <c r="BC267" s="40"/>
      <c r="BI267"/>
      <c r="BK267" t="s">
        <v>259</v>
      </c>
      <c r="BL267" s="56">
        <f>BL258</f>
        <v>1181255</v>
      </c>
      <c r="BM267" s="56">
        <f>BM258</f>
        <v>974784</v>
      </c>
    </row>
    <row r="268" spans="2:77" x14ac:dyDescent="0.55000000000000004">
      <c r="B268" s="40"/>
      <c r="E268" s="40"/>
      <c r="F268" t="s">
        <v>260</v>
      </c>
      <c r="G268" t="s">
        <v>261</v>
      </c>
      <c r="H268" s="56">
        <f>J258</f>
        <v>256695</v>
      </c>
      <c r="I268" s="56">
        <f>K258</f>
        <v>256675</v>
      </c>
      <c r="M268" s="40"/>
      <c r="P268" s="40"/>
      <c r="U268" t="s">
        <v>261</v>
      </c>
      <c r="V268" s="56">
        <f>X258</f>
        <v>212333</v>
      </c>
      <c r="W268" s="56">
        <f>Y258</f>
        <v>212285</v>
      </c>
      <c r="Y268" s="40"/>
      <c r="AB268" s="40"/>
      <c r="AI268" t="s">
        <v>261</v>
      </c>
      <c r="AJ268" s="56">
        <f>AL258</f>
        <v>469028</v>
      </c>
      <c r="AK268" s="56">
        <f>AM258</f>
        <v>468960</v>
      </c>
      <c r="AN268" s="40"/>
      <c r="AQ268" s="40"/>
      <c r="AT268" s="40"/>
      <c r="AW268" t="s">
        <v>261</v>
      </c>
      <c r="AX268" s="56">
        <f>AZ258</f>
        <v>1624470</v>
      </c>
      <c r="AY268" s="56">
        <f>BA258</f>
        <v>1225136</v>
      </c>
      <c r="AZ268" s="40"/>
      <c r="BC268" s="40"/>
      <c r="BI268"/>
      <c r="BK268" t="s">
        <v>261</v>
      </c>
      <c r="BL268" s="56">
        <f>BN258</f>
        <v>2093498</v>
      </c>
      <c r="BM268" s="56">
        <f>BO258</f>
        <v>1694096</v>
      </c>
    </row>
    <row r="269" spans="2:77" x14ac:dyDescent="0.55000000000000004">
      <c r="B269" s="40"/>
      <c r="E269" s="40"/>
      <c r="F269" t="s">
        <v>262</v>
      </c>
      <c r="G269" t="s">
        <v>263</v>
      </c>
      <c r="H269" s="56">
        <f>L258</f>
        <v>69036</v>
      </c>
      <c r="I269" s="56">
        <f>M258</f>
        <v>69033</v>
      </c>
      <c r="M269" s="40"/>
      <c r="P269" s="40"/>
      <c r="U269" t="s">
        <v>263</v>
      </c>
      <c r="V269" s="56">
        <f>Z258</f>
        <v>78120</v>
      </c>
      <c r="W269" s="56">
        <f>AA258</f>
        <v>78103</v>
      </c>
      <c r="Y269" s="40"/>
      <c r="AB269" s="40"/>
      <c r="AI269" t="s">
        <v>263</v>
      </c>
      <c r="AJ269" s="56">
        <f>AN258</f>
        <v>147156</v>
      </c>
      <c r="AK269" s="56">
        <f>AO258</f>
        <v>147136</v>
      </c>
      <c r="AN269" s="40"/>
      <c r="AQ269" s="40"/>
      <c r="AT269" s="40"/>
      <c r="AW269" t="s">
        <v>263</v>
      </c>
      <c r="AX269" s="56">
        <f>BB258</f>
        <v>1135786</v>
      </c>
      <c r="AY269" s="56">
        <f>BC258</f>
        <v>913039</v>
      </c>
      <c r="AZ269" s="40"/>
      <c r="BC269" s="40"/>
      <c r="BI269"/>
      <c r="BK269" t="s">
        <v>263</v>
      </c>
      <c r="BL269" s="56">
        <f>BP258</f>
        <v>1282942</v>
      </c>
      <c r="BM269" s="56">
        <f>BQ258</f>
        <v>1060175</v>
      </c>
    </row>
    <row r="270" spans="2:77" x14ac:dyDescent="0.55000000000000004">
      <c r="B270" s="40"/>
      <c r="E270" s="40"/>
      <c r="F270" t="s">
        <v>264</v>
      </c>
      <c r="G270" t="s">
        <v>265</v>
      </c>
      <c r="H270" s="56">
        <f>N258</f>
        <v>71666</v>
      </c>
      <c r="I270" s="56">
        <f>O258</f>
        <v>71658</v>
      </c>
      <c r="M270" s="40"/>
      <c r="P270" s="40"/>
      <c r="U270" t="s">
        <v>265</v>
      </c>
      <c r="V270" s="56">
        <f>AB258</f>
        <v>75334</v>
      </c>
      <c r="W270" s="56">
        <f>AC258</f>
        <v>75327</v>
      </c>
      <c r="Y270" s="40"/>
      <c r="AB270" s="40"/>
      <c r="AI270" t="s">
        <v>265</v>
      </c>
      <c r="AJ270" s="56">
        <f>AP258</f>
        <v>147000</v>
      </c>
      <c r="AK270" s="56">
        <f>AQ258</f>
        <v>146985</v>
      </c>
      <c r="AN270" s="40"/>
      <c r="AQ270" s="40"/>
      <c r="AT270" s="40"/>
      <c r="AW270" t="s">
        <v>265</v>
      </c>
      <c r="AX270" s="56">
        <f>BD258</f>
        <v>1450838</v>
      </c>
      <c r="AY270" s="56">
        <f>BE258</f>
        <v>1130882</v>
      </c>
      <c r="AZ270" s="40"/>
      <c r="BC270" s="40"/>
      <c r="BI270"/>
      <c r="BK270" t="s">
        <v>265</v>
      </c>
      <c r="BL270" s="56">
        <f>BR258</f>
        <v>1597838</v>
      </c>
      <c r="BM270" s="56">
        <f>BS258</f>
        <v>1277867</v>
      </c>
    </row>
    <row r="271" spans="2:77" x14ac:dyDescent="0.55000000000000004">
      <c r="B271" s="40"/>
      <c r="E271" s="40"/>
      <c r="F271" t="s">
        <v>266</v>
      </c>
      <c r="G271" t="s">
        <v>267</v>
      </c>
      <c r="H271" s="56">
        <f>P258</f>
        <v>41428</v>
      </c>
      <c r="I271" s="56">
        <f>Q258</f>
        <v>41425</v>
      </c>
      <c r="M271" s="40"/>
      <c r="P271" s="40"/>
      <c r="U271" t="s">
        <v>267</v>
      </c>
      <c r="V271" s="56">
        <f>AD258</f>
        <v>28231</v>
      </c>
      <c r="W271" s="56">
        <f>AE258</f>
        <v>28230</v>
      </c>
      <c r="Y271" s="40"/>
      <c r="AB271" s="40"/>
      <c r="AI271" t="s">
        <v>267</v>
      </c>
      <c r="AJ271" s="56">
        <f>AR258</f>
        <v>69659</v>
      </c>
      <c r="AK271" s="56">
        <f>AS258</f>
        <v>69655</v>
      </c>
      <c r="AN271" s="40"/>
      <c r="AQ271" s="40"/>
      <c r="AT271" s="40"/>
      <c r="AW271" t="s">
        <v>267</v>
      </c>
      <c r="AX271" s="56">
        <f>BF258</f>
        <v>1187890</v>
      </c>
      <c r="AY271" s="56">
        <f>BG258</f>
        <v>855673</v>
      </c>
      <c r="AZ271" s="40"/>
      <c r="BC271" s="40"/>
      <c r="BI271"/>
      <c r="BK271" t="s">
        <v>267</v>
      </c>
      <c r="BL271" s="56">
        <f>BT258</f>
        <v>1257549</v>
      </c>
      <c r="BM271" s="56">
        <f>BU258</f>
        <v>925328</v>
      </c>
    </row>
    <row r="272" spans="2:77" x14ac:dyDescent="0.55000000000000004">
      <c r="B272" s="40"/>
      <c r="E272" s="40"/>
      <c r="F272" t="s">
        <v>268</v>
      </c>
      <c r="G272" t="s">
        <v>269</v>
      </c>
      <c r="H272" s="56">
        <f>R258</f>
        <v>9057</v>
      </c>
      <c r="I272" s="56">
        <f>S258</f>
        <v>9056</v>
      </c>
      <c r="M272" s="40"/>
      <c r="P272" s="40"/>
      <c r="U272" t="s">
        <v>269</v>
      </c>
      <c r="V272" s="56">
        <f>AF258</f>
        <v>1805</v>
      </c>
      <c r="W272" s="56">
        <f>AG258</f>
        <v>1805</v>
      </c>
      <c r="Y272" s="40"/>
      <c r="AB272" s="40"/>
      <c r="AI272" t="s">
        <v>269</v>
      </c>
      <c r="AJ272" s="56">
        <f>AT258</f>
        <v>10862</v>
      </c>
      <c r="AK272" s="56">
        <f>AU258</f>
        <v>10861</v>
      </c>
      <c r="AN272" s="40"/>
      <c r="AQ272" s="40"/>
      <c r="AT272" s="40"/>
      <c r="AW272" t="s">
        <v>269</v>
      </c>
      <c r="AX272" s="56">
        <f>BH258</f>
        <v>551128</v>
      </c>
      <c r="AY272" s="56">
        <f>BI258</f>
        <v>344216</v>
      </c>
      <c r="AZ272" s="40"/>
      <c r="BC272" s="40"/>
      <c r="BI272"/>
      <c r="BK272" t="s">
        <v>269</v>
      </c>
      <c r="BL272" s="56">
        <f>BV258</f>
        <v>561990</v>
      </c>
      <c r="BM272" s="56">
        <f>BW258</f>
        <v>355077</v>
      </c>
    </row>
    <row r="273" spans="5:65" s="40" customFormat="1" x14ac:dyDescent="0.55000000000000004">
      <c r="F273" t="s">
        <v>270</v>
      </c>
      <c r="G273" t="s">
        <v>13</v>
      </c>
      <c r="H273" s="57">
        <f>T258</f>
        <v>891994</v>
      </c>
      <c r="I273" s="56">
        <f>U258</f>
        <v>891950</v>
      </c>
      <c r="U273" t="s">
        <v>13</v>
      </c>
      <c r="V273" s="56">
        <f>AH258</f>
        <v>413902</v>
      </c>
      <c r="W273" s="56">
        <f>AI258</f>
        <v>413820</v>
      </c>
      <c r="AI273" t="s">
        <v>13</v>
      </c>
      <c r="AJ273" s="56">
        <f>AV258</f>
        <v>1305896</v>
      </c>
      <c r="AK273" s="56">
        <f>AW258</f>
        <v>1305770</v>
      </c>
      <c r="AW273" t="s">
        <v>13</v>
      </c>
      <c r="AX273" s="56">
        <f>BJ258</f>
        <v>6669176</v>
      </c>
      <c r="AY273" s="56">
        <f>BK258</f>
        <v>4981557</v>
      </c>
      <c r="BI273"/>
      <c r="BK273" t="s">
        <v>13</v>
      </c>
      <c r="BL273" s="56">
        <f>BX258</f>
        <v>7975072</v>
      </c>
      <c r="BM273" s="56">
        <f>BY258</f>
        <v>6287327</v>
      </c>
    </row>
    <row r="274" spans="5:65" s="40" customFormat="1" x14ac:dyDescent="0.55000000000000004"/>
    <row r="275" spans="5:65" s="40" customFormat="1" x14ac:dyDescent="0.55000000000000004"/>
    <row r="276" spans="5:65" s="40" customFormat="1" x14ac:dyDescent="0.55000000000000004">
      <c r="E276" s="193" t="s">
        <v>334</v>
      </c>
      <c r="F276" s="193"/>
      <c r="H276" s="193" t="s">
        <v>335</v>
      </c>
      <c r="I276" s="193"/>
      <c r="S276" s="193" t="s">
        <v>334</v>
      </c>
      <c r="T276" s="193"/>
      <c r="V276" s="193" t="s">
        <v>335</v>
      </c>
      <c r="W276" s="193"/>
      <c r="AG276" s="193" t="s">
        <v>334</v>
      </c>
      <c r="AH276" s="193"/>
      <c r="AJ276" s="193" t="s">
        <v>335</v>
      </c>
      <c r="AK276" s="193"/>
      <c r="AU276" s="193" t="s">
        <v>334</v>
      </c>
      <c r="AV276" s="193"/>
      <c r="AX276" s="193" t="s">
        <v>335</v>
      </c>
      <c r="AY276" s="193"/>
      <c r="BI276" s="193" t="s">
        <v>334</v>
      </c>
      <c r="BJ276" s="193"/>
      <c r="BL276" s="193" t="s">
        <v>335</v>
      </c>
      <c r="BM276" s="193"/>
    </row>
    <row r="277" spans="5:65" s="40" customFormat="1" x14ac:dyDescent="0.55000000000000004">
      <c r="E277" t="s">
        <v>259</v>
      </c>
      <c r="F277" s="57">
        <f>H267</f>
        <v>444112</v>
      </c>
      <c r="H277" t="s">
        <v>259</v>
      </c>
      <c r="I277" s="57">
        <f>I267</f>
        <v>444103</v>
      </c>
      <c r="S277" t="s">
        <v>259</v>
      </c>
      <c r="T277" s="57">
        <f>V267</f>
        <v>18079</v>
      </c>
      <c r="V277" t="s">
        <v>259</v>
      </c>
      <c r="W277" s="57">
        <f>W267</f>
        <v>18070</v>
      </c>
      <c r="AG277" t="s">
        <v>259</v>
      </c>
      <c r="AH277" s="57">
        <f>AJ267</f>
        <v>462191</v>
      </c>
      <c r="AJ277" t="s">
        <v>259</v>
      </c>
      <c r="AK277" s="57">
        <f>AK267</f>
        <v>462173</v>
      </c>
      <c r="AU277" t="s">
        <v>259</v>
      </c>
      <c r="AV277" s="57">
        <f>AX267</f>
        <v>719064</v>
      </c>
      <c r="AX277" t="s">
        <v>259</v>
      </c>
      <c r="AY277" s="57">
        <f>AY267</f>
        <v>512611</v>
      </c>
      <c r="BI277" t="s">
        <v>259</v>
      </c>
      <c r="BJ277" s="57">
        <f>BL267</f>
        <v>1181255</v>
      </c>
      <c r="BL277" t="s">
        <v>259</v>
      </c>
      <c r="BM277" s="57">
        <f>BM267</f>
        <v>974784</v>
      </c>
    </row>
    <row r="278" spans="5:65" s="40" customFormat="1" x14ac:dyDescent="0.55000000000000004">
      <c r="E278" t="s">
        <v>261</v>
      </c>
      <c r="F278" s="57">
        <f t="shared" ref="F278:F283" si="0">H268</f>
        <v>256695</v>
      </c>
      <c r="H278" t="s">
        <v>261</v>
      </c>
      <c r="I278" s="57">
        <f t="shared" ref="I278:I283" si="1">I268</f>
        <v>256675</v>
      </c>
      <c r="S278" t="s">
        <v>261</v>
      </c>
      <c r="T278" s="57">
        <f t="shared" ref="T278:T283" si="2">V268</f>
        <v>212333</v>
      </c>
      <c r="V278" t="s">
        <v>261</v>
      </c>
      <c r="W278" s="57">
        <f t="shared" ref="W278:W283" si="3">W268</f>
        <v>212285</v>
      </c>
      <c r="AG278" t="s">
        <v>261</v>
      </c>
      <c r="AH278" s="57">
        <f t="shared" ref="AH278:AH283" si="4">AJ268</f>
        <v>469028</v>
      </c>
      <c r="AJ278" t="s">
        <v>261</v>
      </c>
      <c r="AK278" s="57">
        <f t="shared" ref="AK278:AK283" si="5">AK268</f>
        <v>468960</v>
      </c>
      <c r="AU278" t="s">
        <v>261</v>
      </c>
      <c r="AV278" s="57">
        <f t="shared" ref="AV278:AV283" si="6">AX268</f>
        <v>1624470</v>
      </c>
      <c r="AX278" t="s">
        <v>261</v>
      </c>
      <c r="AY278" s="57">
        <f t="shared" ref="AY278:AY283" si="7">AY268</f>
        <v>1225136</v>
      </c>
      <c r="BI278" t="s">
        <v>261</v>
      </c>
      <c r="BJ278" s="57">
        <f t="shared" ref="BJ278:BJ283" si="8">BL268</f>
        <v>2093498</v>
      </c>
      <c r="BL278" t="s">
        <v>261</v>
      </c>
      <c r="BM278" s="57">
        <f t="shared" ref="BM278:BM283" si="9">BM268</f>
        <v>1694096</v>
      </c>
    </row>
    <row r="279" spans="5:65" s="40" customFormat="1" x14ac:dyDescent="0.55000000000000004">
      <c r="E279" t="s">
        <v>263</v>
      </c>
      <c r="F279" s="57">
        <f t="shared" si="0"/>
        <v>69036</v>
      </c>
      <c r="H279" t="s">
        <v>263</v>
      </c>
      <c r="I279" s="57">
        <f t="shared" si="1"/>
        <v>69033</v>
      </c>
      <c r="S279" t="s">
        <v>263</v>
      </c>
      <c r="T279" s="57">
        <f t="shared" si="2"/>
        <v>78120</v>
      </c>
      <c r="V279" t="s">
        <v>263</v>
      </c>
      <c r="W279" s="57">
        <f t="shared" si="3"/>
        <v>78103</v>
      </c>
      <c r="AG279" t="s">
        <v>263</v>
      </c>
      <c r="AH279" s="57">
        <f t="shared" si="4"/>
        <v>147156</v>
      </c>
      <c r="AJ279" t="s">
        <v>263</v>
      </c>
      <c r="AK279" s="57">
        <f t="shared" si="5"/>
        <v>147136</v>
      </c>
      <c r="AU279" t="s">
        <v>263</v>
      </c>
      <c r="AV279" s="57">
        <f t="shared" si="6"/>
        <v>1135786</v>
      </c>
      <c r="AX279" t="s">
        <v>263</v>
      </c>
      <c r="AY279" s="57">
        <f t="shared" si="7"/>
        <v>913039</v>
      </c>
      <c r="BI279" t="s">
        <v>263</v>
      </c>
      <c r="BJ279" s="57">
        <f t="shared" si="8"/>
        <v>1282942</v>
      </c>
      <c r="BL279" t="s">
        <v>263</v>
      </c>
      <c r="BM279" s="57">
        <f t="shared" si="9"/>
        <v>1060175</v>
      </c>
    </row>
    <row r="280" spans="5:65" s="40" customFormat="1" x14ac:dyDescent="0.55000000000000004">
      <c r="E280" t="s">
        <v>265</v>
      </c>
      <c r="F280" s="57">
        <f t="shared" si="0"/>
        <v>71666</v>
      </c>
      <c r="H280" t="s">
        <v>265</v>
      </c>
      <c r="I280" s="57">
        <f t="shared" si="1"/>
        <v>71658</v>
      </c>
      <c r="S280" t="s">
        <v>265</v>
      </c>
      <c r="T280" s="57">
        <f t="shared" si="2"/>
        <v>75334</v>
      </c>
      <c r="V280" t="s">
        <v>265</v>
      </c>
      <c r="W280" s="57">
        <f t="shared" si="3"/>
        <v>75327</v>
      </c>
      <c r="AG280" t="s">
        <v>265</v>
      </c>
      <c r="AH280" s="57">
        <f t="shared" si="4"/>
        <v>147000</v>
      </c>
      <c r="AJ280" t="s">
        <v>265</v>
      </c>
      <c r="AK280" s="57">
        <f t="shared" si="5"/>
        <v>146985</v>
      </c>
      <c r="AU280" t="s">
        <v>265</v>
      </c>
      <c r="AV280" s="57">
        <f t="shared" si="6"/>
        <v>1450838</v>
      </c>
      <c r="AX280" t="s">
        <v>265</v>
      </c>
      <c r="AY280" s="57">
        <f t="shared" si="7"/>
        <v>1130882</v>
      </c>
      <c r="BI280" t="s">
        <v>265</v>
      </c>
      <c r="BJ280" s="57">
        <f t="shared" si="8"/>
        <v>1597838</v>
      </c>
      <c r="BL280" t="s">
        <v>265</v>
      </c>
      <c r="BM280" s="57">
        <f t="shared" si="9"/>
        <v>1277867</v>
      </c>
    </row>
    <row r="281" spans="5:65" s="40" customFormat="1" x14ac:dyDescent="0.55000000000000004">
      <c r="E281" t="s">
        <v>267</v>
      </c>
      <c r="F281" s="57">
        <f t="shared" si="0"/>
        <v>41428</v>
      </c>
      <c r="H281" t="s">
        <v>267</v>
      </c>
      <c r="I281" s="57">
        <f t="shared" si="1"/>
        <v>41425</v>
      </c>
      <c r="S281" t="s">
        <v>267</v>
      </c>
      <c r="T281" s="57">
        <f t="shared" si="2"/>
        <v>28231</v>
      </c>
      <c r="V281" t="s">
        <v>267</v>
      </c>
      <c r="W281" s="57">
        <f t="shared" si="3"/>
        <v>28230</v>
      </c>
      <c r="AG281" t="s">
        <v>267</v>
      </c>
      <c r="AH281" s="57">
        <f t="shared" si="4"/>
        <v>69659</v>
      </c>
      <c r="AJ281" t="s">
        <v>267</v>
      </c>
      <c r="AK281" s="57">
        <f t="shared" si="5"/>
        <v>69655</v>
      </c>
      <c r="AU281" t="s">
        <v>267</v>
      </c>
      <c r="AV281" s="57">
        <f t="shared" si="6"/>
        <v>1187890</v>
      </c>
      <c r="AX281" t="s">
        <v>267</v>
      </c>
      <c r="AY281" s="57">
        <f t="shared" si="7"/>
        <v>855673</v>
      </c>
      <c r="BI281" t="s">
        <v>267</v>
      </c>
      <c r="BJ281" s="57">
        <f t="shared" si="8"/>
        <v>1257549</v>
      </c>
      <c r="BL281" t="s">
        <v>267</v>
      </c>
      <c r="BM281" s="57">
        <f t="shared" si="9"/>
        <v>925328</v>
      </c>
    </row>
    <row r="282" spans="5:65" s="40" customFormat="1" x14ac:dyDescent="0.55000000000000004">
      <c r="E282" t="s">
        <v>269</v>
      </c>
      <c r="F282" s="57">
        <f t="shared" si="0"/>
        <v>9057</v>
      </c>
      <c r="H282" t="s">
        <v>269</v>
      </c>
      <c r="I282" s="57">
        <f t="shared" si="1"/>
        <v>9056</v>
      </c>
      <c r="S282" t="s">
        <v>269</v>
      </c>
      <c r="T282" s="57">
        <f t="shared" si="2"/>
        <v>1805</v>
      </c>
      <c r="V282" t="s">
        <v>269</v>
      </c>
      <c r="W282" s="57">
        <f t="shared" si="3"/>
        <v>1805</v>
      </c>
      <c r="AG282" t="s">
        <v>269</v>
      </c>
      <c r="AH282" s="57">
        <f t="shared" si="4"/>
        <v>10862</v>
      </c>
      <c r="AJ282" t="s">
        <v>269</v>
      </c>
      <c r="AK282" s="57">
        <f t="shared" si="5"/>
        <v>10861</v>
      </c>
      <c r="AU282" t="s">
        <v>269</v>
      </c>
      <c r="AV282" s="57">
        <f t="shared" si="6"/>
        <v>551128</v>
      </c>
      <c r="AX282" t="s">
        <v>269</v>
      </c>
      <c r="AY282" s="57">
        <f t="shared" si="7"/>
        <v>344216</v>
      </c>
      <c r="BI282" t="s">
        <v>269</v>
      </c>
      <c r="BJ282" s="57">
        <f t="shared" si="8"/>
        <v>561990</v>
      </c>
      <c r="BL282" t="s">
        <v>269</v>
      </c>
      <c r="BM282" s="57">
        <f t="shared" si="9"/>
        <v>355077</v>
      </c>
    </row>
    <row r="283" spans="5:65" s="40" customFormat="1" x14ac:dyDescent="0.55000000000000004">
      <c r="E283" t="s">
        <v>13</v>
      </c>
      <c r="F283" s="57">
        <f t="shared" si="0"/>
        <v>891994</v>
      </c>
      <c r="H283" t="s">
        <v>13</v>
      </c>
      <c r="I283" s="57">
        <f t="shared" si="1"/>
        <v>891950</v>
      </c>
      <c r="S283" t="s">
        <v>13</v>
      </c>
      <c r="T283" s="57">
        <f t="shared" si="2"/>
        <v>413902</v>
      </c>
      <c r="V283" t="s">
        <v>13</v>
      </c>
      <c r="W283" s="57">
        <f t="shared" si="3"/>
        <v>413820</v>
      </c>
      <c r="AG283" t="s">
        <v>13</v>
      </c>
      <c r="AH283" s="57">
        <f t="shared" si="4"/>
        <v>1305896</v>
      </c>
      <c r="AJ283" t="s">
        <v>13</v>
      </c>
      <c r="AK283" s="57">
        <f t="shared" si="5"/>
        <v>1305770</v>
      </c>
      <c r="AU283" t="s">
        <v>13</v>
      </c>
      <c r="AV283" s="57">
        <f t="shared" si="6"/>
        <v>6669176</v>
      </c>
      <c r="AX283" t="s">
        <v>13</v>
      </c>
      <c r="AY283" s="57">
        <f t="shared" si="7"/>
        <v>4981557</v>
      </c>
      <c r="BI283" t="s">
        <v>13</v>
      </c>
      <c r="BJ283" s="57">
        <f t="shared" si="8"/>
        <v>7975072</v>
      </c>
      <c r="BL283" t="s">
        <v>13</v>
      </c>
      <c r="BM283" s="57">
        <f t="shared" si="9"/>
        <v>6287327</v>
      </c>
    </row>
    <row r="284" spans="5:65" s="40" customFormat="1" x14ac:dyDescent="0.55000000000000004"/>
    <row r="285" spans="5:65" s="40" customFormat="1" x14ac:dyDescent="0.55000000000000004"/>
    <row r="286" spans="5:65" s="40" customFormat="1" x14ac:dyDescent="0.55000000000000004"/>
    <row r="287" spans="5:65" s="40" customFormat="1" x14ac:dyDescent="0.55000000000000004"/>
    <row r="288" spans="5:65" s="40" customFormat="1" x14ac:dyDescent="0.55000000000000004"/>
    <row r="289" s="40" customFormat="1" x14ac:dyDescent="0.55000000000000004"/>
    <row r="290" s="40" customFormat="1" x14ac:dyDescent="0.55000000000000004"/>
    <row r="291" s="40" customFormat="1" x14ac:dyDescent="0.55000000000000004"/>
    <row r="292" s="40" customFormat="1" x14ac:dyDescent="0.55000000000000004"/>
    <row r="293" s="40" customFormat="1" x14ac:dyDescent="0.55000000000000004"/>
    <row r="294" s="40" customFormat="1" x14ac:dyDescent="0.55000000000000004"/>
    <row r="295" s="40" customFormat="1" x14ac:dyDescent="0.55000000000000004"/>
    <row r="296" s="40" customFormat="1" x14ac:dyDescent="0.55000000000000004"/>
    <row r="297" s="40" customFormat="1" x14ac:dyDescent="0.55000000000000004"/>
    <row r="298" s="40" customFormat="1" x14ac:dyDescent="0.55000000000000004"/>
    <row r="299" s="40" customFormat="1" x14ac:dyDescent="0.55000000000000004"/>
    <row r="300" s="40" customFormat="1" x14ac:dyDescent="0.55000000000000004"/>
    <row r="301" s="40" customFormat="1" x14ac:dyDescent="0.55000000000000004"/>
    <row r="302" s="40" customFormat="1" x14ac:dyDescent="0.55000000000000004"/>
    <row r="303" s="40" customFormat="1" x14ac:dyDescent="0.55000000000000004"/>
    <row r="304" s="40" customFormat="1" x14ac:dyDescent="0.55000000000000004"/>
    <row r="305" s="40" customFormat="1" x14ac:dyDescent="0.55000000000000004"/>
    <row r="306" s="40" customFormat="1" x14ac:dyDescent="0.55000000000000004"/>
    <row r="307" s="40" customFormat="1" x14ac:dyDescent="0.55000000000000004"/>
    <row r="308" s="40" customFormat="1" x14ac:dyDescent="0.55000000000000004"/>
    <row r="309" s="40" customFormat="1" x14ac:dyDescent="0.55000000000000004"/>
    <row r="310" s="40" customFormat="1" x14ac:dyDescent="0.55000000000000004"/>
    <row r="311" s="40" customFormat="1" x14ac:dyDescent="0.55000000000000004"/>
    <row r="312" s="40" customFormat="1" x14ac:dyDescent="0.55000000000000004"/>
    <row r="313" s="40" customFormat="1" x14ac:dyDescent="0.55000000000000004"/>
    <row r="314" s="40" customFormat="1" x14ac:dyDescent="0.55000000000000004"/>
    <row r="315" s="40" customFormat="1" x14ac:dyDescent="0.55000000000000004"/>
    <row r="316" s="40" customFormat="1" x14ac:dyDescent="0.55000000000000004"/>
    <row r="317" s="40" customFormat="1" x14ac:dyDescent="0.55000000000000004"/>
    <row r="318" s="40" customFormat="1" x14ac:dyDescent="0.55000000000000004"/>
    <row r="319" s="40" customFormat="1" x14ac:dyDescent="0.55000000000000004"/>
    <row r="320" s="40" customFormat="1" x14ac:dyDescent="0.55000000000000004"/>
    <row r="321" s="40" customFormat="1" x14ac:dyDescent="0.55000000000000004"/>
    <row r="322" s="40" customFormat="1" x14ac:dyDescent="0.55000000000000004"/>
    <row r="323" s="40" customFormat="1" x14ac:dyDescent="0.55000000000000004"/>
    <row r="324" s="40" customFormat="1" x14ac:dyDescent="0.55000000000000004"/>
    <row r="325" s="40" customFormat="1" x14ac:dyDescent="0.55000000000000004"/>
    <row r="326" s="40" customFormat="1" x14ac:dyDescent="0.55000000000000004"/>
    <row r="327" s="40" customFormat="1" x14ac:dyDescent="0.55000000000000004"/>
    <row r="328" s="40" customFormat="1" x14ac:dyDescent="0.55000000000000004"/>
  </sheetData>
  <sheetProtection autoFilter="0" pivotTables="0"/>
  <mergeCells count="86">
    <mergeCell ref="C2:BC2"/>
    <mergeCell ref="B3:B5"/>
    <mergeCell ref="C3:C5"/>
    <mergeCell ref="D3:D5"/>
    <mergeCell ref="E3:E5"/>
    <mergeCell ref="F3:F5"/>
    <mergeCell ref="G3:G5"/>
    <mergeCell ref="H3:U3"/>
    <mergeCell ref="V3:AI3"/>
    <mergeCell ref="AJ3:AW3"/>
    <mergeCell ref="AX3:BK3"/>
    <mergeCell ref="AJ4:AK4"/>
    <mergeCell ref="AL4:AM4"/>
    <mergeCell ref="AN4:AO4"/>
    <mergeCell ref="AP4:AQ4"/>
    <mergeCell ref="AR4:AS4"/>
    <mergeCell ref="BL3:BY3"/>
    <mergeCell ref="H4:I4"/>
    <mergeCell ref="J4:K4"/>
    <mergeCell ref="L4:M4"/>
    <mergeCell ref="N4:O4"/>
    <mergeCell ref="P4:Q4"/>
    <mergeCell ref="R4:S4"/>
    <mergeCell ref="T4:U4"/>
    <mergeCell ref="V4:W4"/>
    <mergeCell ref="AT4:AU4"/>
    <mergeCell ref="X4:Y4"/>
    <mergeCell ref="Z4:AA4"/>
    <mergeCell ref="AB4:AC4"/>
    <mergeCell ref="AD4:AE4"/>
    <mergeCell ref="AF4:AG4"/>
    <mergeCell ref="AH4:AI4"/>
    <mergeCell ref="BR4:BS4"/>
    <mergeCell ref="AV4:AW4"/>
    <mergeCell ref="AX4:AY4"/>
    <mergeCell ref="AZ4:BA4"/>
    <mergeCell ref="BB4:BC4"/>
    <mergeCell ref="BD4:BE4"/>
    <mergeCell ref="BF4:BG4"/>
    <mergeCell ref="AF134:AG134"/>
    <mergeCell ref="BT4:BU4"/>
    <mergeCell ref="BV4:BW4"/>
    <mergeCell ref="BX4:BY4"/>
    <mergeCell ref="H134:I134"/>
    <mergeCell ref="J134:K134"/>
    <mergeCell ref="L134:M134"/>
    <mergeCell ref="N134:O134"/>
    <mergeCell ref="P134:Q134"/>
    <mergeCell ref="R134:S134"/>
    <mergeCell ref="T134:U134"/>
    <mergeCell ref="BH4:BI4"/>
    <mergeCell ref="BJ4:BK4"/>
    <mergeCell ref="BL4:BM4"/>
    <mergeCell ref="BN4:BO4"/>
    <mergeCell ref="BP4:BQ4"/>
    <mergeCell ref="BB134:BC134"/>
    <mergeCell ref="H265:I265"/>
    <mergeCell ref="V265:W265"/>
    <mergeCell ref="AJ265:AK265"/>
    <mergeCell ref="AX265:AY265"/>
    <mergeCell ref="AH134:AI134"/>
    <mergeCell ref="AJ134:AK134"/>
    <mergeCell ref="AL134:AM134"/>
    <mergeCell ref="AN134:AO134"/>
    <mergeCell ref="AP134:AQ134"/>
    <mergeCell ref="AR134:AS134"/>
    <mergeCell ref="V134:W134"/>
    <mergeCell ref="X134:Y134"/>
    <mergeCell ref="Z134:AA134"/>
    <mergeCell ref="AB134:AC134"/>
    <mergeCell ref="AD134:AE134"/>
    <mergeCell ref="AT134:AU134"/>
    <mergeCell ref="AV134:AW134"/>
    <mergeCell ref="AX134:AY134"/>
    <mergeCell ref="AZ134:BA134"/>
    <mergeCell ref="AU276:AV276"/>
    <mergeCell ref="AX276:AY276"/>
    <mergeCell ref="BI276:BJ276"/>
    <mergeCell ref="BL276:BM276"/>
    <mergeCell ref="BK265:BL265"/>
    <mergeCell ref="E276:F276"/>
    <mergeCell ref="H276:I276"/>
    <mergeCell ref="S276:T276"/>
    <mergeCell ref="V276:W276"/>
    <mergeCell ref="AG276:AH276"/>
    <mergeCell ref="AJ276:AK276"/>
  </mergeCells>
  <pageMargins left="0.7" right="0.7" top="0.75" bottom="0.75" header="0.3" footer="0.3"/>
  <pageSetup paperSize="9" orientation="portrait" r:id="rId2"/>
  <drawing r:id="rId3"/>
  <tableParts count="1">
    <tablePart r:id="rId4"/>
  </tableParts>
  <extLst>
    <ext xmlns:x14="http://schemas.microsoft.com/office/spreadsheetml/2009/9/main" uri="{A8765BA9-456A-4dab-B4F3-ACF838C121DE}">
      <x14:slicerList>
        <x14:slicer r:id="rId5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254D82-F5CC-408D-AB8C-527EFE56F226}">
  <dimension ref="A1:F19"/>
  <sheetViews>
    <sheetView tabSelected="1" zoomScale="84" zoomScaleNormal="84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C11" sqref="C11:E11"/>
    </sheetView>
  </sheetViews>
  <sheetFormatPr baseColWidth="10" defaultColWidth="15.62890625" defaultRowHeight="15" customHeight="1" x14ac:dyDescent="0.55000000000000004"/>
  <cols>
    <col min="1" max="4" width="20.62890625" style="28" customWidth="1"/>
    <col min="5" max="5" width="21.26171875" style="28" customWidth="1"/>
    <col min="6" max="16384" width="15.62890625" style="28"/>
  </cols>
  <sheetData>
    <row r="1" spans="1:6" ht="15" customHeight="1" x14ac:dyDescent="0.55000000000000004">
      <c r="A1" s="206" t="s">
        <v>452</v>
      </c>
      <c r="B1" s="207"/>
      <c r="C1" s="208"/>
    </row>
    <row r="2" spans="1:6" ht="15" customHeight="1" x14ac:dyDescent="0.55000000000000004">
      <c r="A2" s="206"/>
      <c r="B2" s="207"/>
      <c r="C2" s="208"/>
    </row>
    <row r="3" spans="1:6" ht="15" customHeight="1" x14ac:dyDescent="0.55000000000000004">
      <c r="A3" s="207" t="s">
        <v>165</v>
      </c>
      <c r="B3" s="207"/>
      <c r="C3" s="210" t="str">
        <f>[1]Semáforos!$F$6</f>
        <v>30 DE NOVIEMBRE DE 2024</v>
      </c>
    </row>
    <row r="4" spans="1:6" ht="14.7" thickBot="1" x14ac:dyDescent="0.6">
      <c r="A4" s="209"/>
      <c r="B4" s="209"/>
      <c r="C4" s="211"/>
    </row>
    <row r="5" spans="1:6" ht="15" customHeight="1" x14ac:dyDescent="0.55000000000000004">
      <c r="A5" s="29"/>
      <c r="B5" s="29"/>
      <c r="C5" s="29"/>
    </row>
    <row r="6" spans="1:6" ht="15" customHeight="1" x14ac:dyDescent="0.55000000000000004">
      <c r="A6" s="29"/>
      <c r="B6" s="29"/>
      <c r="C6" s="29"/>
      <c r="F6" s="30"/>
    </row>
    <row r="7" spans="1:6" ht="14.4" x14ac:dyDescent="0.55000000000000004">
      <c r="A7" s="29"/>
      <c r="B7" s="29"/>
      <c r="C7" s="29"/>
      <c r="F7" s="30"/>
    </row>
    <row r="8" spans="1:6" ht="15" customHeight="1" x14ac:dyDescent="0.55000000000000004">
      <c r="A8" s="212" t="s">
        <v>451</v>
      </c>
      <c r="B8" s="213"/>
      <c r="C8" s="213"/>
      <c r="D8" s="213"/>
      <c r="E8" s="214"/>
      <c r="F8" s="30"/>
    </row>
    <row r="9" spans="1:6" ht="14.4" x14ac:dyDescent="0.55000000000000004">
      <c r="A9" s="215"/>
      <c r="B9" s="216"/>
      <c r="C9" s="216"/>
      <c r="D9" s="216"/>
      <c r="E9" s="217"/>
      <c r="F9" s="30"/>
    </row>
    <row r="10" spans="1:6" ht="14.4" x14ac:dyDescent="0.55000000000000004">
      <c r="A10" s="218" t="s">
        <v>166</v>
      </c>
      <c r="B10" s="219"/>
      <c r="C10" s="218" t="s">
        <v>167</v>
      </c>
      <c r="D10" s="220"/>
      <c r="E10" s="219"/>
      <c r="F10" s="30"/>
    </row>
    <row r="11" spans="1:6" ht="19.3" customHeight="1" x14ac:dyDescent="0.55000000000000004">
      <c r="A11" s="201" t="s">
        <v>168</v>
      </c>
      <c r="B11" s="202"/>
      <c r="C11" s="203" t="s">
        <v>169</v>
      </c>
      <c r="D11" s="204"/>
      <c r="E11" s="205"/>
      <c r="F11" s="30"/>
    </row>
    <row r="12" spans="1:6" ht="15" customHeight="1" x14ac:dyDescent="0.55000000000000004">
      <c r="A12" s="201" t="s">
        <v>170</v>
      </c>
      <c r="B12" s="202"/>
      <c r="C12" s="203" t="s">
        <v>448</v>
      </c>
      <c r="D12" s="204"/>
      <c r="E12" s="205"/>
      <c r="F12" s="30"/>
    </row>
    <row r="13" spans="1:6" ht="15" customHeight="1" x14ac:dyDescent="0.55000000000000004">
      <c r="A13" s="201" t="s">
        <v>171</v>
      </c>
      <c r="B13" s="202"/>
      <c r="C13" s="203" t="s">
        <v>449</v>
      </c>
      <c r="D13" s="204"/>
      <c r="E13" s="205"/>
      <c r="F13" s="30"/>
    </row>
    <row r="14" spans="1:6" ht="15" customHeight="1" x14ac:dyDescent="0.55000000000000004">
      <c r="A14" s="201" t="s">
        <v>172</v>
      </c>
      <c r="B14" s="202"/>
      <c r="C14" s="203" t="s">
        <v>450</v>
      </c>
      <c r="D14" s="204"/>
      <c r="E14" s="205"/>
      <c r="F14" s="30"/>
    </row>
    <row r="16" spans="1:6" ht="15" customHeight="1" x14ac:dyDescent="0.55000000000000004">
      <c r="A16" s="16" t="s">
        <v>173</v>
      </c>
    </row>
    <row r="19" ht="14.4" x14ac:dyDescent="0.55000000000000004"/>
  </sheetData>
  <mergeCells count="14">
    <mergeCell ref="A1:C2"/>
    <mergeCell ref="A3:B4"/>
    <mergeCell ref="C3:C4"/>
    <mergeCell ref="A8:E9"/>
    <mergeCell ref="A10:B10"/>
    <mergeCell ref="C10:E10"/>
    <mergeCell ref="A14:B14"/>
    <mergeCell ref="C14:E14"/>
    <mergeCell ref="A11:B11"/>
    <mergeCell ref="C11:E11"/>
    <mergeCell ref="A12:B12"/>
    <mergeCell ref="C12:E12"/>
    <mergeCell ref="A13:B13"/>
    <mergeCell ref="C13:E13"/>
  </mergeCells>
  <hyperlinks>
    <hyperlink ref="A12" location="'RESUMEN NACIONAL'!A1" display="1. Resumen Nacional" xr:uid="{77F974EF-0BED-4858-8845-89E022C778A7}"/>
    <hyperlink ref="A14" location="'FPI X CENTROS'!A1" display="3. Formación Profesional Integral por Centros" xr:uid="{E74B31D7-84D8-4497-927C-049C0E1B0627}"/>
    <hyperlink ref="A13" location="'FPI X REGIONAL'!A1" display="2. Formación Profesional Integral por Regional" xr:uid="{B924CD64-65BD-413D-8A46-88F0E07F32C3}"/>
    <hyperlink ref="A11" location="'RESUMEN NACIONAL'!A1" display="1. Resumen Nacional" xr:uid="{CB47FBF6-A2E4-4F94-8E3A-C7484E1E15EA}"/>
    <hyperlink ref="A11:B11" location="'0. DASHBOARD'!A1" display="0. DASHBOARD" xr:uid="{33B90DB2-B70B-429F-9C2A-78D05E90ACA0}"/>
    <hyperlink ref="A12:B12" location="'1. RESUMEN NACIONAL'!A1" display="1. RESUMEN NACIONAL" xr:uid="{70F82FBB-8CBD-45F8-9EF1-1A9EA20B1896}"/>
    <hyperlink ref="A13:B13" location="'2. FPI X EDAD X REGIONAL'!A1" display="2. FPI X EDAD X REGIONAL" xr:uid="{1DA025BE-99A4-4E61-9EB6-AE3F2A8D5F40}"/>
    <hyperlink ref="A14:B14" location="'3. FPI X EDAD X CENTROS'!A1" display="3. FPI X EDAD X CENTROS" xr:uid="{12BAA307-3046-4555-9C89-4BEBD401334D}"/>
  </hyperlink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6E3A42-25C8-4F6B-A3E3-3D9DB5445A81}">
  <sheetPr codeName="Hoja10"/>
  <dimension ref="A1:ER97"/>
  <sheetViews>
    <sheetView showGridLines="0" zoomScale="60" zoomScaleNormal="60" zoomScaleSheetLayoutView="40" zoomScalePageLayoutView="20" workbookViewId="0"/>
  </sheetViews>
  <sheetFormatPr baseColWidth="10" defaultColWidth="2.1015625" defaultRowHeight="11.7" x14ac:dyDescent="0.45"/>
  <cols>
    <col min="1" max="2" width="2.1015625" style="60"/>
    <col min="3" max="76" width="2.1015625" style="62"/>
    <col min="77" max="77" width="2.1015625" style="72"/>
    <col min="78" max="94" width="2.1015625" style="62"/>
    <col min="95" max="16384" width="2.1015625" style="60"/>
  </cols>
  <sheetData>
    <row r="1" spans="1:148" ht="13.5" customHeight="1" x14ac:dyDescent="0.45">
      <c r="A1" s="63"/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  <c r="AI1" s="61"/>
      <c r="AJ1" s="61"/>
      <c r="AK1" s="61"/>
      <c r="AL1" s="61"/>
      <c r="AM1" s="61"/>
      <c r="AN1" s="61"/>
      <c r="AO1" s="61"/>
      <c r="AP1" s="61"/>
      <c r="AQ1" s="61"/>
      <c r="AR1" s="61"/>
      <c r="AS1" s="61"/>
      <c r="AT1" s="61"/>
      <c r="AU1" s="61"/>
      <c r="AV1" s="61"/>
      <c r="AW1" s="61"/>
      <c r="AX1" s="61"/>
      <c r="AY1" s="61"/>
      <c r="AZ1" s="61"/>
      <c r="BA1" s="61"/>
      <c r="BB1" s="61"/>
      <c r="BC1" s="61"/>
      <c r="BD1" s="61"/>
      <c r="BE1" s="61"/>
      <c r="BF1" s="61"/>
      <c r="BG1" s="61"/>
      <c r="BH1" s="61"/>
      <c r="BI1" s="61"/>
      <c r="BJ1" s="61"/>
      <c r="BK1" s="61"/>
      <c r="BL1" s="61"/>
      <c r="BM1" s="61"/>
      <c r="BN1" s="61"/>
      <c r="BO1" s="61"/>
      <c r="BP1" s="61"/>
      <c r="BQ1" s="61"/>
      <c r="BR1" s="61"/>
      <c r="BS1" s="61"/>
      <c r="BT1" s="61"/>
      <c r="BU1" s="61"/>
      <c r="BV1" s="61"/>
      <c r="BW1" s="61"/>
      <c r="BX1" s="61"/>
      <c r="BY1" s="61"/>
      <c r="BZ1" s="61"/>
      <c r="CA1" s="61"/>
      <c r="CB1" s="61"/>
      <c r="CC1" s="61"/>
      <c r="CD1" s="61"/>
      <c r="CE1" s="61"/>
      <c r="CF1" s="61"/>
      <c r="CG1" s="61"/>
      <c r="CH1" s="61"/>
      <c r="CI1" s="61"/>
      <c r="CJ1" s="61"/>
      <c r="CK1" s="61"/>
      <c r="CL1" s="61"/>
      <c r="CM1" s="61"/>
      <c r="CN1" s="61"/>
      <c r="CO1" s="61"/>
      <c r="CP1" s="61"/>
      <c r="CQ1" s="61"/>
      <c r="CR1" s="61"/>
      <c r="CS1" s="61"/>
      <c r="CT1" s="61"/>
      <c r="CU1" s="61"/>
      <c r="CV1" s="61"/>
      <c r="CW1" s="61"/>
      <c r="CX1" s="61"/>
      <c r="CY1" s="61"/>
      <c r="CZ1" s="61"/>
      <c r="DA1" s="61"/>
      <c r="DB1" s="61"/>
      <c r="DC1" s="61"/>
      <c r="DD1" s="61"/>
      <c r="DE1" s="61"/>
      <c r="DF1" s="61"/>
      <c r="DG1" s="61"/>
      <c r="DH1" s="61"/>
      <c r="DI1" s="61"/>
      <c r="DJ1" s="61"/>
      <c r="DK1" s="61"/>
      <c r="DL1" s="61"/>
      <c r="DM1" s="61"/>
      <c r="DN1" s="61"/>
      <c r="DO1" s="61"/>
      <c r="DP1" s="61"/>
      <c r="DQ1" s="61"/>
      <c r="DR1" s="61"/>
      <c r="DS1" s="61"/>
      <c r="DT1" s="61"/>
      <c r="DU1" s="61"/>
      <c r="DV1" s="61"/>
    </row>
    <row r="2" spans="1:148" ht="16" customHeight="1" thickBot="1" x14ac:dyDescent="0.5">
      <c r="A2" s="63"/>
      <c r="B2" s="61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/>
      <c r="BK2" s="63"/>
      <c r="BL2" s="63"/>
      <c r="BM2" s="63"/>
      <c r="BN2" s="63"/>
      <c r="BO2" s="63"/>
      <c r="BP2" s="63"/>
      <c r="BQ2" s="63"/>
      <c r="BR2" s="63"/>
      <c r="BS2" s="63"/>
      <c r="BT2" s="63"/>
      <c r="BU2" s="63"/>
      <c r="BV2" s="63"/>
      <c r="BW2" s="63"/>
      <c r="BX2" s="63"/>
      <c r="BY2" s="63"/>
      <c r="BZ2" s="63"/>
      <c r="CA2" s="63"/>
      <c r="CB2" s="63"/>
      <c r="CC2" s="63"/>
      <c r="CD2" s="63"/>
      <c r="CE2" s="63"/>
      <c r="CF2" s="63"/>
      <c r="CG2" s="63"/>
      <c r="CH2" s="63"/>
      <c r="CI2" s="63"/>
      <c r="CJ2" s="63"/>
      <c r="CK2" s="63"/>
      <c r="CL2" s="63"/>
      <c r="CM2" s="63"/>
      <c r="CN2" s="63"/>
      <c r="CO2" s="63"/>
      <c r="CP2" s="63"/>
      <c r="CQ2" s="63"/>
      <c r="CR2" s="63"/>
      <c r="CS2" s="63"/>
      <c r="CT2" s="63"/>
      <c r="CU2" s="63"/>
      <c r="CV2" s="63"/>
      <c r="CW2" s="63"/>
      <c r="CX2" s="63"/>
      <c r="CY2" s="63"/>
      <c r="CZ2" s="63"/>
      <c r="DA2" s="63"/>
      <c r="DB2" s="63"/>
      <c r="DC2" s="63"/>
      <c r="DD2" s="63"/>
      <c r="DE2" s="63"/>
      <c r="DF2" s="63"/>
      <c r="DG2" s="63"/>
      <c r="DH2" s="63"/>
      <c r="DI2" s="63"/>
      <c r="DJ2" s="63"/>
      <c r="DK2" s="63"/>
      <c r="DL2" s="63"/>
      <c r="DM2" s="63"/>
      <c r="DN2" s="63"/>
      <c r="DO2" s="63"/>
      <c r="DP2" s="63"/>
      <c r="DQ2" s="63"/>
      <c r="DR2" s="63"/>
      <c r="DS2" s="63"/>
      <c r="DT2" s="63"/>
      <c r="DU2" s="63"/>
      <c r="DV2" s="63"/>
    </row>
    <row r="3" spans="1:148" ht="25.15" customHeight="1" thickBot="1" x14ac:dyDescent="0.6">
      <c r="A3" s="63"/>
      <c r="B3" s="61"/>
      <c r="C3" s="64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5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7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8"/>
      <c r="CB3" s="68"/>
      <c r="CC3" s="68"/>
      <c r="CD3" s="68"/>
      <c r="CE3" s="68"/>
      <c r="CF3" s="68"/>
      <c r="CG3" s="68"/>
      <c r="CH3" s="68"/>
      <c r="CI3" s="68"/>
      <c r="CJ3" s="68"/>
      <c r="CK3" s="68"/>
      <c r="CL3" s="68"/>
      <c r="CM3" s="68"/>
      <c r="CN3" s="68"/>
      <c r="CO3" s="68"/>
      <c r="CP3" s="68"/>
      <c r="CQ3" s="68"/>
      <c r="CR3" s="68"/>
      <c r="CS3" s="68"/>
      <c r="CT3" s="68"/>
      <c r="CU3" s="68"/>
      <c r="CV3" s="68"/>
      <c r="CW3" s="68"/>
      <c r="CX3" s="68"/>
      <c r="CY3" s="68"/>
      <c r="CZ3" s="68"/>
      <c r="DA3" s="68"/>
      <c r="DB3" s="68"/>
      <c r="DC3" s="68"/>
      <c r="DD3" s="68"/>
      <c r="DE3" s="68"/>
      <c r="DF3" s="68"/>
      <c r="DG3" s="68"/>
      <c r="DH3" s="68"/>
      <c r="DI3" s="68"/>
      <c r="DJ3" s="68"/>
      <c r="DK3" s="68"/>
      <c r="DL3" s="68"/>
      <c r="DM3" s="68"/>
      <c r="DN3" s="68"/>
      <c r="DO3" s="68"/>
      <c r="DP3" s="68"/>
      <c r="DQ3" s="68"/>
      <c r="DR3" s="68"/>
      <c r="DS3" s="68"/>
      <c r="DT3" s="68"/>
      <c r="DU3" s="68"/>
      <c r="DV3" s="63"/>
      <c r="DW3" s="225" t="s">
        <v>187</v>
      </c>
      <c r="DX3" s="226"/>
      <c r="DY3" s="226"/>
      <c r="DZ3" s="226"/>
      <c r="EA3" s="226"/>
      <c r="EB3" s="226"/>
      <c r="EC3" s="226"/>
      <c r="ED3" s="226"/>
      <c r="EE3" s="226"/>
      <c r="EF3" s="226"/>
      <c r="EG3" s="226"/>
      <c r="EH3" s="226"/>
      <c r="EI3" s="226"/>
      <c r="EJ3" s="227"/>
    </row>
    <row r="4" spans="1:148" ht="25.15" customHeight="1" thickBot="1" x14ac:dyDescent="0.65">
      <c r="A4" s="63"/>
      <c r="B4" s="61"/>
      <c r="C4" s="64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5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3"/>
      <c r="DW4" s="228" t="s">
        <v>341</v>
      </c>
      <c r="DX4" s="228"/>
      <c r="DY4" s="228"/>
      <c r="DZ4" s="228"/>
      <c r="EA4" s="228"/>
      <c r="EB4" s="228"/>
      <c r="EC4" s="228"/>
      <c r="ED4" s="228"/>
      <c r="EE4" s="228"/>
      <c r="EF4" s="228"/>
      <c r="EG4" s="228"/>
      <c r="EH4" s="228"/>
      <c r="EI4" s="228"/>
      <c r="EJ4" s="228"/>
      <c r="EK4" s="228"/>
      <c r="EL4" s="228"/>
    </row>
    <row r="5" spans="1:148" ht="25.15" customHeight="1" thickBot="1" x14ac:dyDescent="0.75">
      <c r="A5" s="63"/>
      <c r="B5" s="61"/>
      <c r="C5" s="64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5"/>
      <c r="AG5" s="80"/>
      <c r="AH5" s="95"/>
      <c r="AI5" s="239" t="s">
        <v>187</v>
      </c>
      <c r="AJ5" s="239"/>
      <c r="AK5" s="239"/>
      <c r="AL5" s="239"/>
      <c r="AM5" s="239"/>
      <c r="AN5" s="239"/>
      <c r="AO5" s="239"/>
      <c r="AP5" s="239"/>
      <c r="AQ5" s="239"/>
      <c r="AR5" s="239"/>
      <c r="AS5" s="239"/>
      <c r="AT5" s="239"/>
      <c r="AU5" s="239"/>
      <c r="AV5" s="239"/>
      <c r="AW5" s="239"/>
      <c r="AX5" s="239"/>
      <c r="AY5" s="239"/>
      <c r="AZ5" s="239"/>
      <c r="BA5" s="239"/>
      <c r="BB5" s="239"/>
      <c r="BC5" s="239"/>
      <c r="BD5" s="239"/>
      <c r="BE5" s="239"/>
      <c r="BF5" s="239"/>
      <c r="BG5" s="239"/>
      <c r="BH5" s="239"/>
      <c r="BI5" s="239"/>
      <c r="BJ5" s="239"/>
      <c r="BK5" s="239"/>
      <c r="BL5" s="239"/>
      <c r="BM5" s="239"/>
      <c r="BN5" s="239"/>
      <c r="BO5" s="239"/>
      <c r="BP5" s="239"/>
      <c r="BQ5" s="239"/>
      <c r="BR5" s="239"/>
      <c r="BS5" s="239"/>
      <c r="BT5" s="239"/>
      <c r="BU5" s="239"/>
      <c r="BV5" s="239"/>
      <c r="BW5" s="239"/>
      <c r="BX5" s="239"/>
      <c r="BY5" s="239"/>
      <c r="BZ5" s="105"/>
      <c r="CA5" s="68"/>
      <c r="CB5" s="150"/>
      <c r="CC5" s="235" t="s">
        <v>341</v>
      </c>
      <c r="CD5" s="235"/>
      <c r="CE5" s="235"/>
      <c r="CF5" s="235"/>
      <c r="CG5" s="235"/>
      <c r="CH5" s="235"/>
      <c r="CI5" s="235"/>
      <c r="CJ5" s="235"/>
      <c r="CK5" s="235"/>
      <c r="CL5" s="235"/>
      <c r="CM5" s="235"/>
      <c r="CN5" s="235"/>
      <c r="CO5" s="235"/>
      <c r="CP5" s="235"/>
      <c r="CQ5" s="235"/>
      <c r="CR5" s="235"/>
      <c r="CS5" s="235"/>
      <c r="CT5" s="235"/>
      <c r="CU5" s="235"/>
      <c r="CV5" s="235"/>
      <c r="CW5" s="235"/>
      <c r="CX5" s="235"/>
      <c r="CY5" s="235"/>
      <c r="CZ5" s="235"/>
      <c r="DA5" s="235"/>
      <c r="DB5" s="235"/>
      <c r="DC5" s="235"/>
      <c r="DD5" s="235"/>
      <c r="DE5" s="235"/>
      <c r="DF5" s="235"/>
      <c r="DG5" s="235"/>
      <c r="DH5" s="235"/>
      <c r="DI5" s="235"/>
      <c r="DJ5" s="235"/>
      <c r="DK5" s="235"/>
      <c r="DL5" s="235"/>
      <c r="DM5" s="235"/>
      <c r="DN5" s="235"/>
      <c r="DO5" s="235"/>
      <c r="DP5" s="235"/>
      <c r="DQ5" s="235"/>
      <c r="DR5" s="235"/>
      <c r="DS5" s="235"/>
      <c r="DT5" s="151"/>
      <c r="DU5" s="68"/>
      <c r="DV5" s="63"/>
      <c r="DW5" s="229" t="s">
        <v>4</v>
      </c>
      <c r="DX5" s="230"/>
      <c r="DY5" s="230"/>
      <c r="DZ5" s="230"/>
      <c r="EA5" s="230"/>
      <c r="EB5" s="230"/>
      <c r="EC5" s="230"/>
      <c r="ED5" s="230"/>
      <c r="EE5" s="230"/>
      <c r="EF5" s="230"/>
      <c r="EG5" s="230"/>
      <c r="EH5" s="230"/>
      <c r="EI5" s="230"/>
      <c r="EJ5" s="230"/>
      <c r="EK5" s="230"/>
      <c r="EL5" s="230"/>
      <c r="EM5" s="230"/>
      <c r="EN5" s="231"/>
    </row>
    <row r="6" spans="1:148" ht="25.15" customHeight="1" thickBot="1" x14ac:dyDescent="0.75">
      <c r="A6" s="63"/>
      <c r="B6" s="61"/>
      <c r="C6" s="64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5"/>
      <c r="AG6" s="78"/>
      <c r="AH6" s="96"/>
      <c r="AI6" s="236" t="s">
        <v>339</v>
      </c>
      <c r="AJ6" s="236"/>
      <c r="AK6" s="236"/>
      <c r="AL6" s="236"/>
      <c r="AM6" s="236"/>
      <c r="AN6" s="236"/>
      <c r="AO6" s="236"/>
      <c r="AP6" s="236"/>
      <c r="AQ6" s="236"/>
      <c r="AR6" s="236"/>
      <c r="AS6" s="236"/>
      <c r="AT6" s="236"/>
      <c r="AU6" s="236"/>
      <c r="AV6" s="236"/>
      <c r="AW6" s="236"/>
      <c r="AX6" s="236"/>
      <c r="AY6" s="236"/>
      <c r="AZ6" s="236"/>
      <c r="BA6" s="236"/>
      <c r="BB6" s="236"/>
      <c r="BC6" s="236"/>
      <c r="BD6" s="102"/>
      <c r="BE6" s="237" t="s">
        <v>340</v>
      </c>
      <c r="BF6" s="237"/>
      <c r="BG6" s="237"/>
      <c r="BH6" s="237"/>
      <c r="BI6" s="237"/>
      <c r="BJ6" s="237"/>
      <c r="BK6" s="237"/>
      <c r="BL6" s="237"/>
      <c r="BM6" s="237"/>
      <c r="BN6" s="237"/>
      <c r="BO6" s="237"/>
      <c r="BP6" s="237"/>
      <c r="BQ6" s="237"/>
      <c r="BR6" s="237"/>
      <c r="BS6" s="237"/>
      <c r="BT6" s="237"/>
      <c r="BU6" s="237"/>
      <c r="BV6" s="237"/>
      <c r="BW6" s="237"/>
      <c r="BX6" s="237"/>
      <c r="BY6" s="237"/>
      <c r="BZ6" s="106"/>
      <c r="CA6" s="68"/>
      <c r="CB6" s="152"/>
      <c r="CC6" s="236" t="s">
        <v>339</v>
      </c>
      <c r="CD6" s="236"/>
      <c r="CE6" s="236"/>
      <c r="CF6" s="236"/>
      <c r="CG6" s="236"/>
      <c r="CH6" s="236"/>
      <c r="CI6" s="236"/>
      <c r="CJ6" s="236"/>
      <c r="CK6" s="236"/>
      <c r="CL6" s="236"/>
      <c r="CM6" s="236"/>
      <c r="CN6" s="236"/>
      <c r="CO6" s="236"/>
      <c r="CP6" s="236"/>
      <c r="CQ6" s="236"/>
      <c r="CR6" s="236"/>
      <c r="CS6" s="236"/>
      <c r="CT6" s="236"/>
      <c r="CU6" s="236"/>
      <c r="CV6" s="236"/>
      <c r="CW6" s="236"/>
      <c r="CX6" s="153"/>
      <c r="CY6" s="237" t="s">
        <v>340</v>
      </c>
      <c r="CZ6" s="237"/>
      <c r="DA6" s="237"/>
      <c r="DB6" s="237"/>
      <c r="DC6" s="237"/>
      <c r="DD6" s="237"/>
      <c r="DE6" s="237"/>
      <c r="DF6" s="237"/>
      <c r="DG6" s="237"/>
      <c r="DH6" s="237"/>
      <c r="DI6" s="237"/>
      <c r="DJ6" s="237"/>
      <c r="DK6" s="237"/>
      <c r="DL6" s="237"/>
      <c r="DM6" s="237"/>
      <c r="DN6" s="237"/>
      <c r="DO6" s="237"/>
      <c r="DP6" s="237"/>
      <c r="DQ6" s="237"/>
      <c r="DR6" s="237"/>
      <c r="DS6" s="237"/>
      <c r="DT6" s="154"/>
      <c r="DU6" s="68"/>
      <c r="DV6" s="63"/>
      <c r="DW6" s="232" t="s">
        <v>5</v>
      </c>
      <c r="DX6" s="233"/>
      <c r="DY6" s="233"/>
      <c r="DZ6" s="233"/>
      <c r="EA6" s="233"/>
      <c r="EB6" s="233"/>
      <c r="EC6" s="233"/>
      <c r="ED6" s="233"/>
      <c r="EE6" s="233"/>
      <c r="EF6" s="233"/>
      <c r="EG6" s="233"/>
      <c r="EH6" s="233"/>
      <c r="EI6" s="233"/>
      <c r="EJ6" s="233"/>
      <c r="EK6" s="233"/>
      <c r="EL6" s="233"/>
      <c r="EM6" s="233"/>
      <c r="EN6" s="233"/>
      <c r="EO6" s="233"/>
      <c r="EP6" s="234"/>
    </row>
    <row r="7" spans="1:148" ht="20.25" customHeight="1" thickBot="1" x14ac:dyDescent="0.75">
      <c r="A7" s="63"/>
      <c r="B7" s="61"/>
      <c r="C7" s="64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5"/>
      <c r="AG7" s="78"/>
      <c r="AH7" s="96"/>
      <c r="AI7" s="135"/>
      <c r="AJ7" s="136"/>
      <c r="AK7" s="136"/>
      <c r="AL7" s="136"/>
      <c r="AM7" s="136"/>
      <c r="AN7" s="136"/>
      <c r="AO7" s="136"/>
      <c r="AP7" s="136"/>
      <c r="AQ7" s="136"/>
      <c r="AR7" s="136"/>
      <c r="AS7" s="136"/>
      <c r="AT7" s="136"/>
      <c r="AU7" s="136"/>
      <c r="AV7" s="136"/>
      <c r="AW7" s="136"/>
      <c r="AX7" s="136"/>
      <c r="AY7" s="136"/>
      <c r="AZ7" s="136"/>
      <c r="BA7" s="136"/>
      <c r="BB7" s="136"/>
      <c r="BC7" s="140"/>
      <c r="BD7" s="103"/>
      <c r="BE7" s="135"/>
      <c r="BF7" s="136"/>
      <c r="BG7" s="136"/>
      <c r="BH7" s="136"/>
      <c r="BI7" s="136"/>
      <c r="BJ7" s="136"/>
      <c r="BK7" s="136"/>
      <c r="BL7" s="136"/>
      <c r="BM7" s="136"/>
      <c r="BN7" s="136"/>
      <c r="BO7" s="136"/>
      <c r="BP7" s="136"/>
      <c r="BQ7" s="136"/>
      <c r="BR7" s="136"/>
      <c r="BS7" s="136"/>
      <c r="BT7" s="136"/>
      <c r="BU7" s="136"/>
      <c r="BV7" s="136"/>
      <c r="BW7" s="136"/>
      <c r="BX7" s="136"/>
      <c r="BY7" s="137"/>
      <c r="BZ7" s="107"/>
      <c r="CA7" s="68"/>
      <c r="CB7" s="152"/>
      <c r="CQ7" s="62"/>
      <c r="CR7" s="62"/>
      <c r="CS7" s="62"/>
      <c r="CT7" s="62"/>
      <c r="CU7" s="62"/>
      <c r="CV7" s="62"/>
      <c r="CW7" s="62"/>
      <c r="CX7" s="153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72"/>
      <c r="DT7" s="155"/>
      <c r="DU7" s="68"/>
      <c r="DV7" s="63"/>
      <c r="DW7" s="221" t="s">
        <v>6</v>
      </c>
      <c r="DX7" s="222"/>
      <c r="DY7" s="222"/>
      <c r="DZ7" s="222"/>
      <c r="EA7" s="222"/>
      <c r="EB7" s="222"/>
      <c r="EC7" s="222"/>
      <c r="ED7" s="222"/>
      <c r="EE7" s="222"/>
      <c r="EF7" s="222"/>
      <c r="EG7" s="222"/>
      <c r="EH7" s="222"/>
      <c r="EI7" s="222"/>
      <c r="EJ7" s="222"/>
      <c r="EK7" s="222"/>
      <c r="EL7" s="222"/>
      <c r="EM7" s="222"/>
      <c r="EN7" s="222"/>
      <c r="EO7" s="222"/>
      <c r="EP7" s="222"/>
      <c r="EQ7" s="222"/>
      <c r="ER7" s="223"/>
    </row>
    <row r="8" spans="1:148" s="62" customFormat="1" ht="15" customHeight="1" x14ac:dyDescent="0.45">
      <c r="A8" s="63"/>
      <c r="B8" s="61"/>
      <c r="C8" s="63"/>
      <c r="D8" s="69"/>
      <c r="E8" s="70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69"/>
      <c r="AG8" s="78"/>
      <c r="AH8" s="97"/>
      <c r="AI8" s="112"/>
      <c r="AJ8" s="85"/>
      <c r="AK8" s="85"/>
      <c r="AL8" s="85"/>
      <c r="AM8" s="85"/>
      <c r="AN8" s="85"/>
      <c r="AO8" s="85"/>
      <c r="AP8" s="85"/>
      <c r="AQ8" s="85"/>
      <c r="AR8" s="85"/>
      <c r="AS8" s="85"/>
      <c r="AT8" s="85"/>
      <c r="AU8" s="85"/>
      <c r="AV8" s="85"/>
      <c r="AW8" s="85"/>
      <c r="AX8" s="85"/>
      <c r="AY8" s="85"/>
      <c r="AZ8" s="85"/>
      <c r="BA8" s="85"/>
      <c r="BB8" s="85"/>
      <c r="BC8" s="113"/>
      <c r="BD8" s="104"/>
      <c r="BE8" s="112"/>
      <c r="BF8" s="85"/>
      <c r="BG8" s="85"/>
      <c r="BH8" s="85"/>
      <c r="BI8" s="85"/>
      <c r="BJ8" s="85"/>
      <c r="BK8" s="85"/>
      <c r="BL8" s="85"/>
      <c r="BM8" s="85"/>
      <c r="BN8" s="85"/>
      <c r="BO8" s="85"/>
      <c r="BP8" s="85"/>
      <c r="BQ8" s="85"/>
      <c r="BR8" s="85"/>
      <c r="BS8" s="85"/>
      <c r="BT8" s="85"/>
      <c r="BU8" s="85"/>
      <c r="BV8" s="85"/>
      <c r="BW8" s="85"/>
      <c r="BX8" s="85"/>
      <c r="BY8" s="113"/>
      <c r="BZ8" s="108"/>
      <c r="CA8" s="68"/>
      <c r="CB8" s="156"/>
      <c r="CC8" s="85"/>
      <c r="CD8" s="85"/>
      <c r="CE8" s="85"/>
      <c r="CF8" s="85"/>
      <c r="CG8" s="85"/>
      <c r="CH8" s="85"/>
      <c r="CI8" s="85"/>
      <c r="CJ8" s="85"/>
      <c r="CK8" s="85"/>
      <c r="CL8" s="85"/>
      <c r="CM8" s="85"/>
      <c r="CN8" s="85"/>
      <c r="CO8" s="85"/>
      <c r="CP8" s="85"/>
      <c r="CQ8" s="85"/>
      <c r="CR8" s="85"/>
      <c r="CS8" s="85"/>
      <c r="CT8" s="85"/>
      <c r="CU8" s="85"/>
      <c r="CV8" s="85"/>
      <c r="CW8" s="85"/>
      <c r="CX8" s="157"/>
      <c r="CY8" s="85"/>
      <c r="CZ8" s="85"/>
      <c r="DA8" s="85"/>
      <c r="DB8" s="85"/>
      <c r="DC8" s="85"/>
      <c r="DD8" s="85"/>
      <c r="DE8" s="85"/>
      <c r="DF8" s="85"/>
      <c r="DG8" s="85"/>
      <c r="DH8" s="85"/>
      <c r="DI8" s="85"/>
      <c r="DJ8" s="85"/>
      <c r="DK8" s="85"/>
      <c r="DL8" s="85"/>
      <c r="DM8" s="85"/>
      <c r="DN8" s="85"/>
      <c r="DO8" s="85"/>
      <c r="DP8" s="85"/>
      <c r="DQ8" s="85"/>
      <c r="DR8" s="85"/>
      <c r="DS8" s="85"/>
      <c r="DT8" s="158"/>
      <c r="DU8" s="68"/>
      <c r="DV8" s="63"/>
    </row>
    <row r="9" spans="1:148" ht="15" customHeight="1" x14ac:dyDescent="0.45">
      <c r="A9" s="63"/>
      <c r="B9" s="61"/>
      <c r="C9" s="63"/>
      <c r="D9" s="69"/>
      <c r="E9" s="70"/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9"/>
      <c r="AH9" s="97"/>
      <c r="AI9" s="112"/>
      <c r="AJ9" s="85"/>
      <c r="AK9" s="85"/>
      <c r="AL9" s="85"/>
      <c r="AM9" s="85"/>
      <c r="AN9" s="85"/>
      <c r="AO9" s="85"/>
      <c r="AP9" s="85"/>
      <c r="AQ9" s="85"/>
      <c r="AR9" s="85"/>
      <c r="AS9" s="85"/>
      <c r="AT9" s="85"/>
      <c r="AU9" s="85"/>
      <c r="AV9" s="85"/>
      <c r="AW9" s="85"/>
      <c r="AX9" s="85"/>
      <c r="AY9" s="85"/>
      <c r="AZ9" s="85"/>
      <c r="BA9" s="85"/>
      <c r="BB9" s="85"/>
      <c r="BC9" s="113"/>
      <c r="BD9" s="104"/>
      <c r="BE9" s="112"/>
      <c r="BF9" s="85"/>
      <c r="BG9" s="85"/>
      <c r="BH9" s="85"/>
      <c r="BI9" s="85"/>
      <c r="BJ9" s="85"/>
      <c r="BK9" s="85"/>
      <c r="BL9" s="85"/>
      <c r="BM9" s="85"/>
      <c r="BN9" s="85"/>
      <c r="BO9" s="85"/>
      <c r="BP9" s="85"/>
      <c r="BQ9" s="85"/>
      <c r="BR9" s="85"/>
      <c r="BS9" s="85"/>
      <c r="BT9" s="85"/>
      <c r="BU9" s="85"/>
      <c r="BV9" s="85"/>
      <c r="BW9" s="85"/>
      <c r="BX9" s="85"/>
      <c r="BY9" s="113"/>
      <c r="BZ9" s="108"/>
      <c r="CA9" s="68"/>
      <c r="CB9" s="156"/>
      <c r="CC9" s="85"/>
      <c r="CD9" s="85"/>
      <c r="CE9" s="85"/>
      <c r="CF9" s="85"/>
      <c r="CG9" s="85"/>
      <c r="CH9" s="85"/>
      <c r="CI9" s="85"/>
      <c r="CJ9" s="85"/>
      <c r="CK9" s="85"/>
      <c r="CL9" s="85"/>
      <c r="CM9" s="85"/>
      <c r="CN9" s="85"/>
      <c r="CO9" s="85"/>
      <c r="CP9" s="85"/>
      <c r="CQ9" s="85"/>
      <c r="CR9" s="85"/>
      <c r="CS9" s="85"/>
      <c r="CT9" s="85"/>
      <c r="CU9" s="85"/>
      <c r="CV9" s="85"/>
      <c r="CW9" s="85"/>
      <c r="CX9" s="157"/>
      <c r="CY9" s="85"/>
      <c r="CZ9" s="85"/>
      <c r="DA9" s="85"/>
      <c r="DB9" s="85"/>
      <c r="DC9" s="85"/>
      <c r="DD9" s="85"/>
      <c r="DE9" s="85"/>
      <c r="DF9" s="85"/>
      <c r="DG9" s="85"/>
      <c r="DH9" s="85"/>
      <c r="DI9" s="85"/>
      <c r="DJ9" s="85"/>
      <c r="DK9" s="85"/>
      <c r="DL9" s="85"/>
      <c r="DM9" s="85"/>
      <c r="DN9" s="85"/>
      <c r="DO9" s="85"/>
      <c r="DP9" s="85"/>
      <c r="DQ9" s="85"/>
      <c r="DR9" s="85"/>
      <c r="DS9" s="85"/>
      <c r="DT9" s="158"/>
      <c r="DU9" s="68"/>
      <c r="DV9" s="63"/>
    </row>
    <row r="10" spans="1:148" ht="15" customHeight="1" x14ac:dyDescent="0.45">
      <c r="A10" s="63"/>
      <c r="B10" s="61"/>
      <c r="C10" s="63"/>
      <c r="D10" s="69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9"/>
      <c r="AH10" s="97"/>
      <c r="AI10" s="112"/>
      <c r="AJ10" s="85"/>
      <c r="AK10" s="85"/>
      <c r="AL10" s="85"/>
      <c r="AM10" s="85"/>
      <c r="AN10" s="85"/>
      <c r="AO10" s="85"/>
      <c r="AP10" s="85"/>
      <c r="AQ10" s="85"/>
      <c r="AR10" s="85"/>
      <c r="AS10" s="85"/>
      <c r="AT10" s="85"/>
      <c r="AU10" s="85"/>
      <c r="AV10" s="85"/>
      <c r="AW10" s="85"/>
      <c r="AX10" s="85"/>
      <c r="AY10" s="85"/>
      <c r="AZ10" s="85"/>
      <c r="BA10" s="85"/>
      <c r="BB10" s="85"/>
      <c r="BC10" s="113"/>
      <c r="BD10" s="104"/>
      <c r="BE10" s="112"/>
      <c r="BF10" s="85"/>
      <c r="BG10" s="85"/>
      <c r="BH10" s="85"/>
      <c r="BI10" s="85"/>
      <c r="BJ10" s="85"/>
      <c r="BK10" s="85"/>
      <c r="BL10" s="85"/>
      <c r="BM10" s="85"/>
      <c r="BN10" s="85"/>
      <c r="BO10" s="85"/>
      <c r="BP10" s="85"/>
      <c r="BQ10" s="85"/>
      <c r="BR10" s="85"/>
      <c r="BS10" s="85"/>
      <c r="BT10" s="85"/>
      <c r="BU10" s="85"/>
      <c r="BV10" s="85"/>
      <c r="BW10" s="85"/>
      <c r="BX10" s="85"/>
      <c r="BY10" s="113"/>
      <c r="BZ10" s="108"/>
      <c r="CA10" s="68"/>
      <c r="CB10" s="156"/>
      <c r="CC10" s="85"/>
      <c r="CD10" s="85"/>
      <c r="CE10" s="85"/>
      <c r="CF10" s="85"/>
      <c r="CG10" s="85"/>
      <c r="CH10" s="85"/>
      <c r="CI10" s="85"/>
      <c r="CJ10" s="85"/>
      <c r="CK10" s="85"/>
      <c r="CL10" s="85"/>
      <c r="CM10" s="85"/>
      <c r="CN10" s="85"/>
      <c r="CO10" s="85"/>
      <c r="CP10" s="85"/>
      <c r="CQ10" s="85"/>
      <c r="CR10" s="85"/>
      <c r="CS10" s="85"/>
      <c r="CT10" s="85"/>
      <c r="CU10" s="85"/>
      <c r="CV10" s="85"/>
      <c r="CW10" s="85"/>
      <c r="CX10" s="157"/>
      <c r="CY10" s="85"/>
      <c r="CZ10" s="85"/>
      <c r="DA10" s="85"/>
      <c r="DB10" s="85"/>
      <c r="DC10" s="85"/>
      <c r="DD10" s="85"/>
      <c r="DE10" s="85"/>
      <c r="DF10" s="85"/>
      <c r="DG10" s="85"/>
      <c r="DH10" s="85"/>
      <c r="DI10" s="85"/>
      <c r="DJ10" s="85"/>
      <c r="DK10" s="85"/>
      <c r="DL10" s="85"/>
      <c r="DM10" s="85"/>
      <c r="DN10" s="85"/>
      <c r="DO10" s="85"/>
      <c r="DP10" s="85"/>
      <c r="DQ10" s="85"/>
      <c r="DR10" s="85"/>
      <c r="DS10" s="85"/>
      <c r="DT10" s="158"/>
      <c r="DU10" s="68"/>
      <c r="DV10" s="63"/>
    </row>
    <row r="11" spans="1:148" ht="15" customHeight="1" x14ac:dyDescent="0.45">
      <c r="A11" s="63"/>
      <c r="B11" s="61"/>
      <c r="C11" s="63"/>
      <c r="D11" s="69"/>
      <c r="E11" s="70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9"/>
      <c r="AH11" s="97"/>
      <c r="AI11" s="112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113"/>
      <c r="BD11" s="104"/>
      <c r="BE11" s="112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113"/>
      <c r="BZ11" s="108"/>
      <c r="CA11" s="68"/>
      <c r="CB11" s="156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  <c r="CU11" s="85"/>
      <c r="CV11" s="85"/>
      <c r="CW11" s="85"/>
      <c r="CX11" s="157"/>
      <c r="CY11" s="85"/>
      <c r="CZ11" s="85"/>
      <c r="DA11" s="85"/>
      <c r="DB11" s="85"/>
      <c r="DC11" s="85"/>
      <c r="DD11" s="85"/>
      <c r="DE11" s="85"/>
      <c r="DF11" s="85"/>
      <c r="DG11" s="85"/>
      <c r="DH11" s="85"/>
      <c r="DI11" s="85"/>
      <c r="DJ11" s="85"/>
      <c r="DK11" s="85"/>
      <c r="DL11" s="85"/>
      <c r="DM11" s="85"/>
      <c r="DN11" s="85"/>
      <c r="DO11" s="85"/>
      <c r="DP11" s="85"/>
      <c r="DQ11" s="85"/>
      <c r="DR11" s="85"/>
      <c r="DS11" s="85"/>
      <c r="DT11" s="158"/>
      <c r="DU11" s="68"/>
      <c r="DV11" s="63"/>
    </row>
    <row r="12" spans="1:148" ht="15" customHeight="1" x14ac:dyDescent="0.45">
      <c r="A12" s="63"/>
      <c r="B12" s="61"/>
      <c r="C12" s="63"/>
      <c r="D12" s="69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9"/>
      <c r="AH12" s="97"/>
      <c r="AI12" s="112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113"/>
      <c r="BD12" s="104"/>
      <c r="BE12" s="112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113"/>
      <c r="BZ12" s="108"/>
      <c r="CA12" s="68"/>
      <c r="CB12" s="156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  <c r="CU12" s="85"/>
      <c r="CV12" s="85"/>
      <c r="CW12" s="85"/>
      <c r="CX12" s="157"/>
      <c r="CY12" s="85"/>
      <c r="CZ12" s="85"/>
      <c r="DA12" s="85"/>
      <c r="DB12" s="85"/>
      <c r="DC12" s="85"/>
      <c r="DD12" s="85"/>
      <c r="DE12" s="85"/>
      <c r="DF12" s="85"/>
      <c r="DG12" s="85"/>
      <c r="DH12" s="85"/>
      <c r="DI12" s="85"/>
      <c r="DJ12" s="85"/>
      <c r="DK12" s="85"/>
      <c r="DL12" s="85"/>
      <c r="DM12" s="85"/>
      <c r="DN12" s="85"/>
      <c r="DO12" s="85"/>
      <c r="DP12" s="85"/>
      <c r="DQ12" s="85"/>
      <c r="DR12" s="85"/>
      <c r="DS12" s="85"/>
      <c r="DT12" s="158"/>
      <c r="DU12" s="68"/>
      <c r="DV12" s="63"/>
    </row>
    <row r="13" spans="1:148" ht="15" customHeight="1" x14ac:dyDescent="0.45">
      <c r="A13" s="63"/>
      <c r="B13" s="61"/>
      <c r="C13" s="63"/>
      <c r="D13" s="69"/>
      <c r="E13" s="70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9"/>
      <c r="AH13" s="97"/>
      <c r="AI13" s="112"/>
      <c r="AJ13" s="85"/>
      <c r="AK13" s="85"/>
      <c r="AL13" s="85"/>
      <c r="AM13" s="85"/>
      <c r="AN13" s="85"/>
      <c r="AO13" s="85"/>
      <c r="AP13" s="85"/>
      <c r="AQ13" s="85"/>
      <c r="AR13" s="85"/>
      <c r="AS13" s="85"/>
      <c r="AT13" s="85"/>
      <c r="AU13" s="85"/>
      <c r="AV13" s="85"/>
      <c r="AW13" s="85"/>
      <c r="AX13" s="85"/>
      <c r="AY13" s="85"/>
      <c r="AZ13" s="85"/>
      <c r="BA13" s="85"/>
      <c r="BB13" s="85"/>
      <c r="BC13" s="113"/>
      <c r="BD13" s="104"/>
      <c r="BE13" s="112"/>
      <c r="BF13" s="85"/>
      <c r="BG13" s="85"/>
      <c r="BH13" s="85"/>
      <c r="BI13" s="85"/>
      <c r="BJ13" s="85"/>
      <c r="BK13" s="85"/>
      <c r="BL13" s="85"/>
      <c r="BM13" s="85"/>
      <c r="BN13" s="85"/>
      <c r="BO13" s="85"/>
      <c r="BP13" s="85"/>
      <c r="BQ13" s="85"/>
      <c r="BR13" s="85"/>
      <c r="BS13" s="85"/>
      <c r="BT13" s="85"/>
      <c r="BU13" s="85"/>
      <c r="BV13" s="85"/>
      <c r="BW13" s="85"/>
      <c r="BX13" s="85"/>
      <c r="BY13" s="113"/>
      <c r="BZ13" s="108"/>
      <c r="CA13" s="68"/>
      <c r="CB13" s="156"/>
      <c r="CC13" s="85"/>
      <c r="CD13" s="85"/>
      <c r="CE13" s="85"/>
      <c r="CF13" s="85"/>
      <c r="CG13" s="85"/>
      <c r="CH13" s="85"/>
      <c r="CI13" s="85"/>
      <c r="CJ13" s="85"/>
      <c r="CK13" s="85"/>
      <c r="CL13" s="85"/>
      <c r="CM13" s="85"/>
      <c r="CN13" s="85"/>
      <c r="CO13" s="85"/>
      <c r="CP13" s="85"/>
      <c r="CQ13" s="85"/>
      <c r="CR13" s="85"/>
      <c r="CS13" s="85"/>
      <c r="CT13" s="85"/>
      <c r="CU13" s="85"/>
      <c r="CV13" s="85"/>
      <c r="CW13" s="85"/>
      <c r="CX13" s="157"/>
      <c r="CY13" s="85"/>
      <c r="CZ13" s="85"/>
      <c r="DA13" s="85"/>
      <c r="DB13" s="85"/>
      <c r="DC13" s="85"/>
      <c r="DD13" s="85"/>
      <c r="DE13" s="85"/>
      <c r="DF13" s="85"/>
      <c r="DG13" s="85"/>
      <c r="DH13" s="85"/>
      <c r="DI13" s="85"/>
      <c r="DJ13" s="85"/>
      <c r="DK13" s="85"/>
      <c r="DL13" s="85"/>
      <c r="DM13" s="85"/>
      <c r="DN13" s="85"/>
      <c r="DO13" s="85"/>
      <c r="DP13" s="85"/>
      <c r="DQ13" s="85"/>
      <c r="DR13" s="85"/>
      <c r="DS13" s="85"/>
      <c r="DT13" s="158"/>
      <c r="DU13" s="68"/>
      <c r="DV13" s="63"/>
    </row>
    <row r="14" spans="1:148" ht="15" customHeight="1" x14ac:dyDescent="0.45">
      <c r="A14" s="63"/>
      <c r="B14" s="61"/>
      <c r="C14" s="63"/>
      <c r="D14" s="69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9"/>
      <c r="AH14" s="97"/>
      <c r="AI14" s="112"/>
      <c r="AJ14" s="85"/>
      <c r="AK14" s="85"/>
      <c r="AL14" s="85"/>
      <c r="AM14" s="85"/>
      <c r="AN14" s="85"/>
      <c r="AO14" s="85"/>
      <c r="AP14" s="85"/>
      <c r="AQ14" s="85"/>
      <c r="AR14" s="85"/>
      <c r="AS14" s="85"/>
      <c r="AT14" s="85"/>
      <c r="AU14" s="85"/>
      <c r="AV14" s="85"/>
      <c r="AW14" s="85"/>
      <c r="AX14" s="85"/>
      <c r="AY14" s="85"/>
      <c r="AZ14" s="85"/>
      <c r="BA14" s="85"/>
      <c r="BB14" s="85"/>
      <c r="BC14" s="113"/>
      <c r="BD14" s="104"/>
      <c r="BE14" s="112"/>
      <c r="BF14" s="85"/>
      <c r="BG14" s="85"/>
      <c r="BH14" s="85"/>
      <c r="BI14" s="85"/>
      <c r="BJ14" s="85"/>
      <c r="BK14" s="85"/>
      <c r="BL14" s="85"/>
      <c r="BM14" s="85"/>
      <c r="BN14" s="85"/>
      <c r="BO14" s="85"/>
      <c r="BP14" s="85"/>
      <c r="BQ14" s="85"/>
      <c r="BR14" s="85"/>
      <c r="BS14" s="85"/>
      <c r="BT14" s="85"/>
      <c r="BU14" s="85"/>
      <c r="BV14" s="85"/>
      <c r="BW14" s="85"/>
      <c r="BX14" s="85"/>
      <c r="BY14" s="113"/>
      <c r="BZ14" s="108"/>
      <c r="CA14" s="68"/>
      <c r="CB14" s="156"/>
      <c r="CC14" s="85"/>
      <c r="CD14" s="85"/>
      <c r="CE14" s="85"/>
      <c r="CF14" s="85"/>
      <c r="CG14" s="85"/>
      <c r="CH14" s="85"/>
      <c r="CI14" s="85"/>
      <c r="CJ14" s="85"/>
      <c r="CK14" s="85"/>
      <c r="CL14" s="85"/>
      <c r="CM14" s="85"/>
      <c r="CN14" s="85"/>
      <c r="CO14" s="85"/>
      <c r="CP14" s="85"/>
      <c r="CQ14" s="85"/>
      <c r="CR14" s="85"/>
      <c r="CS14" s="85"/>
      <c r="CT14" s="85"/>
      <c r="CU14" s="85"/>
      <c r="CV14" s="85"/>
      <c r="CW14" s="85"/>
      <c r="CX14" s="157"/>
      <c r="CY14" s="85"/>
      <c r="CZ14" s="85"/>
      <c r="DA14" s="85"/>
      <c r="DB14" s="85"/>
      <c r="DC14" s="85"/>
      <c r="DD14" s="85"/>
      <c r="DE14" s="85"/>
      <c r="DF14" s="85"/>
      <c r="DG14" s="85"/>
      <c r="DH14" s="85"/>
      <c r="DI14" s="85"/>
      <c r="DJ14" s="85"/>
      <c r="DK14" s="85"/>
      <c r="DL14" s="85"/>
      <c r="DM14" s="85"/>
      <c r="DN14" s="85"/>
      <c r="DO14" s="85"/>
      <c r="DP14" s="85"/>
      <c r="DQ14" s="85"/>
      <c r="DR14" s="85"/>
      <c r="DS14" s="85"/>
      <c r="DT14" s="158"/>
      <c r="DU14" s="68"/>
      <c r="DV14" s="63"/>
    </row>
    <row r="15" spans="1:148" ht="15" customHeight="1" x14ac:dyDescent="0.45">
      <c r="A15" s="63"/>
      <c r="B15" s="61"/>
      <c r="C15" s="63"/>
      <c r="D15" s="69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9"/>
      <c r="AH15" s="97"/>
      <c r="AI15" s="112"/>
      <c r="AJ15" s="85"/>
      <c r="AK15" s="85"/>
      <c r="AL15" s="85"/>
      <c r="AM15" s="85"/>
      <c r="AN15" s="85"/>
      <c r="AO15" s="85"/>
      <c r="AP15" s="85"/>
      <c r="AQ15" s="85"/>
      <c r="AR15" s="85"/>
      <c r="AS15" s="85"/>
      <c r="AT15" s="85"/>
      <c r="AU15" s="85"/>
      <c r="AV15" s="85"/>
      <c r="AW15" s="85"/>
      <c r="AX15" s="85"/>
      <c r="AY15" s="85"/>
      <c r="AZ15" s="85"/>
      <c r="BA15" s="85"/>
      <c r="BB15" s="85"/>
      <c r="BC15" s="113"/>
      <c r="BD15" s="104"/>
      <c r="BE15" s="112"/>
      <c r="BF15" s="85"/>
      <c r="BG15" s="85"/>
      <c r="BH15" s="85"/>
      <c r="BI15" s="85"/>
      <c r="BJ15" s="85"/>
      <c r="BK15" s="85"/>
      <c r="BL15" s="85"/>
      <c r="BM15" s="85"/>
      <c r="BN15" s="85"/>
      <c r="BO15" s="85"/>
      <c r="BP15" s="85"/>
      <c r="BQ15" s="85"/>
      <c r="BR15" s="85"/>
      <c r="BS15" s="85"/>
      <c r="BT15" s="85"/>
      <c r="BU15" s="85"/>
      <c r="BV15" s="85"/>
      <c r="BW15" s="85"/>
      <c r="BX15" s="85"/>
      <c r="BY15" s="113"/>
      <c r="BZ15" s="108"/>
      <c r="CA15" s="68"/>
      <c r="CB15" s="156"/>
      <c r="CC15" s="85"/>
      <c r="CD15" s="85"/>
      <c r="CE15" s="85"/>
      <c r="CF15" s="85"/>
      <c r="CG15" s="85"/>
      <c r="CH15" s="85"/>
      <c r="CI15" s="85"/>
      <c r="CJ15" s="85"/>
      <c r="CK15" s="85"/>
      <c r="CL15" s="85"/>
      <c r="CM15" s="85"/>
      <c r="CN15" s="85"/>
      <c r="CO15" s="85"/>
      <c r="CP15" s="85"/>
      <c r="CQ15" s="85"/>
      <c r="CR15" s="85"/>
      <c r="CS15" s="85"/>
      <c r="CT15" s="85"/>
      <c r="CU15" s="85"/>
      <c r="CV15" s="85"/>
      <c r="CW15" s="85"/>
      <c r="CX15" s="157"/>
      <c r="CY15" s="85"/>
      <c r="CZ15" s="85"/>
      <c r="DA15" s="85"/>
      <c r="DB15" s="85"/>
      <c r="DC15" s="85"/>
      <c r="DD15" s="85"/>
      <c r="DE15" s="85"/>
      <c r="DF15" s="85"/>
      <c r="DG15" s="85"/>
      <c r="DH15" s="85"/>
      <c r="DI15" s="85"/>
      <c r="DJ15" s="85"/>
      <c r="DK15" s="85"/>
      <c r="DL15" s="85"/>
      <c r="DM15" s="85"/>
      <c r="DN15" s="85"/>
      <c r="DO15" s="85"/>
      <c r="DP15" s="85"/>
      <c r="DQ15" s="85"/>
      <c r="DR15" s="85"/>
      <c r="DS15" s="85"/>
      <c r="DT15" s="158"/>
      <c r="DU15" s="68"/>
      <c r="DV15" s="63"/>
    </row>
    <row r="16" spans="1:148" ht="15" customHeight="1" x14ac:dyDescent="0.45">
      <c r="A16" s="63"/>
      <c r="B16" s="61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3"/>
      <c r="AE16" s="63"/>
      <c r="AF16" s="63"/>
      <c r="AG16" s="79"/>
      <c r="AH16" s="97"/>
      <c r="AI16" s="112"/>
      <c r="AJ16" s="85"/>
      <c r="AK16" s="85"/>
      <c r="AL16" s="85"/>
      <c r="AM16" s="85"/>
      <c r="AN16" s="85"/>
      <c r="AO16" s="85"/>
      <c r="AP16" s="85"/>
      <c r="AQ16" s="85"/>
      <c r="AR16" s="85"/>
      <c r="AS16" s="85"/>
      <c r="AT16" s="85"/>
      <c r="AU16" s="85"/>
      <c r="AV16" s="85"/>
      <c r="AW16" s="85"/>
      <c r="AX16" s="85"/>
      <c r="AY16" s="85"/>
      <c r="AZ16" s="85"/>
      <c r="BA16" s="85"/>
      <c r="BB16" s="85"/>
      <c r="BC16" s="113"/>
      <c r="BD16" s="104"/>
      <c r="BE16" s="112"/>
      <c r="BF16" s="85"/>
      <c r="BG16" s="85"/>
      <c r="BH16" s="85"/>
      <c r="BI16" s="85"/>
      <c r="BJ16" s="85"/>
      <c r="BK16" s="85"/>
      <c r="BL16" s="85"/>
      <c r="BM16" s="85"/>
      <c r="BN16" s="85"/>
      <c r="BO16" s="85"/>
      <c r="BP16" s="85"/>
      <c r="BQ16" s="85"/>
      <c r="BR16" s="85"/>
      <c r="BS16" s="85"/>
      <c r="BT16" s="85"/>
      <c r="BU16" s="85"/>
      <c r="BV16" s="85"/>
      <c r="BW16" s="85"/>
      <c r="BX16" s="85"/>
      <c r="BY16" s="113"/>
      <c r="BZ16" s="108"/>
      <c r="CA16" s="68"/>
      <c r="CB16" s="156"/>
      <c r="CC16" s="85"/>
      <c r="CD16" s="85"/>
      <c r="CE16" s="85"/>
      <c r="CF16" s="85"/>
      <c r="CG16" s="85"/>
      <c r="CH16" s="85"/>
      <c r="CI16" s="85"/>
      <c r="CJ16" s="85"/>
      <c r="CK16" s="85"/>
      <c r="CL16" s="85"/>
      <c r="CM16" s="85"/>
      <c r="CN16" s="85"/>
      <c r="CO16" s="85"/>
      <c r="CP16" s="85"/>
      <c r="CQ16" s="85"/>
      <c r="CR16" s="85"/>
      <c r="CS16" s="85"/>
      <c r="CT16" s="85"/>
      <c r="CU16" s="85"/>
      <c r="CV16" s="85"/>
      <c r="CW16" s="85"/>
      <c r="CX16" s="157"/>
      <c r="CY16" s="85"/>
      <c r="CZ16" s="85"/>
      <c r="DA16" s="85"/>
      <c r="DB16" s="85"/>
      <c r="DC16" s="85"/>
      <c r="DD16" s="85"/>
      <c r="DE16" s="85"/>
      <c r="DF16" s="85"/>
      <c r="DG16" s="85"/>
      <c r="DH16" s="85"/>
      <c r="DI16" s="85"/>
      <c r="DJ16" s="85"/>
      <c r="DK16" s="85"/>
      <c r="DL16" s="85"/>
      <c r="DM16" s="85"/>
      <c r="DN16" s="85"/>
      <c r="DO16" s="85"/>
      <c r="DP16" s="85"/>
      <c r="DQ16" s="85"/>
      <c r="DR16" s="85"/>
      <c r="DS16" s="85"/>
      <c r="DT16" s="158"/>
      <c r="DU16" s="68"/>
      <c r="DV16" s="63"/>
    </row>
    <row r="17" spans="1:126" x14ac:dyDescent="0.45">
      <c r="A17" s="63"/>
      <c r="B17" s="61"/>
      <c r="AH17" s="96"/>
      <c r="AI17" s="110"/>
      <c r="BC17" s="111"/>
      <c r="BD17" s="103"/>
      <c r="BE17" s="110"/>
      <c r="BY17" s="138"/>
      <c r="BZ17" s="107"/>
      <c r="CA17" s="68"/>
      <c r="CB17" s="152"/>
      <c r="CQ17" s="62"/>
      <c r="CR17" s="62"/>
      <c r="CS17" s="62"/>
      <c r="CT17" s="62"/>
      <c r="CU17" s="62"/>
      <c r="CV17" s="62"/>
      <c r="CW17" s="62"/>
      <c r="CX17" s="159"/>
      <c r="CY17" s="62"/>
      <c r="CZ17" s="62"/>
      <c r="DA17" s="62"/>
      <c r="DB17" s="62"/>
      <c r="DC17" s="62"/>
      <c r="DD17" s="62"/>
      <c r="DE17" s="62"/>
      <c r="DF17" s="62"/>
      <c r="DG17" s="62"/>
      <c r="DH17" s="62"/>
      <c r="DI17" s="62"/>
      <c r="DJ17" s="62"/>
      <c r="DK17" s="62"/>
      <c r="DL17" s="62"/>
      <c r="DM17" s="62"/>
      <c r="DN17" s="62"/>
      <c r="DO17" s="62"/>
      <c r="DP17" s="62"/>
      <c r="DQ17" s="62"/>
      <c r="DR17" s="62"/>
      <c r="DS17" s="72"/>
      <c r="DT17" s="155"/>
      <c r="DU17" s="68"/>
      <c r="DV17" s="63"/>
    </row>
    <row r="18" spans="1:126" x14ac:dyDescent="0.45">
      <c r="A18" s="63"/>
      <c r="B18" s="61"/>
      <c r="AH18" s="96"/>
      <c r="AI18" s="110"/>
      <c r="BC18" s="111"/>
      <c r="BD18" s="103"/>
      <c r="BE18" s="110"/>
      <c r="BY18" s="138"/>
      <c r="BZ18" s="107"/>
      <c r="CA18" s="68"/>
      <c r="CB18" s="152"/>
      <c r="CQ18" s="62"/>
      <c r="CR18" s="62"/>
      <c r="CS18" s="62"/>
      <c r="CT18" s="62"/>
      <c r="CU18" s="62"/>
      <c r="CV18" s="62"/>
      <c r="CW18" s="62"/>
      <c r="CX18" s="159"/>
      <c r="CY18" s="62"/>
      <c r="CZ18" s="62"/>
      <c r="DA18" s="62"/>
      <c r="DB18" s="62"/>
      <c r="DC18" s="62"/>
      <c r="DD18" s="62"/>
      <c r="DE18" s="62"/>
      <c r="DF18" s="62"/>
      <c r="DG18" s="62"/>
      <c r="DH18" s="62"/>
      <c r="DI18" s="62"/>
      <c r="DJ18" s="62"/>
      <c r="DK18" s="62"/>
      <c r="DL18" s="62"/>
      <c r="DM18" s="62"/>
      <c r="DN18" s="62"/>
      <c r="DO18" s="62"/>
      <c r="DP18" s="62"/>
      <c r="DQ18" s="62"/>
      <c r="DR18" s="62"/>
      <c r="DS18" s="72"/>
      <c r="DT18" s="155"/>
      <c r="DU18" s="68"/>
      <c r="DV18" s="63"/>
    </row>
    <row r="19" spans="1:126" x14ac:dyDescent="0.45">
      <c r="A19" s="63"/>
      <c r="B19" s="61"/>
      <c r="AH19" s="96"/>
      <c r="AI19" s="110"/>
      <c r="BC19" s="111"/>
      <c r="BD19" s="103"/>
      <c r="BE19" s="110"/>
      <c r="BY19" s="138"/>
      <c r="BZ19" s="107"/>
      <c r="CA19" s="68"/>
      <c r="CB19" s="152"/>
      <c r="CQ19" s="62"/>
      <c r="CR19" s="62"/>
      <c r="CS19" s="62"/>
      <c r="CT19" s="62"/>
      <c r="CU19" s="62"/>
      <c r="CV19" s="62"/>
      <c r="CW19" s="62"/>
      <c r="CX19" s="159"/>
      <c r="CY19" s="62"/>
      <c r="CZ19" s="62"/>
      <c r="DA19" s="62"/>
      <c r="DB19" s="62"/>
      <c r="DC19" s="62"/>
      <c r="DD19" s="62"/>
      <c r="DE19" s="62"/>
      <c r="DF19" s="62"/>
      <c r="DG19" s="62"/>
      <c r="DH19" s="62"/>
      <c r="DI19" s="62"/>
      <c r="DJ19" s="62"/>
      <c r="DK19" s="62"/>
      <c r="DL19" s="62"/>
      <c r="DM19" s="62"/>
      <c r="DN19" s="62"/>
      <c r="DO19" s="62"/>
      <c r="DP19" s="62"/>
      <c r="DQ19" s="62"/>
      <c r="DR19" s="62"/>
      <c r="DS19" s="72"/>
      <c r="DT19" s="155"/>
      <c r="DU19" s="68"/>
      <c r="DV19" s="63"/>
    </row>
    <row r="20" spans="1:126" x14ac:dyDescent="0.45">
      <c r="A20" s="63"/>
      <c r="B20" s="61"/>
      <c r="AH20" s="96"/>
      <c r="AI20" s="110"/>
      <c r="BC20" s="111"/>
      <c r="BD20" s="103"/>
      <c r="BE20" s="110"/>
      <c r="BY20" s="138"/>
      <c r="BZ20" s="107"/>
      <c r="CA20" s="68"/>
      <c r="CB20" s="152"/>
      <c r="CQ20" s="62"/>
      <c r="CR20" s="62"/>
      <c r="CS20" s="62"/>
      <c r="CT20" s="62"/>
      <c r="CU20" s="62"/>
      <c r="CV20" s="62"/>
      <c r="CW20" s="62"/>
      <c r="CX20" s="159"/>
      <c r="CY20" s="62"/>
      <c r="CZ20" s="62"/>
      <c r="DA20" s="62"/>
      <c r="DB20" s="62"/>
      <c r="DC20" s="62"/>
      <c r="DD20" s="62"/>
      <c r="DE20" s="62"/>
      <c r="DF20" s="62"/>
      <c r="DG20" s="62"/>
      <c r="DH20" s="62"/>
      <c r="DI20" s="62"/>
      <c r="DJ20" s="62"/>
      <c r="DK20" s="62"/>
      <c r="DL20" s="62"/>
      <c r="DM20" s="62"/>
      <c r="DN20" s="62"/>
      <c r="DO20" s="62"/>
      <c r="DP20" s="62"/>
      <c r="DQ20" s="62"/>
      <c r="DR20" s="62"/>
      <c r="DS20" s="72"/>
      <c r="DT20" s="155"/>
      <c r="DU20" s="68"/>
      <c r="DV20" s="63"/>
    </row>
    <row r="21" spans="1:126" x14ac:dyDescent="0.45">
      <c r="A21" s="63"/>
      <c r="B21" s="61"/>
      <c r="AH21" s="96"/>
      <c r="AI21" s="110"/>
      <c r="BC21" s="111"/>
      <c r="BD21" s="103"/>
      <c r="BE21" s="110"/>
      <c r="BY21" s="138"/>
      <c r="BZ21" s="107"/>
      <c r="CA21" s="68"/>
      <c r="CB21" s="152"/>
      <c r="CQ21" s="62"/>
      <c r="CR21" s="62"/>
      <c r="CS21" s="62"/>
      <c r="CT21" s="62"/>
      <c r="CU21" s="62"/>
      <c r="CV21" s="62"/>
      <c r="CW21" s="62"/>
      <c r="CX21" s="159"/>
      <c r="CY21" s="62"/>
      <c r="CZ21" s="62"/>
      <c r="DA21" s="62"/>
      <c r="DB21" s="62"/>
      <c r="DC21" s="62"/>
      <c r="DD21" s="62"/>
      <c r="DE21" s="62"/>
      <c r="DF21" s="62"/>
      <c r="DG21" s="62"/>
      <c r="DH21" s="62"/>
      <c r="DI21" s="62"/>
      <c r="DJ21" s="62"/>
      <c r="DK21" s="62"/>
      <c r="DL21" s="62"/>
      <c r="DM21" s="62"/>
      <c r="DN21" s="62"/>
      <c r="DO21" s="62"/>
      <c r="DP21" s="62"/>
      <c r="DQ21" s="62"/>
      <c r="DR21" s="62"/>
      <c r="DS21" s="72"/>
      <c r="DT21" s="155"/>
      <c r="DU21" s="68"/>
      <c r="DV21" s="63"/>
    </row>
    <row r="22" spans="1:126" x14ac:dyDescent="0.45">
      <c r="A22" s="63"/>
      <c r="B22" s="61"/>
      <c r="AH22" s="96"/>
      <c r="AI22" s="110"/>
      <c r="BC22" s="111"/>
      <c r="BD22" s="103"/>
      <c r="BE22" s="110"/>
      <c r="BY22" s="138"/>
      <c r="BZ22" s="107"/>
      <c r="CA22" s="68"/>
      <c r="CB22" s="152"/>
      <c r="CQ22" s="62"/>
      <c r="CR22" s="62"/>
      <c r="CS22" s="62"/>
      <c r="CT22" s="62"/>
      <c r="CU22" s="62"/>
      <c r="CV22" s="62"/>
      <c r="CW22" s="62"/>
      <c r="CX22" s="159"/>
      <c r="CY22" s="62"/>
      <c r="CZ22" s="62"/>
      <c r="DA22" s="62"/>
      <c r="DB22" s="62"/>
      <c r="DC22" s="62"/>
      <c r="DD22" s="62"/>
      <c r="DE22" s="62"/>
      <c r="DF22" s="62"/>
      <c r="DG22" s="62"/>
      <c r="DH22" s="62"/>
      <c r="DI22" s="62"/>
      <c r="DJ22" s="62"/>
      <c r="DK22" s="62"/>
      <c r="DL22" s="62"/>
      <c r="DM22" s="62"/>
      <c r="DN22" s="62"/>
      <c r="DO22" s="62"/>
      <c r="DP22" s="62"/>
      <c r="DQ22" s="62"/>
      <c r="DR22" s="62"/>
      <c r="DS22" s="72"/>
      <c r="DT22" s="155"/>
      <c r="DU22" s="68"/>
      <c r="DV22" s="63"/>
    </row>
    <row r="23" spans="1:126" x14ac:dyDescent="0.45">
      <c r="A23" s="63"/>
      <c r="B23" s="61"/>
      <c r="AH23" s="96"/>
      <c r="AI23" s="110"/>
      <c r="BC23" s="111"/>
      <c r="BD23" s="103"/>
      <c r="BE23" s="110"/>
      <c r="BY23" s="138"/>
      <c r="BZ23" s="107"/>
      <c r="CA23" s="68"/>
      <c r="CB23" s="152"/>
      <c r="CQ23" s="62"/>
      <c r="CR23" s="62"/>
      <c r="CS23" s="62"/>
      <c r="CT23" s="62"/>
      <c r="CU23" s="62"/>
      <c r="CV23" s="62"/>
      <c r="CW23" s="62"/>
      <c r="CX23" s="159"/>
      <c r="CY23" s="62"/>
      <c r="CZ23" s="62"/>
      <c r="DA23" s="62"/>
      <c r="DB23" s="62"/>
      <c r="DC23" s="62"/>
      <c r="DD23" s="62"/>
      <c r="DE23" s="62"/>
      <c r="DF23" s="62"/>
      <c r="DG23" s="62"/>
      <c r="DH23" s="62"/>
      <c r="DI23" s="62"/>
      <c r="DJ23" s="62"/>
      <c r="DK23" s="62"/>
      <c r="DL23" s="62"/>
      <c r="DM23" s="62"/>
      <c r="DN23" s="62"/>
      <c r="DO23" s="62"/>
      <c r="DP23" s="62"/>
      <c r="DQ23" s="62"/>
      <c r="DR23" s="62"/>
      <c r="DS23" s="72"/>
      <c r="DT23" s="155"/>
      <c r="DU23" s="68"/>
      <c r="DV23" s="63"/>
    </row>
    <row r="24" spans="1:126" x14ac:dyDescent="0.45">
      <c r="A24" s="63"/>
      <c r="B24" s="61"/>
      <c r="AH24" s="96"/>
      <c r="AI24" s="110"/>
      <c r="BC24" s="111"/>
      <c r="BD24" s="103"/>
      <c r="BE24" s="110"/>
      <c r="BY24" s="111"/>
      <c r="BZ24" s="107"/>
      <c r="CA24" s="68"/>
      <c r="CB24" s="152"/>
      <c r="CQ24" s="62"/>
      <c r="CR24" s="62"/>
      <c r="CS24" s="62"/>
      <c r="CT24" s="62"/>
      <c r="CU24" s="62"/>
      <c r="CV24" s="62"/>
      <c r="CW24" s="62"/>
      <c r="CX24" s="159"/>
      <c r="CY24" s="62"/>
      <c r="CZ24" s="62"/>
      <c r="DA24" s="62"/>
      <c r="DB24" s="62"/>
      <c r="DC24" s="62"/>
      <c r="DD24" s="62"/>
      <c r="DE24" s="62"/>
      <c r="DF24" s="62"/>
      <c r="DG24" s="62"/>
      <c r="DH24" s="62"/>
      <c r="DI24" s="62"/>
      <c r="DJ24" s="62"/>
      <c r="DK24" s="62"/>
      <c r="DL24" s="62"/>
      <c r="DM24" s="62"/>
      <c r="DN24" s="62"/>
      <c r="DO24" s="62"/>
      <c r="DP24" s="62"/>
      <c r="DQ24" s="62"/>
      <c r="DR24" s="62"/>
      <c r="DS24" s="62"/>
      <c r="DT24" s="155"/>
      <c r="DU24" s="68"/>
      <c r="DV24" s="63"/>
    </row>
    <row r="25" spans="1:126" x14ac:dyDescent="0.45">
      <c r="A25" s="63"/>
      <c r="B25" s="61"/>
      <c r="AH25" s="96"/>
      <c r="AI25" s="110"/>
      <c r="BC25" s="111"/>
      <c r="BD25" s="103"/>
      <c r="BE25" s="110"/>
      <c r="BY25" s="138"/>
      <c r="BZ25" s="107"/>
      <c r="CA25" s="68"/>
      <c r="CB25" s="152"/>
      <c r="CQ25" s="62"/>
      <c r="CR25" s="62"/>
      <c r="CS25" s="62"/>
      <c r="CT25" s="62"/>
      <c r="CU25" s="62"/>
      <c r="CV25" s="62"/>
      <c r="CW25" s="62"/>
      <c r="CX25" s="159"/>
      <c r="CY25" s="62"/>
      <c r="CZ25" s="62"/>
      <c r="DA25" s="62"/>
      <c r="DB25" s="62"/>
      <c r="DC25" s="62"/>
      <c r="DD25" s="62"/>
      <c r="DE25" s="62"/>
      <c r="DF25" s="62"/>
      <c r="DG25" s="62"/>
      <c r="DH25" s="62"/>
      <c r="DI25" s="62"/>
      <c r="DJ25" s="62"/>
      <c r="DK25" s="62"/>
      <c r="DL25" s="62"/>
      <c r="DM25" s="62"/>
      <c r="DN25" s="62"/>
      <c r="DO25" s="62"/>
      <c r="DP25" s="62"/>
      <c r="DQ25" s="62"/>
      <c r="DR25" s="62"/>
      <c r="DS25" s="72"/>
      <c r="DT25" s="155"/>
      <c r="DU25" s="68"/>
      <c r="DV25" s="63"/>
    </row>
    <row r="26" spans="1:126" x14ac:dyDescent="0.45">
      <c r="A26" s="63"/>
      <c r="B26" s="61"/>
      <c r="AH26" s="96"/>
      <c r="AI26" s="110"/>
      <c r="BC26" s="111"/>
      <c r="BD26" s="103"/>
      <c r="BE26" s="110"/>
      <c r="BY26" s="138"/>
      <c r="BZ26" s="107"/>
      <c r="CA26" s="68"/>
      <c r="CB26" s="152"/>
      <c r="CQ26" s="62"/>
      <c r="CR26" s="62"/>
      <c r="CS26" s="62"/>
      <c r="CT26" s="62"/>
      <c r="CU26" s="62"/>
      <c r="CV26" s="62"/>
      <c r="CW26" s="62"/>
      <c r="CX26" s="159"/>
      <c r="CY26" s="62"/>
      <c r="CZ26" s="62"/>
      <c r="DA26" s="62"/>
      <c r="DB26" s="62"/>
      <c r="DC26" s="62"/>
      <c r="DD26" s="62"/>
      <c r="DE26" s="62"/>
      <c r="DF26" s="62"/>
      <c r="DG26" s="62"/>
      <c r="DH26" s="62"/>
      <c r="DI26" s="62"/>
      <c r="DJ26" s="62"/>
      <c r="DK26" s="62"/>
      <c r="DL26" s="62"/>
      <c r="DM26" s="62"/>
      <c r="DN26" s="62"/>
      <c r="DO26" s="62"/>
      <c r="DP26" s="62"/>
      <c r="DQ26" s="62"/>
      <c r="DR26" s="62"/>
      <c r="DS26" s="72"/>
      <c r="DT26" s="155"/>
      <c r="DU26" s="68"/>
      <c r="DV26" s="63"/>
    </row>
    <row r="27" spans="1:126" x14ac:dyDescent="0.45">
      <c r="A27" s="63"/>
      <c r="B27" s="61"/>
      <c r="AH27" s="96"/>
      <c r="AI27" s="110"/>
      <c r="BC27" s="111"/>
      <c r="BD27" s="103"/>
      <c r="BE27" s="110"/>
      <c r="BY27" s="138"/>
      <c r="BZ27" s="107"/>
      <c r="CA27" s="68"/>
      <c r="CB27" s="152"/>
      <c r="CQ27" s="62"/>
      <c r="CR27" s="62"/>
      <c r="CS27" s="62"/>
      <c r="CT27" s="62"/>
      <c r="CU27" s="62"/>
      <c r="CV27" s="62"/>
      <c r="CW27" s="62"/>
      <c r="CX27" s="159"/>
      <c r="CY27" s="62"/>
      <c r="CZ27" s="62"/>
      <c r="DA27" s="62"/>
      <c r="DB27" s="62"/>
      <c r="DC27" s="62"/>
      <c r="DD27" s="62"/>
      <c r="DE27" s="62"/>
      <c r="DF27" s="62"/>
      <c r="DG27" s="62"/>
      <c r="DH27" s="62"/>
      <c r="DI27" s="62"/>
      <c r="DJ27" s="62"/>
      <c r="DK27" s="62"/>
      <c r="DL27" s="62"/>
      <c r="DM27" s="62"/>
      <c r="DN27" s="62"/>
      <c r="DO27" s="62"/>
      <c r="DP27" s="62"/>
      <c r="DQ27" s="62"/>
      <c r="DR27" s="62"/>
      <c r="DS27" s="72"/>
      <c r="DT27" s="155"/>
      <c r="DU27" s="68"/>
      <c r="DV27" s="63"/>
    </row>
    <row r="28" spans="1:126" x14ac:dyDescent="0.45">
      <c r="A28" s="63"/>
      <c r="B28" s="61"/>
      <c r="AH28" s="96"/>
      <c r="AI28" s="110"/>
      <c r="BC28" s="111"/>
      <c r="BD28" s="103"/>
      <c r="BE28" s="110"/>
      <c r="BY28" s="138"/>
      <c r="BZ28" s="107"/>
      <c r="CA28" s="68"/>
      <c r="CB28" s="152"/>
      <c r="CQ28" s="62"/>
      <c r="CR28" s="62"/>
      <c r="CS28" s="62"/>
      <c r="CT28" s="62"/>
      <c r="CU28" s="62"/>
      <c r="CV28" s="62"/>
      <c r="CW28" s="62"/>
      <c r="CX28" s="159"/>
      <c r="CY28" s="62"/>
      <c r="CZ28" s="62"/>
      <c r="DA28" s="62"/>
      <c r="DB28" s="62"/>
      <c r="DC28" s="62"/>
      <c r="DD28" s="62"/>
      <c r="DE28" s="62"/>
      <c r="DF28" s="62"/>
      <c r="DG28" s="62"/>
      <c r="DH28" s="62"/>
      <c r="DI28" s="62"/>
      <c r="DJ28" s="62"/>
      <c r="DK28" s="62"/>
      <c r="DL28" s="62"/>
      <c r="DM28" s="62"/>
      <c r="DN28" s="62"/>
      <c r="DO28" s="62"/>
      <c r="DP28" s="62"/>
      <c r="DQ28" s="62"/>
      <c r="DR28" s="62"/>
      <c r="DS28" s="72"/>
      <c r="DT28" s="155"/>
      <c r="DU28" s="68"/>
      <c r="DV28" s="63"/>
    </row>
    <row r="29" spans="1:126" x14ac:dyDescent="0.45">
      <c r="A29" s="63"/>
      <c r="B29" s="61"/>
      <c r="AH29" s="96"/>
      <c r="AI29" s="240"/>
      <c r="AJ29" s="238"/>
      <c r="BC29" s="111"/>
      <c r="BD29" s="103"/>
      <c r="BE29" s="110"/>
      <c r="BY29" s="138"/>
      <c r="BZ29" s="107"/>
      <c r="CA29" s="68"/>
      <c r="CB29" s="152"/>
      <c r="CC29" s="238"/>
      <c r="CD29" s="238"/>
      <c r="CQ29" s="62"/>
      <c r="CR29" s="62"/>
      <c r="CS29" s="62"/>
      <c r="CT29" s="62"/>
      <c r="CU29" s="62"/>
      <c r="CV29" s="62"/>
      <c r="CW29" s="62"/>
      <c r="CX29" s="159"/>
      <c r="CY29" s="62"/>
      <c r="CZ29" s="62"/>
      <c r="DA29" s="62"/>
      <c r="DB29" s="62"/>
      <c r="DC29" s="62"/>
      <c r="DD29" s="62"/>
      <c r="DE29" s="62"/>
      <c r="DF29" s="62"/>
      <c r="DG29" s="62"/>
      <c r="DH29" s="62"/>
      <c r="DI29" s="62"/>
      <c r="DJ29" s="62"/>
      <c r="DK29" s="62"/>
      <c r="DL29" s="62"/>
      <c r="DM29" s="62"/>
      <c r="DN29" s="62"/>
      <c r="DO29" s="62"/>
      <c r="DP29" s="62"/>
      <c r="DQ29" s="62"/>
      <c r="DR29" s="62"/>
      <c r="DS29" s="72"/>
      <c r="DT29" s="155"/>
      <c r="DU29" s="68"/>
      <c r="DV29" s="63"/>
    </row>
    <row r="30" spans="1:126" x14ac:dyDescent="0.45">
      <c r="A30" s="63"/>
      <c r="B30" s="61"/>
      <c r="AH30" s="96"/>
      <c r="AI30" s="114"/>
      <c r="AJ30" s="87"/>
      <c r="BC30" s="111"/>
      <c r="BD30" s="103"/>
      <c r="BE30" s="110"/>
      <c r="BY30" s="138"/>
      <c r="BZ30" s="107"/>
      <c r="CA30" s="68"/>
      <c r="CB30" s="152"/>
      <c r="CC30" s="87"/>
      <c r="CD30" s="87"/>
      <c r="CQ30" s="62"/>
      <c r="CR30" s="62"/>
      <c r="CS30" s="62"/>
      <c r="CT30" s="62"/>
      <c r="CU30" s="62"/>
      <c r="CV30" s="62"/>
      <c r="CW30" s="62"/>
      <c r="CX30" s="159"/>
      <c r="CY30" s="62"/>
      <c r="CZ30" s="62"/>
      <c r="DA30" s="62"/>
      <c r="DB30" s="62"/>
      <c r="DC30" s="62"/>
      <c r="DD30" s="62"/>
      <c r="DE30" s="62"/>
      <c r="DF30" s="62"/>
      <c r="DG30" s="62"/>
      <c r="DH30" s="62"/>
      <c r="DI30" s="62"/>
      <c r="DJ30" s="62"/>
      <c r="DK30" s="62"/>
      <c r="DL30" s="62"/>
      <c r="DM30" s="62"/>
      <c r="DN30" s="62"/>
      <c r="DO30" s="62"/>
      <c r="DP30" s="62"/>
      <c r="DQ30" s="62"/>
      <c r="DR30" s="62"/>
      <c r="DS30" s="72"/>
      <c r="DT30" s="155"/>
      <c r="DU30" s="68"/>
      <c r="DV30" s="63"/>
    </row>
    <row r="31" spans="1:126" x14ac:dyDescent="0.45">
      <c r="A31" s="63"/>
      <c r="B31" s="61"/>
      <c r="AH31" s="96"/>
      <c r="AI31" s="110"/>
      <c r="BC31" s="111"/>
      <c r="BD31" s="103"/>
      <c r="BE31" s="110"/>
      <c r="BY31" s="138"/>
      <c r="BZ31" s="107"/>
      <c r="CA31" s="68"/>
      <c r="CB31" s="152"/>
      <c r="CQ31" s="62"/>
      <c r="CR31" s="62"/>
      <c r="CS31" s="62"/>
      <c r="CT31" s="62"/>
      <c r="CU31" s="62"/>
      <c r="CV31" s="62"/>
      <c r="CW31" s="62"/>
      <c r="CX31" s="159"/>
      <c r="CY31" s="62"/>
      <c r="CZ31" s="62"/>
      <c r="DA31" s="62"/>
      <c r="DB31" s="62"/>
      <c r="DC31" s="62"/>
      <c r="DD31" s="62"/>
      <c r="DE31" s="62"/>
      <c r="DF31" s="62"/>
      <c r="DG31" s="62"/>
      <c r="DH31" s="62"/>
      <c r="DI31" s="62"/>
      <c r="DJ31" s="62"/>
      <c r="DK31" s="62"/>
      <c r="DL31" s="62"/>
      <c r="DM31" s="62"/>
      <c r="DN31" s="62"/>
      <c r="DO31" s="62"/>
      <c r="DP31" s="62"/>
      <c r="DQ31" s="62"/>
      <c r="DR31" s="62"/>
      <c r="DS31" s="72"/>
      <c r="DT31" s="155"/>
      <c r="DU31" s="68"/>
      <c r="DV31" s="63"/>
    </row>
    <row r="32" spans="1:126" ht="14.8" customHeight="1" thickBot="1" x14ac:dyDescent="0.6">
      <c r="A32" s="63"/>
      <c r="B32" s="61"/>
      <c r="AH32" s="96"/>
      <c r="AI32" s="167"/>
      <c r="AJ32" s="168"/>
      <c r="AK32" s="168"/>
      <c r="AL32" s="168"/>
      <c r="AM32" s="168"/>
      <c r="AN32" s="168"/>
      <c r="AO32" s="168"/>
      <c r="AP32" s="168"/>
      <c r="AQ32" s="168"/>
      <c r="AR32" s="168"/>
      <c r="AS32" s="168"/>
      <c r="AT32" s="168"/>
      <c r="AU32" s="168"/>
      <c r="AV32" s="168"/>
      <c r="AW32" s="164"/>
      <c r="AX32" s="165"/>
      <c r="AY32" s="165"/>
      <c r="AZ32" s="165"/>
      <c r="BA32" s="165"/>
      <c r="BB32" s="165"/>
      <c r="BC32" s="166"/>
      <c r="BD32" s="103"/>
      <c r="BE32" s="115"/>
      <c r="BF32" s="116"/>
      <c r="BG32" s="116"/>
      <c r="BH32" s="116"/>
      <c r="BI32" s="116"/>
      <c r="BJ32" s="116"/>
      <c r="BK32" s="116"/>
      <c r="BL32" s="116"/>
      <c r="BM32" s="116"/>
      <c r="BN32" s="116"/>
      <c r="BO32" s="116"/>
      <c r="BP32" s="116"/>
      <c r="BQ32" s="116"/>
      <c r="BR32" s="116"/>
      <c r="BS32" s="116"/>
      <c r="BT32" s="116"/>
      <c r="BU32" s="116"/>
      <c r="BV32" s="116"/>
      <c r="BW32" s="116"/>
      <c r="BX32" s="116"/>
      <c r="BY32" s="139"/>
      <c r="BZ32" s="107"/>
      <c r="CA32" s="68"/>
      <c r="CB32" s="152"/>
      <c r="CQ32" s="62"/>
      <c r="CR32" s="62"/>
      <c r="CS32" s="62"/>
      <c r="CT32" s="62"/>
      <c r="CU32" s="62"/>
      <c r="CV32" s="62"/>
      <c r="CW32" s="62"/>
      <c r="CX32" s="159"/>
      <c r="CY32" s="62"/>
      <c r="CZ32" s="62"/>
      <c r="DA32" s="62"/>
      <c r="DB32" s="62"/>
      <c r="DC32" s="62"/>
      <c r="DD32" s="62"/>
      <c r="DE32" s="62"/>
      <c r="DF32" s="62"/>
      <c r="DG32" s="62"/>
      <c r="DH32" s="62"/>
      <c r="DI32" s="62"/>
      <c r="DJ32" s="62"/>
      <c r="DK32" s="62"/>
      <c r="DL32" s="62"/>
      <c r="DM32" s="62"/>
      <c r="DN32" s="62"/>
      <c r="DO32" s="62"/>
      <c r="DP32" s="62"/>
      <c r="DQ32" s="62"/>
      <c r="DR32" s="62"/>
      <c r="DS32" s="72"/>
      <c r="DT32" s="155"/>
      <c r="DU32" s="68"/>
      <c r="DV32" s="63"/>
    </row>
    <row r="33" spans="1:126" ht="12" thickBot="1" x14ac:dyDescent="0.5">
      <c r="A33" s="63"/>
      <c r="B33" s="61"/>
      <c r="AH33" s="98"/>
      <c r="AI33" s="99"/>
      <c r="AJ33" s="99"/>
      <c r="AK33" s="99"/>
      <c r="AL33" s="99"/>
      <c r="AM33" s="99"/>
      <c r="AN33" s="99"/>
      <c r="AO33" s="99"/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99"/>
      <c r="BM33" s="99"/>
      <c r="BN33" s="99"/>
      <c r="BO33" s="99"/>
      <c r="BP33" s="99"/>
      <c r="BQ33" s="99"/>
      <c r="BR33" s="99"/>
      <c r="BS33" s="99"/>
      <c r="BT33" s="99"/>
      <c r="BU33" s="99"/>
      <c r="BV33" s="99"/>
      <c r="BW33" s="99"/>
      <c r="BX33" s="99"/>
      <c r="BY33" s="100"/>
      <c r="BZ33" s="101"/>
      <c r="CA33" s="68"/>
      <c r="CB33" s="160"/>
      <c r="CC33" s="161"/>
      <c r="CD33" s="161"/>
      <c r="CE33" s="161"/>
      <c r="CF33" s="161"/>
      <c r="CG33" s="161"/>
      <c r="CH33" s="161"/>
      <c r="CI33" s="161"/>
      <c r="CJ33" s="161"/>
      <c r="CK33" s="161"/>
      <c r="CL33" s="161"/>
      <c r="CM33" s="161"/>
      <c r="CN33" s="161"/>
      <c r="CO33" s="161"/>
      <c r="CP33" s="161"/>
      <c r="CQ33" s="161"/>
      <c r="CR33" s="161"/>
      <c r="CS33" s="161"/>
      <c r="CT33" s="161"/>
      <c r="CU33" s="161"/>
      <c r="CV33" s="161"/>
      <c r="CW33" s="161"/>
      <c r="CX33" s="161"/>
      <c r="CY33" s="161"/>
      <c r="CZ33" s="161"/>
      <c r="DA33" s="161"/>
      <c r="DB33" s="161"/>
      <c r="DC33" s="161"/>
      <c r="DD33" s="161"/>
      <c r="DE33" s="161"/>
      <c r="DF33" s="161"/>
      <c r="DG33" s="161"/>
      <c r="DH33" s="161"/>
      <c r="DI33" s="161"/>
      <c r="DJ33" s="161"/>
      <c r="DK33" s="161"/>
      <c r="DL33" s="161"/>
      <c r="DM33" s="161"/>
      <c r="DN33" s="161"/>
      <c r="DO33" s="161"/>
      <c r="DP33" s="161"/>
      <c r="DQ33" s="161"/>
      <c r="DR33" s="161"/>
      <c r="DS33" s="162"/>
      <c r="DT33" s="163"/>
      <c r="DU33" s="68"/>
      <c r="DV33" s="63"/>
    </row>
    <row r="34" spans="1:126" ht="12" thickBot="1" x14ac:dyDescent="0.5">
      <c r="A34" s="63"/>
      <c r="B34" s="61"/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8"/>
      <c r="AA34" s="68"/>
      <c r="AB34" s="68"/>
      <c r="AC34" s="68"/>
      <c r="AD34" s="68"/>
      <c r="AE34" s="68"/>
      <c r="AF34" s="68"/>
      <c r="AG34" s="68"/>
      <c r="AH34" s="68"/>
      <c r="AI34" s="68"/>
      <c r="AJ34" s="68"/>
      <c r="AK34" s="68"/>
      <c r="AL34" s="68"/>
      <c r="AM34" s="68"/>
      <c r="AN34" s="68"/>
      <c r="AO34" s="68"/>
      <c r="AP34" s="68"/>
      <c r="AQ34" s="68"/>
      <c r="AR34" s="68"/>
      <c r="AS34" s="68"/>
      <c r="AT34" s="68"/>
      <c r="AU34" s="68"/>
      <c r="AV34" s="68"/>
      <c r="AW34" s="68"/>
      <c r="AX34" s="68"/>
      <c r="AY34" s="68"/>
      <c r="AZ34" s="68"/>
      <c r="BA34" s="68"/>
      <c r="BB34" s="68"/>
      <c r="BC34" s="68"/>
      <c r="BD34" s="68"/>
      <c r="BE34" s="68"/>
      <c r="BF34" s="68"/>
      <c r="BG34" s="68"/>
      <c r="BH34" s="68"/>
      <c r="BI34" s="68"/>
      <c r="BJ34" s="68"/>
      <c r="BK34" s="68"/>
      <c r="BL34" s="68"/>
      <c r="BM34" s="68"/>
      <c r="BN34" s="68"/>
      <c r="BO34" s="68"/>
      <c r="BP34" s="68"/>
      <c r="BQ34" s="68"/>
      <c r="BR34" s="68"/>
      <c r="BS34" s="68"/>
      <c r="BT34" s="68"/>
      <c r="BU34" s="68"/>
      <c r="BV34" s="68"/>
      <c r="BW34" s="68"/>
      <c r="BX34" s="68"/>
      <c r="BY34" s="68"/>
      <c r="BZ34" s="68"/>
      <c r="CA34" s="68"/>
      <c r="CB34" s="68"/>
      <c r="CC34" s="68"/>
      <c r="CD34" s="68"/>
      <c r="CE34" s="68"/>
      <c r="CF34" s="68"/>
      <c r="CG34" s="68"/>
      <c r="CH34" s="68"/>
      <c r="CI34" s="68"/>
      <c r="CJ34" s="68"/>
      <c r="CK34" s="68"/>
      <c r="CL34" s="68"/>
      <c r="CM34" s="68"/>
      <c r="CN34" s="68"/>
      <c r="CO34" s="68"/>
      <c r="CP34" s="68"/>
      <c r="CQ34" s="68"/>
      <c r="CR34" s="68"/>
      <c r="CS34" s="68"/>
      <c r="CT34" s="68"/>
      <c r="CU34" s="68"/>
      <c r="CV34" s="68"/>
      <c r="CW34" s="68"/>
      <c r="CX34" s="68"/>
      <c r="CY34" s="68"/>
      <c r="CZ34" s="68"/>
      <c r="DA34" s="68"/>
      <c r="DB34" s="68"/>
      <c r="DC34" s="68"/>
      <c r="DD34" s="68"/>
      <c r="DE34" s="68"/>
      <c r="DF34" s="68"/>
      <c r="DG34" s="68"/>
      <c r="DH34" s="68"/>
      <c r="DI34" s="68"/>
      <c r="DJ34" s="68"/>
      <c r="DK34" s="68"/>
      <c r="DL34" s="68"/>
      <c r="DM34" s="68"/>
      <c r="DN34" s="68"/>
      <c r="DO34" s="68"/>
      <c r="DP34" s="68"/>
      <c r="DQ34" s="68"/>
      <c r="DR34" s="68"/>
      <c r="DS34" s="68"/>
      <c r="DT34" s="68"/>
      <c r="DU34" s="68"/>
      <c r="DV34" s="63"/>
    </row>
    <row r="35" spans="1:126" ht="21.6" thickBot="1" x14ac:dyDescent="0.75">
      <c r="A35" s="63"/>
      <c r="B35" s="61"/>
      <c r="D35" s="88"/>
      <c r="E35" s="244" t="s">
        <v>4</v>
      </c>
      <c r="F35" s="244"/>
      <c r="G35" s="244"/>
      <c r="H35" s="244"/>
      <c r="I35" s="244"/>
      <c r="J35" s="244"/>
      <c r="K35" s="244"/>
      <c r="L35" s="244"/>
      <c r="M35" s="244"/>
      <c r="N35" s="244"/>
      <c r="O35" s="244"/>
      <c r="P35" s="244"/>
      <c r="Q35" s="244"/>
      <c r="R35" s="244"/>
      <c r="S35" s="244"/>
      <c r="T35" s="244"/>
      <c r="U35" s="244"/>
      <c r="V35" s="244"/>
      <c r="W35" s="244"/>
      <c r="X35" s="244"/>
      <c r="Y35" s="244"/>
      <c r="Z35" s="244"/>
      <c r="AA35" s="244"/>
      <c r="AB35" s="244"/>
      <c r="AC35" s="244"/>
      <c r="AD35" s="244"/>
      <c r="AE35" s="244"/>
      <c r="AF35" s="244"/>
      <c r="AG35" s="244"/>
      <c r="AH35" s="244"/>
      <c r="AI35" s="244"/>
      <c r="AJ35" s="244"/>
      <c r="AK35" s="244"/>
      <c r="AL35" s="244"/>
      <c r="AM35" s="244"/>
      <c r="AN35" s="244"/>
      <c r="AO35" s="244"/>
      <c r="AP35" s="244"/>
      <c r="AQ35" s="244"/>
      <c r="AR35" s="244"/>
      <c r="AS35" s="244"/>
      <c r="AT35" s="244"/>
      <c r="AU35" s="244"/>
      <c r="AV35" s="244"/>
      <c r="AW35" s="244"/>
      <c r="AX35" s="244"/>
      <c r="AY35" s="244"/>
      <c r="AZ35" s="244"/>
      <c r="BA35" s="244"/>
      <c r="BB35" s="244"/>
      <c r="BC35" s="244"/>
      <c r="BD35" s="244"/>
      <c r="BE35" s="244"/>
      <c r="BF35" s="244"/>
      <c r="BG35" s="244"/>
      <c r="BH35" s="244"/>
      <c r="BI35" s="109"/>
      <c r="BJ35" s="82"/>
      <c r="BK35" s="82"/>
      <c r="BL35" s="245" t="s">
        <v>5</v>
      </c>
      <c r="BM35" s="246"/>
      <c r="BN35" s="246"/>
      <c r="BO35" s="246"/>
      <c r="BP35" s="246"/>
      <c r="BQ35" s="246"/>
      <c r="BR35" s="246"/>
      <c r="BS35" s="246"/>
      <c r="BT35" s="246"/>
      <c r="BU35" s="246"/>
      <c r="BV35" s="246"/>
      <c r="BW35" s="246"/>
      <c r="BX35" s="246"/>
      <c r="BY35" s="246"/>
      <c r="BZ35" s="246"/>
      <c r="CA35" s="246"/>
      <c r="CB35" s="246"/>
      <c r="CC35" s="246"/>
      <c r="CD35" s="246"/>
      <c r="CE35" s="246"/>
      <c r="CF35" s="246"/>
      <c r="CG35" s="246"/>
      <c r="CH35" s="246"/>
      <c r="CI35" s="246"/>
      <c r="CJ35" s="246"/>
      <c r="CK35" s="246"/>
      <c r="CL35" s="246"/>
      <c r="CM35" s="246"/>
      <c r="CN35" s="246"/>
      <c r="CO35" s="246"/>
      <c r="CP35" s="246"/>
      <c r="CQ35" s="246"/>
      <c r="CR35" s="246"/>
      <c r="CS35" s="246"/>
      <c r="CT35" s="246"/>
      <c r="CU35" s="246"/>
      <c r="CV35" s="246"/>
      <c r="CW35" s="246"/>
      <c r="CX35" s="246"/>
      <c r="CY35" s="246"/>
      <c r="CZ35" s="246"/>
      <c r="DA35" s="246"/>
      <c r="DB35" s="246"/>
      <c r="DC35" s="246"/>
      <c r="DD35" s="246"/>
      <c r="DE35" s="246"/>
      <c r="DF35" s="246"/>
      <c r="DG35" s="246"/>
      <c r="DH35" s="246"/>
      <c r="DI35" s="246"/>
      <c r="DJ35" s="246"/>
      <c r="DK35" s="246"/>
      <c r="DL35" s="246"/>
      <c r="DM35" s="246"/>
      <c r="DN35" s="246"/>
      <c r="DO35" s="246"/>
      <c r="DP35" s="246"/>
      <c r="DQ35" s="247"/>
      <c r="DU35" s="68"/>
      <c r="DV35" s="63"/>
    </row>
    <row r="36" spans="1:126" ht="21.3" x14ac:dyDescent="0.45">
      <c r="A36" s="63"/>
      <c r="B36" s="61"/>
      <c r="D36" s="89"/>
      <c r="E36" s="241" t="s">
        <v>339</v>
      </c>
      <c r="F36" s="242"/>
      <c r="G36" s="242"/>
      <c r="H36" s="242"/>
      <c r="I36" s="242"/>
      <c r="J36" s="242"/>
      <c r="K36" s="242"/>
      <c r="L36" s="242"/>
      <c r="M36" s="242"/>
      <c r="N36" s="242"/>
      <c r="O36" s="242"/>
      <c r="P36" s="242"/>
      <c r="Q36" s="242"/>
      <c r="R36" s="242"/>
      <c r="S36" s="242"/>
      <c r="T36" s="242"/>
      <c r="U36" s="242"/>
      <c r="V36" s="242"/>
      <c r="W36" s="242"/>
      <c r="X36" s="242"/>
      <c r="Y36" s="242"/>
      <c r="Z36" s="242"/>
      <c r="AA36" s="242"/>
      <c r="AB36" s="242"/>
      <c r="AC36" s="242"/>
      <c r="AD36" s="242"/>
      <c r="AE36" s="243"/>
      <c r="AF36" s="83"/>
      <c r="AG36" s="84"/>
      <c r="AH36" s="248" t="s">
        <v>340</v>
      </c>
      <c r="AI36" s="249"/>
      <c r="AJ36" s="249"/>
      <c r="AK36" s="249"/>
      <c r="AL36" s="249"/>
      <c r="AM36" s="249"/>
      <c r="AN36" s="249"/>
      <c r="AO36" s="249"/>
      <c r="AP36" s="249"/>
      <c r="AQ36" s="249"/>
      <c r="AR36" s="249"/>
      <c r="AS36" s="249"/>
      <c r="AT36" s="249"/>
      <c r="AU36" s="249"/>
      <c r="AV36" s="249"/>
      <c r="AW36" s="249"/>
      <c r="AX36" s="249"/>
      <c r="AY36" s="249"/>
      <c r="AZ36" s="249"/>
      <c r="BA36" s="249"/>
      <c r="BB36" s="249"/>
      <c r="BC36" s="249"/>
      <c r="BD36" s="249"/>
      <c r="BE36" s="249"/>
      <c r="BF36" s="249"/>
      <c r="BG36" s="249"/>
      <c r="BH36" s="250"/>
      <c r="BI36" s="90"/>
      <c r="BJ36" s="82"/>
      <c r="BK36" s="81"/>
      <c r="BL36" s="119"/>
      <c r="BM36" s="241" t="s">
        <v>339</v>
      </c>
      <c r="BN36" s="242"/>
      <c r="BO36" s="242"/>
      <c r="BP36" s="242"/>
      <c r="BQ36" s="242"/>
      <c r="BR36" s="242"/>
      <c r="BS36" s="242"/>
      <c r="BT36" s="242"/>
      <c r="BU36" s="242"/>
      <c r="BV36" s="242"/>
      <c r="BW36" s="242"/>
      <c r="BX36" s="242"/>
      <c r="BY36" s="242"/>
      <c r="BZ36" s="242"/>
      <c r="CA36" s="242"/>
      <c r="CB36" s="242"/>
      <c r="CC36" s="242"/>
      <c r="CD36" s="242"/>
      <c r="CE36" s="242"/>
      <c r="CF36" s="242"/>
      <c r="CG36" s="242"/>
      <c r="CH36" s="242"/>
      <c r="CI36" s="242"/>
      <c r="CJ36" s="242"/>
      <c r="CK36" s="242"/>
      <c r="CL36" s="242"/>
      <c r="CM36" s="243"/>
      <c r="CN36" s="120"/>
      <c r="CO36" s="120"/>
      <c r="CP36" s="248" t="s">
        <v>340</v>
      </c>
      <c r="CQ36" s="249"/>
      <c r="CR36" s="249"/>
      <c r="CS36" s="249"/>
      <c r="CT36" s="249"/>
      <c r="CU36" s="249"/>
      <c r="CV36" s="249"/>
      <c r="CW36" s="249"/>
      <c r="CX36" s="249"/>
      <c r="CY36" s="249"/>
      <c r="CZ36" s="249"/>
      <c r="DA36" s="249"/>
      <c r="DB36" s="249"/>
      <c r="DC36" s="249"/>
      <c r="DD36" s="249"/>
      <c r="DE36" s="249"/>
      <c r="DF36" s="249"/>
      <c r="DG36" s="249"/>
      <c r="DH36" s="249"/>
      <c r="DI36" s="249"/>
      <c r="DJ36" s="249"/>
      <c r="DK36" s="249"/>
      <c r="DL36" s="249"/>
      <c r="DM36" s="249"/>
      <c r="DN36" s="249"/>
      <c r="DO36" s="249"/>
      <c r="DP36" s="250"/>
      <c r="DQ36" s="121"/>
      <c r="DU36" s="68"/>
      <c r="DV36" s="63"/>
    </row>
    <row r="37" spans="1:126" ht="21.3" x14ac:dyDescent="0.45">
      <c r="A37" s="63"/>
      <c r="B37" s="61"/>
      <c r="D37" s="89"/>
      <c r="E37" s="110"/>
      <c r="AE37" s="111"/>
      <c r="AF37" s="84"/>
      <c r="AG37" s="84"/>
      <c r="AH37" s="110"/>
      <c r="BE37" s="72"/>
      <c r="BH37" s="111"/>
      <c r="BI37" s="90"/>
      <c r="BJ37" s="82"/>
      <c r="BL37" s="119"/>
      <c r="BM37" s="110"/>
      <c r="BY37" s="62"/>
      <c r="CM37" s="111"/>
      <c r="CN37" s="122"/>
      <c r="CO37" s="122"/>
      <c r="CP37" s="110"/>
      <c r="CR37" s="62"/>
      <c r="CS37" s="62"/>
      <c r="CT37" s="62"/>
      <c r="CU37" s="62"/>
      <c r="CV37" s="62"/>
      <c r="CW37" s="62"/>
      <c r="CX37" s="62"/>
      <c r="CY37" s="62"/>
      <c r="CZ37" s="62"/>
      <c r="DA37" s="62"/>
      <c r="DB37" s="62"/>
      <c r="DC37" s="62"/>
      <c r="DD37" s="62"/>
      <c r="DE37" s="62"/>
      <c r="DF37" s="62"/>
      <c r="DG37" s="62"/>
      <c r="DH37" s="72"/>
      <c r="DI37" s="62"/>
      <c r="DJ37" s="62"/>
      <c r="DK37" s="62"/>
      <c r="DL37" s="62"/>
      <c r="DM37" s="62"/>
      <c r="DN37" s="62"/>
      <c r="DO37" s="62"/>
      <c r="DP37" s="111"/>
      <c r="DQ37" s="121"/>
      <c r="DU37" s="68"/>
      <c r="DV37" s="63"/>
    </row>
    <row r="38" spans="1:126" ht="21.3" x14ac:dyDescent="0.45">
      <c r="A38" s="63"/>
      <c r="B38" s="61"/>
      <c r="D38" s="91"/>
      <c r="E38" s="112"/>
      <c r="F38" s="85"/>
      <c r="G38" s="85"/>
      <c r="H38" s="85"/>
      <c r="I38" s="85"/>
      <c r="J38" s="85"/>
      <c r="K38" s="85"/>
      <c r="L38" s="85"/>
      <c r="M38" s="85"/>
      <c r="N38" s="85"/>
      <c r="O38" s="85"/>
      <c r="P38" s="85"/>
      <c r="Q38" s="85"/>
      <c r="R38" s="85"/>
      <c r="S38" s="85"/>
      <c r="T38" s="85"/>
      <c r="U38" s="85"/>
      <c r="V38" s="85"/>
      <c r="W38" s="85"/>
      <c r="X38" s="85"/>
      <c r="Y38" s="85"/>
      <c r="Z38" s="85"/>
      <c r="AA38" s="85"/>
      <c r="AB38" s="85"/>
      <c r="AC38" s="85"/>
      <c r="AD38" s="85"/>
      <c r="AE38" s="113"/>
      <c r="AF38" s="86"/>
      <c r="AG38" s="86"/>
      <c r="AH38" s="112"/>
      <c r="AI38" s="85"/>
      <c r="AK38" s="85"/>
      <c r="AL38" s="85"/>
      <c r="AM38" s="85"/>
      <c r="AN38" s="85"/>
      <c r="AO38" s="85"/>
      <c r="AP38" s="85"/>
      <c r="AQ38" s="85"/>
      <c r="AR38" s="85"/>
      <c r="AS38" s="85"/>
      <c r="AT38" s="85"/>
      <c r="AU38" s="85"/>
      <c r="AV38" s="85"/>
      <c r="AW38" s="85"/>
      <c r="AX38" s="85"/>
      <c r="AY38" s="85"/>
      <c r="AZ38" s="85"/>
      <c r="BA38" s="85"/>
      <c r="BB38" s="85"/>
      <c r="BC38" s="85"/>
      <c r="BD38" s="85"/>
      <c r="BE38" s="85"/>
      <c r="BH38" s="111"/>
      <c r="BI38" s="90"/>
      <c r="BJ38" s="82"/>
      <c r="BL38" s="123"/>
      <c r="BM38" s="110"/>
      <c r="BR38" s="124"/>
      <c r="BS38" s="124"/>
      <c r="BT38" s="124"/>
      <c r="BU38" s="124"/>
      <c r="BV38" s="124"/>
      <c r="BW38" s="124"/>
      <c r="BX38" s="124"/>
      <c r="BY38" s="124"/>
      <c r="BZ38" s="124"/>
      <c r="CA38" s="124"/>
      <c r="CB38" s="124"/>
      <c r="CC38" s="124"/>
      <c r="CD38" s="124"/>
      <c r="CE38" s="124"/>
      <c r="CF38" s="124"/>
      <c r="CG38" s="124"/>
      <c r="CH38" s="124"/>
      <c r="CI38" s="124"/>
      <c r="CJ38" s="124"/>
      <c r="CK38" s="124"/>
      <c r="CL38" s="124"/>
      <c r="CM38" s="131"/>
      <c r="CN38" s="125"/>
      <c r="CO38" s="125"/>
      <c r="CP38" s="132"/>
      <c r="CR38" s="126"/>
      <c r="CS38" s="126"/>
      <c r="CT38" s="126"/>
      <c r="CU38" s="126"/>
      <c r="CV38" s="126"/>
      <c r="CW38" s="126"/>
      <c r="CX38" s="126"/>
      <c r="CY38" s="126"/>
      <c r="CZ38" s="126"/>
      <c r="DA38" s="126"/>
      <c r="DB38" s="126"/>
      <c r="DC38" s="126"/>
      <c r="DD38" s="126"/>
      <c r="DE38" s="126"/>
      <c r="DF38" s="126"/>
      <c r="DG38" s="126"/>
      <c r="DH38" s="126"/>
      <c r="DI38" s="126"/>
      <c r="DJ38" s="126"/>
      <c r="DK38" s="126"/>
      <c r="DL38" s="126"/>
      <c r="DM38" s="126"/>
      <c r="DN38" s="126"/>
      <c r="DO38" s="126"/>
      <c r="DP38" s="133"/>
      <c r="DQ38" s="121"/>
      <c r="DU38" s="68"/>
      <c r="DV38" s="63"/>
    </row>
    <row r="39" spans="1:126" ht="21.3" x14ac:dyDescent="0.45">
      <c r="A39" s="63"/>
      <c r="B39" s="61"/>
      <c r="D39" s="91"/>
      <c r="E39" s="112"/>
      <c r="F39" s="85"/>
      <c r="G39" s="85"/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5"/>
      <c r="S39" s="85"/>
      <c r="T39" s="85"/>
      <c r="U39" s="85"/>
      <c r="V39" s="85"/>
      <c r="W39" s="85"/>
      <c r="X39" s="85"/>
      <c r="Y39" s="85"/>
      <c r="Z39" s="85"/>
      <c r="AA39" s="85"/>
      <c r="AB39" s="85"/>
      <c r="AC39" s="85"/>
      <c r="AD39" s="85"/>
      <c r="AE39" s="113"/>
      <c r="AF39" s="86"/>
      <c r="AG39" s="86"/>
      <c r="AH39" s="112"/>
      <c r="AI39" s="85"/>
      <c r="AK39" s="85"/>
      <c r="AL39" s="85"/>
      <c r="AM39" s="85"/>
      <c r="AN39" s="85"/>
      <c r="AO39" s="85"/>
      <c r="AP39" s="85"/>
      <c r="AQ39" s="85"/>
      <c r="AR39" s="85"/>
      <c r="AS39" s="85"/>
      <c r="AT39" s="85"/>
      <c r="AU39" s="85"/>
      <c r="AV39" s="85"/>
      <c r="AW39" s="85"/>
      <c r="AX39" s="85"/>
      <c r="AY39" s="85"/>
      <c r="AZ39" s="85"/>
      <c r="BA39" s="85"/>
      <c r="BB39" s="85"/>
      <c r="BC39" s="85"/>
      <c r="BD39" s="85"/>
      <c r="BE39" s="85"/>
      <c r="BH39" s="111"/>
      <c r="BI39" s="90"/>
      <c r="BJ39" s="82"/>
      <c r="BL39" s="123"/>
      <c r="BM39" s="110"/>
      <c r="BR39" s="85"/>
      <c r="BS39" s="85"/>
      <c r="BT39" s="85"/>
      <c r="BU39" s="85"/>
      <c r="BV39" s="85"/>
      <c r="BW39" s="85"/>
      <c r="BX39" s="85"/>
      <c r="BY39" s="85"/>
      <c r="BZ39" s="85"/>
      <c r="CA39" s="85"/>
      <c r="CB39" s="85"/>
      <c r="CC39" s="85"/>
      <c r="CD39" s="85"/>
      <c r="CE39" s="85"/>
      <c r="CF39" s="85"/>
      <c r="CG39" s="85"/>
      <c r="CH39" s="85"/>
      <c r="CI39" s="85"/>
      <c r="CJ39" s="85"/>
      <c r="CK39" s="85"/>
      <c r="CL39" s="85"/>
      <c r="CM39" s="113"/>
      <c r="CN39" s="127"/>
      <c r="CO39" s="127"/>
      <c r="CP39" s="112"/>
      <c r="CR39" s="85"/>
      <c r="CS39" s="85"/>
      <c r="CT39" s="85"/>
      <c r="CU39" s="85"/>
      <c r="CV39" s="85"/>
      <c r="CW39" s="85"/>
      <c r="CX39" s="85"/>
      <c r="CY39" s="85"/>
      <c r="CZ39" s="85"/>
      <c r="DA39" s="85"/>
      <c r="DB39" s="85"/>
      <c r="DC39" s="85"/>
      <c r="DD39" s="85"/>
      <c r="DE39" s="85"/>
      <c r="DF39" s="85"/>
      <c r="DG39" s="85"/>
      <c r="DH39" s="85"/>
      <c r="DI39" s="62"/>
      <c r="DJ39" s="62"/>
      <c r="DK39" s="62"/>
      <c r="DL39" s="62"/>
      <c r="DM39" s="62"/>
      <c r="DN39" s="62"/>
      <c r="DO39" s="62"/>
      <c r="DP39" s="111"/>
      <c r="DQ39" s="121"/>
      <c r="DU39" s="68"/>
      <c r="DV39" s="63"/>
    </row>
    <row r="40" spans="1:126" ht="14.4" x14ac:dyDescent="0.45">
      <c r="A40" s="63"/>
      <c r="B40" s="61"/>
      <c r="D40" s="91"/>
      <c r="E40" s="112"/>
      <c r="F40" s="85"/>
      <c r="G40" s="85"/>
      <c r="H40" s="85"/>
      <c r="I40" s="85"/>
      <c r="J40" s="85"/>
      <c r="K40" s="85"/>
      <c r="L40" s="85"/>
      <c r="M40" s="85"/>
      <c r="N40" s="85"/>
      <c r="O40" s="85"/>
      <c r="P40" s="85"/>
      <c r="Q40" s="85"/>
      <c r="R40" s="85"/>
      <c r="S40" s="85"/>
      <c r="T40" s="85"/>
      <c r="U40" s="85"/>
      <c r="V40" s="85"/>
      <c r="W40" s="85"/>
      <c r="X40" s="85"/>
      <c r="Y40" s="85"/>
      <c r="Z40" s="85"/>
      <c r="AA40" s="85"/>
      <c r="AB40" s="85"/>
      <c r="AC40" s="85"/>
      <c r="AD40" s="85"/>
      <c r="AE40" s="113"/>
      <c r="AF40" s="86"/>
      <c r="AG40" s="86"/>
      <c r="AH40" s="112"/>
      <c r="AI40" s="85"/>
      <c r="AK40" s="85"/>
      <c r="AL40" s="85"/>
      <c r="AM40" s="85"/>
      <c r="AN40" s="85"/>
      <c r="AO40" s="85"/>
      <c r="AP40" s="85"/>
      <c r="AQ40" s="85"/>
      <c r="AR40" s="85"/>
      <c r="AS40" s="85"/>
      <c r="AT40" s="85"/>
      <c r="AU40" s="85"/>
      <c r="AV40" s="85"/>
      <c r="AW40" s="85"/>
      <c r="AX40" s="85"/>
      <c r="AY40" s="85"/>
      <c r="AZ40" s="85"/>
      <c r="BA40" s="85"/>
      <c r="BB40" s="85"/>
      <c r="BC40" s="85"/>
      <c r="BD40" s="85"/>
      <c r="BE40" s="85"/>
      <c r="BH40" s="111"/>
      <c r="BI40" s="90"/>
      <c r="BL40" s="123"/>
      <c r="BM40" s="110"/>
      <c r="BR40" s="85"/>
      <c r="BS40" s="85"/>
      <c r="BT40" s="85"/>
      <c r="BU40" s="85"/>
      <c r="BV40" s="85"/>
      <c r="BW40" s="85"/>
      <c r="BX40" s="85"/>
      <c r="BY40" s="85"/>
      <c r="BZ40" s="85"/>
      <c r="CA40" s="85"/>
      <c r="CB40" s="85"/>
      <c r="CC40" s="85"/>
      <c r="CD40" s="85"/>
      <c r="CE40" s="85"/>
      <c r="CF40" s="85"/>
      <c r="CG40" s="85"/>
      <c r="CH40" s="85"/>
      <c r="CI40" s="85"/>
      <c r="CJ40" s="85"/>
      <c r="CK40" s="85"/>
      <c r="CL40" s="85"/>
      <c r="CM40" s="113"/>
      <c r="CN40" s="127"/>
      <c r="CO40" s="127"/>
      <c r="CP40" s="112"/>
      <c r="CR40" s="85"/>
      <c r="CS40" s="85"/>
      <c r="CT40" s="85"/>
      <c r="CU40" s="85"/>
      <c r="CV40" s="85"/>
      <c r="CW40" s="85"/>
      <c r="CX40" s="85"/>
      <c r="CY40" s="85"/>
      <c r="CZ40" s="85"/>
      <c r="DA40" s="85"/>
      <c r="DB40" s="85"/>
      <c r="DC40" s="85"/>
      <c r="DD40" s="85"/>
      <c r="DE40" s="85"/>
      <c r="DF40" s="85"/>
      <c r="DG40" s="85"/>
      <c r="DH40" s="85"/>
      <c r="DI40" s="62"/>
      <c r="DJ40" s="62"/>
      <c r="DK40" s="62"/>
      <c r="DL40" s="62"/>
      <c r="DM40" s="62"/>
      <c r="DN40" s="62"/>
      <c r="DO40" s="62"/>
      <c r="DP40" s="111"/>
      <c r="DQ40" s="121"/>
      <c r="DU40" s="68"/>
      <c r="DV40" s="63"/>
    </row>
    <row r="41" spans="1:126" ht="14.4" x14ac:dyDescent="0.45">
      <c r="A41" s="63"/>
      <c r="B41" s="61"/>
      <c r="D41" s="91"/>
      <c r="E41" s="112"/>
      <c r="F41" s="85"/>
      <c r="G41" s="85"/>
      <c r="H41" s="85"/>
      <c r="I41" s="85"/>
      <c r="J41" s="85"/>
      <c r="K41" s="85"/>
      <c r="L41" s="85"/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85"/>
      <c r="AC41" s="85"/>
      <c r="AD41" s="85"/>
      <c r="AE41" s="113"/>
      <c r="AF41" s="86"/>
      <c r="AG41" s="86"/>
      <c r="AH41" s="112"/>
      <c r="AI41" s="85"/>
      <c r="AK41" s="85"/>
      <c r="AL41" s="85"/>
      <c r="AM41" s="85"/>
      <c r="AN41" s="85"/>
      <c r="AO41" s="85"/>
      <c r="AP41" s="85"/>
      <c r="AQ41" s="85"/>
      <c r="AR41" s="85"/>
      <c r="AS41" s="85"/>
      <c r="AT41" s="85"/>
      <c r="AU41" s="85"/>
      <c r="AV41" s="85"/>
      <c r="AW41" s="85"/>
      <c r="AX41" s="85"/>
      <c r="AY41" s="85"/>
      <c r="AZ41" s="85"/>
      <c r="BA41" s="85"/>
      <c r="BB41" s="85"/>
      <c r="BC41" s="85"/>
      <c r="BD41" s="85"/>
      <c r="BE41" s="85"/>
      <c r="BH41" s="111"/>
      <c r="BI41" s="90"/>
      <c r="BL41" s="123"/>
      <c r="BM41" s="110"/>
      <c r="BR41" s="85"/>
      <c r="BS41" s="85"/>
      <c r="BT41" s="85"/>
      <c r="BU41" s="85"/>
      <c r="BV41" s="85"/>
      <c r="BW41" s="85"/>
      <c r="BX41" s="85"/>
      <c r="BY41" s="85"/>
      <c r="BZ41" s="85"/>
      <c r="CA41" s="85"/>
      <c r="CB41" s="85"/>
      <c r="CC41" s="85"/>
      <c r="CD41" s="85"/>
      <c r="CE41" s="85"/>
      <c r="CF41" s="85"/>
      <c r="CG41" s="85"/>
      <c r="CH41" s="85"/>
      <c r="CI41" s="85"/>
      <c r="CJ41" s="85"/>
      <c r="CK41" s="85"/>
      <c r="CL41" s="85"/>
      <c r="CM41" s="113"/>
      <c r="CN41" s="127"/>
      <c r="CO41" s="127"/>
      <c r="CP41" s="112"/>
      <c r="CR41" s="85"/>
      <c r="CS41" s="85"/>
      <c r="CT41" s="85"/>
      <c r="CU41" s="85"/>
      <c r="CV41" s="85"/>
      <c r="CW41" s="85"/>
      <c r="CX41" s="85"/>
      <c r="CY41" s="85"/>
      <c r="CZ41" s="85"/>
      <c r="DA41" s="85"/>
      <c r="DB41" s="85"/>
      <c r="DC41" s="85"/>
      <c r="DD41" s="85"/>
      <c r="DE41" s="85"/>
      <c r="DF41" s="85"/>
      <c r="DG41" s="85"/>
      <c r="DH41" s="85"/>
      <c r="DI41" s="62"/>
      <c r="DJ41" s="62"/>
      <c r="DK41" s="62"/>
      <c r="DL41" s="62"/>
      <c r="DM41" s="62"/>
      <c r="DN41" s="62"/>
      <c r="DO41" s="62"/>
      <c r="DP41" s="111"/>
      <c r="DQ41" s="121"/>
      <c r="DU41" s="68"/>
      <c r="DV41" s="63"/>
    </row>
    <row r="42" spans="1:126" ht="14.4" x14ac:dyDescent="0.45">
      <c r="A42" s="63"/>
      <c r="B42" s="61"/>
      <c r="D42" s="91"/>
      <c r="E42" s="112"/>
      <c r="F42" s="85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5"/>
      <c r="S42" s="85"/>
      <c r="T42" s="85"/>
      <c r="U42" s="85"/>
      <c r="V42" s="85"/>
      <c r="W42" s="85"/>
      <c r="X42" s="85"/>
      <c r="Y42" s="85"/>
      <c r="Z42" s="85"/>
      <c r="AA42" s="85"/>
      <c r="AB42" s="85"/>
      <c r="AC42" s="85"/>
      <c r="AD42" s="85"/>
      <c r="AE42" s="113"/>
      <c r="AF42" s="86"/>
      <c r="AG42" s="86"/>
      <c r="AH42" s="112"/>
      <c r="AI42" s="85"/>
      <c r="AK42" s="85"/>
      <c r="AL42" s="85"/>
      <c r="AM42" s="85"/>
      <c r="AN42" s="85"/>
      <c r="AO42" s="85"/>
      <c r="AP42" s="85"/>
      <c r="AQ42" s="85"/>
      <c r="AR42" s="85"/>
      <c r="AS42" s="85"/>
      <c r="AT42" s="85"/>
      <c r="AU42" s="85"/>
      <c r="AV42" s="85"/>
      <c r="AW42" s="85"/>
      <c r="AX42" s="85"/>
      <c r="AY42" s="85"/>
      <c r="AZ42" s="85"/>
      <c r="BA42" s="85"/>
      <c r="BB42" s="85"/>
      <c r="BC42" s="85"/>
      <c r="BD42" s="85"/>
      <c r="BE42" s="85"/>
      <c r="BH42" s="111"/>
      <c r="BI42" s="90"/>
      <c r="BL42" s="123"/>
      <c r="BM42" s="110"/>
      <c r="BR42" s="85"/>
      <c r="BS42" s="85"/>
      <c r="BT42" s="85"/>
      <c r="BU42" s="85"/>
      <c r="BV42" s="85"/>
      <c r="BW42" s="85"/>
      <c r="BX42" s="85"/>
      <c r="BY42" s="85"/>
      <c r="BZ42" s="85"/>
      <c r="CA42" s="85"/>
      <c r="CB42" s="85"/>
      <c r="CC42" s="85"/>
      <c r="CD42" s="85"/>
      <c r="CE42" s="85"/>
      <c r="CF42" s="85"/>
      <c r="CG42" s="85"/>
      <c r="CH42" s="85"/>
      <c r="CI42" s="85"/>
      <c r="CJ42" s="85"/>
      <c r="CK42" s="85"/>
      <c r="CL42" s="85"/>
      <c r="CM42" s="113"/>
      <c r="CN42" s="127"/>
      <c r="CO42" s="127"/>
      <c r="CP42" s="112"/>
      <c r="CR42" s="85"/>
      <c r="CS42" s="85"/>
      <c r="CT42" s="85"/>
      <c r="CU42" s="85"/>
      <c r="CV42" s="85"/>
      <c r="CW42" s="85"/>
      <c r="CX42" s="85"/>
      <c r="CY42" s="85"/>
      <c r="CZ42" s="85"/>
      <c r="DA42" s="85"/>
      <c r="DB42" s="85"/>
      <c r="DC42" s="85"/>
      <c r="DD42" s="85"/>
      <c r="DE42" s="85"/>
      <c r="DF42" s="85"/>
      <c r="DG42" s="85"/>
      <c r="DH42" s="85"/>
      <c r="DI42" s="62"/>
      <c r="DJ42" s="62"/>
      <c r="DK42" s="62"/>
      <c r="DL42" s="62"/>
      <c r="DM42" s="62"/>
      <c r="DN42" s="62"/>
      <c r="DO42" s="62"/>
      <c r="DP42" s="111"/>
      <c r="DQ42" s="121"/>
      <c r="DU42" s="68"/>
      <c r="DV42" s="63"/>
    </row>
    <row r="43" spans="1:126" ht="14.4" x14ac:dyDescent="0.45">
      <c r="A43" s="63"/>
      <c r="B43" s="61"/>
      <c r="D43" s="91"/>
      <c r="E43" s="112"/>
      <c r="F43" s="85"/>
      <c r="G43" s="85"/>
      <c r="H43" s="85"/>
      <c r="I43" s="85"/>
      <c r="J43" s="85"/>
      <c r="K43" s="85"/>
      <c r="L43" s="85"/>
      <c r="M43" s="85"/>
      <c r="N43" s="85"/>
      <c r="O43" s="85"/>
      <c r="P43" s="85"/>
      <c r="Q43" s="85"/>
      <c r="R43" s="85"/>
      <c r="S43" s="85"/>
      <c r="T43" s="85"/>
      <c r="U43" s="85"/>
      <c r="V43" s="85"/>
      <c r="W43" s="85"/>
      <c r="X43" s="85"/>
      <c r="Y43" s="85"/>
      <c r="Z43" s="85"/>
      <c r="AA43" s="85"/>
      <c r="AB43" s="85"/>
      <c r="AC43" s="85"/>
      <c r="AD43" s="85"/>
      <c r="AE43" s="113"/>
      <c r="AF43" s="86"/>
      <c r="AG43" s="86"/>
      <c r="AH43" s="112"/>
      <c r="AI43" s="85"/>
      <c r="AK43" s="85"/>
      <c r="AL43" s="85"/>
      <c r="AM43" s="85"/>
      <c r="AN43" s="85"/>
      <c r="AO43" s="85"/>
      <c r="AP43" s="85"/>
      <c r="AQ43" s="85"/>
      <c r="AR43" s="85"/>
      <c r="AS43" s="85"/>
      <c r="AT43" s="85"/>
      <c r="AU43" s="85"/>
      <c r="AV43" s="85"/>
      <c r="AW43" s="85"/>
      <c r="AX43" s="85"/>
      <c r="AY43" s="85"/>
      <c r="AZ43" s="85"/>
      <c r="BA43" s="85"/>
      <c r="BB43" s="85"/>
      <c r="BC43" s="85"/>
      <c r="BD43" s="85"/>
      <c r="BE43" s="85"/>
      <c r="BH43" s="111"/>
      <c r="BI43" s="90"/>
      <c r="BL43" s="123"/>
      <c r="BM43" s="110"/>
      <c r="BR43" s="85"/>
      <c r="BS43" s="85"/>
      <c r="BT43" s="85"/>
      <c r="BU43" s="85"/>
      <c r="BV43" s="85"/>
      <c r="BW43" s="85"/>
      <c r="BX43" s="85"/>
      <c r="BY43" s="85"/>
      <c r="BZ43" s="85"/>
      <c r="CA43" s="85"/>
      <c r="CB43" s="85"/>
      <c r="CC43" s="85"/>
      <c r="CD43" s="85"/>
      <c r="CE43" s="85"/>
      <c r="CF43" s="85"/>
      <c r="CG43" s="85"/>
      <c r="CH43" s="85"/>
      <c r="CI43" s="85"/>
      <c r="CJ43" s="85"/>
      <c r="CK43" s="85"/>
      <c r="CL43" s="85"/>
      <c r="CM43" s="113"/>
      <c r="CN43" s="127"/>
      <c r="CO43" s="127"/>
      <c r="CP43" s="112"/>
      <c r="CR43" s="85"/>
      <c r="CS43" s="85"/>
      <c r="CT43" s="85"/>
      <c r="CU43" s="85"/>
      <c r="CV43" s="85"/>
      <c r="CW43" s="85"/>
      <c r="CX43" s="85"/>
      <c r="CY43" s="85"/>
      <c r="CZ43" s="85"/>
      <c r="DA43" s="85"/>
      <c r="DB43" s="85"/>
      <c r="DC43" s="85"/>
      <c r="DD43" s="85"/>
      <c r="DE43" s="85"/>
      <c r="DF43" s="85"/>
      <c r="DG43" s="85"/>
      <c r="DH43" s="85"/>
      <c r="DI43" s="62"/>
      <c r="DJ43" s="62"/>
      <c r="DK43" s="62"/>
      <c r="DL43" s="62"/>
      <c r="DM43" s="62"/>
      <c r="DN43" s="62"/>
      <c r="DO43" s="62"/>
      <c r="DP43" s="111"/>
      <c r="DQ43" s="121"/>
      <c r="DU43" s="68"/>
      <c r="DV43" s="63"/>
    </row>
    <row r="44" spans="1:126" ht="14.4" x14ac:dyDescent="0.45">
      <c r="A44" s="63"/>
      <c r="B44" s="61"/>
      <c r="D44" s="91"/>
      <c r="E44" s="112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5"/>
      <c r="AC44" s="85"/>
      <c r="AD44" s="85"/>
      <c r="AE44" s="113"/>
      <c r="AF44" s="86"/>
      <c r="AG44" s="86"/>
      <c r="AH44" s="112"/>
      <c r="AI44" s="85"/>
      <c r="AK44" s="85"/>
      <c r="AL44" s="85"/>
      <c r="AM44" s="85"/>
      <c r="AN44" s="85"/>
      <c r="AO44" s="85"/>
      <c r="AP44" s="85"/>
      <c r="AQ44" s="85"/>
      <c r="AR44" s="85"/>
      <c r="AS44" s="85"/>
      <c r="AT44" s="85"/>
      <c r="AU44" s="85"/>
      <c r="AV44" s="85"/>
      <c r="AW44" s="85"/>
      <c r="AX44" s="85"/>
      <c r="AY44" s="85"/>
      <c r="AZ44" s="85"/>
      <c r="BA44" s="85"/>
      <c r="BB44" s="85"/>
      <c r="BC44" s="85"/>
      <c r="BD44" s="85"/>
      <c r="BE44" s="85"/>
      <c r="BH44" s="111"/>
      <c r="BI44" s="90"/>
      <c r="BL44" s="123"/>
      <c r="BM44" s="110"/>
      <c r="BR44" s="85"/>
      <c r="BS44" s="85"/>
      <c r="BT44" s="85"/>
      <c r="BU44" s="85"/>
      <c r="BV44" s="85"/>
      <c r="BW44" s="85"/>
      <c r="BX44" s="85"/>
      <c r="BY44" s="85"/>
      <c r="BZ44" s="85"/>
      <c r="CA44" s="85"/>
      <c r="CB44" s="85"/>
      <c r="CC44" s="85"/>
      <c r="CD44" s="85"/>
      <c r="CE44" s="85"/>
      <c r="CF44" s="85"/>
      <c r="CG44" s="85"/>
      <c r="CH44" s="85"/>
      <c r="CI44" s="85"/>
      <c r="CJ44" s="85"/>
      <c r="CK44" s="85"/>
      <c r="CL44" s="85"/>
      <c r="CM44" s="113"/>
      <c r="CN44" s="127"/>
      <c r="CO44" s="127"/>
      <c r="CP44" s="112"/>
      <c r="CR44" s="85"/>
      <c r="CS44" s="85"/>
      <c r="CT44" s="85"/>
      <c r="CU44" s="85"/>
      <c r="CV44" s="85"/>
      <c r="CW44" s="85"/>
      <c r="CX44" s="85"/>
      <c r="CY44" s="85"/>
      <c r="CZ44" s="85"/>
      <c r="DA44" s="85"/>
      <c r="DB44" s="85"/>
      <c r="DC44" s="85"/>
      <c r="DD44" s="85"/>
      <c r="DE44" s="85"/>
      <c r="DF44" s="85"/>
      <c r="DG44" s="85"/>
      <c r="DH44" s="85"/>
      <c r="DI44" s="62"/>
      <c r="DJ44" s="62"/>
      <c r="DK44" s="62"/>
      <c r="DL44" s="62"/>
      <c r="DM44" s="62"/>
      <c r="DN44" s="62"/>
      <c r="DO44" s="62"/>
      <c r="DP44" s="111"/>
      <c r="DQ44" s="121"/>
      <c r="DU44" s="68"/>
      <c r="DV44" s="63"/>
    </row>
    <row r="45" spans="1:126" ht="14.4" x14ac:dyDescent="0.45">
      <c r="A45" s="63"/>
      <c r="B45" s="61"/>
      <c r="D45" s="91"/>
      <c r="E45" s="112"/>
      <c r="F45" s="85"/>
      <c r="G45" s="85"/>
      <c r="H45" s="85"/>
      <c r="I45" s="85"/>
      <c r="J45" s="85"/>
      <c r="K45" s="85"/>
      <c r="L45" s="85"/>
      <c r="M45" s="85"/>
      <c r="N45" s="85"/>
      <c r="O45" s="85"/>
      <c r="P45" s="85"/>
      <c r="Q45" s="85"/>
      <c r="R45" s="85"/>
      <c r="S45" s="85"/>
      <c r="T45" s="85"/>
      <c r="U45" s="85"/>
      <c r="V45" s="85"/>
      <c r="W45" s="85"/>
      <c r="X45" s="85"/>
      <c r="Y45" s="85"/>
      <c r="Z45" s="85"/>
      <c r="AA45" s="85"/>
      <c r="AB45" s="85"/>
      <c r="AC45" s="85"/>
      <c r="AD45" s="85"/>
      <c r="AE45" s="113"/>
      <c r="AF45" s="86"/>
      <c r="AG45" s="86"/>
      <c r="AH45" s="112"/>
      <c r="AI45" s="85"/>
      <c r="AK45" s="85"/>
      <c r="AL45" s="85"/>
      <c r="AM45" s="85"/>
      <c r="AN45" s="85"/>
      <c r="AO45" s="85"/>
      <c r="AP45" s="85"/>
      <c r="AQ45" s="85"/>
      <c r="AR45" s="85"/>
      <c r="AS45" s="85"/>
      <c r="AT45" s="85"/>
      <c r="AU45" s="85"/>
      <c r="AV45" s="85"/>
      <c r="AW45" s="85"/>
      <c r="AX45" s="85"/>
      <c r="AY45" s="85"/>
      <c r="AZ45" s="85"/>
      <c r="BA45" s="85"/>
      <c r="BB45" s="85"/>
      <c r="BC45" s="85"/>
      <c r="BD45" s="85"/>
      <c r="BE45" s="85"/>
      <c r="BH45" s="111"/>
      <c r="BI45" s="90"/>
      <c r="BL45" s="123"/>
      <c r="BM45" s="110"/>
      <c r="BR45" s="85"/>
      <c r="BS45" s="85"/>
      <c r="BT45" s="85"/>
      <c r="BU45" s="85"/>
      <c r="BV45" s="85"/>
      <c r="BW45" s="85"/>
      <c r="BX45" s="85"/>
      <c r="BY45" s="85"/>
      <c r="BZ45" s="85"/>
      <c r="CA45" s="85"/>
      <c r="CB45" s="85"/>
      <c r="CC45" s="85"/>
      <c r="CD45" s="85"/>
      <c r="CE45" s="85"/>
      <c r="CF45" s="85"/>
      <c r="CG45" s="85"/>
      <c r="CH45" s="85"/>
      <c r="CI45" s="85"/>
      <c r="CJ45" s="85"/>
      <c r="CK45" s="85"/>
      <c r="CL45" s="85"/>
      <c r="CM45" s="113"/>
      <c r="CN45" s="127"/>
      <c r="CO45" s="127"/>
      <c r="CP45" s="112"/>
      <c r="CR45" s="85"/>
      <c r="CS45" s="85"/>
      <c r="CT45" s="85"/>
      <c r="CU45" s="85"/>
      <c r="CV45" s="85"/>
      <c r="CW45" s="85"/>
      <c r="CX45" s="85"/>
      <c r="CY45" s="85"/>
      <c r="CZ45" s="85"/>
      <c r="DA45" s="85"/>
      <c r="DB45" s="85"/>
      <c r="DC45" s="85"/>
      <c r="DD45" s="85"/>
      <c r="DE45" s="85"/>
      <c r="DF45" s="85"/>
      <c r="DG45" s="85"/>
      <c r="DH45" s="85"/>
      <c r="DI45" s="62"/>
      <c r="DJ45" s="62"/>
      <c r="DK45" s="62"/>
      <c r="DL45" s="62"/>
      <c r="DM45" s="62"/>
      <c r="DN45" s="62"/>
      <c r="DO45" s="62"/>
      <c r="DP45" s="111"/>
      <c r="DQ45" s="121"/>
      <c r="DU45" s="68"/>
      <c r="DV45" s="63"/>
    </row>
    <row r="46" spans="1:126" ht="14.4" x14ac:dyDescent="0.45">
      <c r="A46" s="63"/>
      <c r="B46" s="61"/>
      <c r="D46" s="91"/>
      <c r="E46" s="112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85"/>
      <c r="Q46" s="85"/>
      <c r="R46" s="85"/>
      <c r="S46" s="85"/>
      <c r="T46" s="85"/>
      <c r="U46" s="85"/>
      <c r="V46" s="85"/>
      <c r="W46" s="85"/>
      <c r="X46" s="85"/>
      <c r="Y46" s="85"/>
      <c r="Z46" s="85"/>
      <c r="AA46" s="85"/>
      <c r="AB46" s="85"/>
      <c r="AC46" s="85"/>
      <c r="AD46" s="85"/>
      <c r="AE46" s="113"/>
      <c r="AF46" s="86"/>
      <c r="AG46" s="86"/>
      <c r="AH46" s="112"/>
      <c r="AI46" s="85"/>
      <c r="AK46" s="85"/>
      <c r="AL46" s="85"/>
      <c r="AM46" s="85"/>
      <c r="AN46" s="85"/>
      <c r="AO46" s="85"/>
      <c r="AP46" s="85"/>
      <c r="AQ46" s="85"/>
      <c r="AR46" s="85"/>
      <c r="AS46" s="85"/>
      <c r="AT46" s="85"/>
      <c r="AU46" s="85"/>
      <c r="AV46" s="85"/>
      <c r="AW46" s="85"/>
      <c r="AX46" s="85"/>
      <c r="AY46" s="85"/>
      <c r="AZ46" s="85"/>
      <c r="BA46" s="85"/>
      <c r="BB46" s="85"/>
      <c r="BC46" s="85"/>
      <c r="BD46" s="85"/>
      <c r="BE46" s="85"/>
      <c r="BH46" s="111"/>
      <c r="BI46" s="90"/>
      <c r="BL46" s="123"/>
      <c r="BM46" s="110"/>
      <c r="BR46" s="85"/>
      <c r="BS46" s="85"/>
      <c r="BT46" s="85"/>
      <c r="BU46" s="85"/>
      <c r="BV46" s="85"/>
      <c r="BW46" s="85"/>
      <c r="BX46" s="85"/>
      <c r="BY46" s="85"/>
      <c r="BZ46" s="85"/>
      <c r="CA46" s="85"/>
      <c r="CB46" s="85"/>
      <c r="CC46" s="85"/>
      <c r="CD46" s="85"/>
      <c r="CE46" s="85"/>
      <c r="CF46" s="85"/>
      <c r="CG46" s="85"/>
      <c r="CH46" s="85"/>
      <c r="CI46" s="85"/>
      <c r="CJ46" s="85"/>
      <c r="CK46" s="85"/>
      <c r="CL46" s="85"/>
      <c r="CM46" s="113"/>
      <c r="CN46" s="127"/>
      <c r="CO46" s="127"/>
      <c r="CP46" s="112"/>
      <c r="CR46" s="85"/>
      <c r="CS46" s="85"/>
      <c r="CT46" s="85"/>
      <c r="CU46" s="85"/>
      <c r="CV46" s="85"/>
      <c r="CW46" s="85"/>
      <c r="CX46" s="85"/>
      <c r="CY46" s="85"/>
      <c r="CZ46" s="85"/>
      <c r="DA46" s="85"/>
      <c r="DB46" s="85"/>
      <c r="DC46" s="85"/>
      <c r="DD46" s="85"/>
      <c r="DE46" s="85"/>
      <c r="DF46" s="85"/>
      <c r="DG46" s="85"/>
      <c r="DH46" s="85"/>
      <c r="DI46" s="62"/>
      <c r="DJ46" s="62"/>
      <c r="DK46" s="62"/>
      <c r="DL46" s="62"/>
      <c r="DM46" s="62"/>
      <c r="DN46" s="62"/>
      <c r="DO46" s="62"/>
      <c r="DP46" s="111"/>
      <c r="DQ46" s="121"/>
      <c r="DU46" s="68"/>
      <c r="DV46" s="63"/>
    </row>
    <row r="47" spans="1:126" x14ac:dyDescent="0.45">
      <c r="A47" s="63"/>
      <c r="B47" s="61"/>
      <c r="D47" s="89"/>
      <c r="E47" s="110"/>
      <c r="AE47" s="111"/>
      <c r="AF47" s="84"/>
      <c r="AG47" s="84"/>
      <c r="AH47" s="110"/>
      <c r="BE47" s="72"/>
      <c r="BH47" s="111"/>
      <c r="BI47" s="90"/>
      <c r="BL47" s="119"/>
      <c r="BM47" s="110"/>
      <c r="BY47" s="62"/>
      <c r="CM47" s="111"/>
      <c r="CN47" s="122"/>
      <c r="CO47" s="122"/>
      <c r="CP47" s="110"/>
      <c r="CR47" s="62"/>
      <c r="CS47" s="62"/>
      <c r="CT47" s="62"/>
      <c r="CU47" s="62"/>
      <c r="CV47" s="62"/>
      <c r="CW47" s="62"/>
      <c r="CX47" s="62"/>
      <c r="CY47" s="62"/>
      <c r="CZ47" s="62"/>
      <c r="DA47" s="62"/>
      <c r="DB47" s="62"/>
      <c r="DC47" s="62"/>
      <c r="DD47" s="62"/>
      <c r="DE47" s="62"/>
      <c r="DF47" s="62"/>
      <c r="DG47" s="62"/>
      <c r="DH47" s="72"/>
      <c r="DI47" s="62"/>
      <c r="DJ47" s="62"/>
      <c r="DK47" s="62"/>
      <c r="DL47" s="62"/>
      <c r="DM47" s="62"/>
      <c r="DN47" s="62"/>
      <c r="DO47" s="62"/>
      <c r="DP47" s="111"/>
      <c r="DQ47" s="121"/>
      <c r="DU47" s="68"/>
      <c r="DV47" s="63"/>
    </row>
    <row r="48" spans="1:126" x14ac:dyDescent="0.45">
      <c r="A48" s="63"/>
      <c r="B48" s="61"/>
      <c r="D48" s="89"/>
      <c r="E48" s="110"/>
      <c r="AE48" s="111"/>
      <c r="AF48" s="84"/>
      <c r="AG48" s="84"/>
      <c r="AH48" s="110"/>
      <c r="BE48" s="72"/>
      <c r="BH48" s="111"/>
      <c r="BI48" s="90"/>
      <c r="BL48" s="119"/>
      <c r="BM48" s="110"/>
      <c r="BY48" s="62"/>
      <c r="CM48" s="111"/>
      <c r="CN48" s="122"/>
      <c r="CO48" s="122"/>
      <c r="CP48" s="110"/>
      <c r="CR48" s="62"/>
      <c r="CS48" s="62"/>
      <c r="CT48" s="62"/>
      <c r="CU48" s="62"/>
      <c r="CV48" s="62"/>
      <c r="CW48" s="62"/>
      <c r="CX48" s="62"/>
      <c r="CY48" s="62"/>
      <c r="CZ48" s="62"/>
      <c r="DA48" s="62"/>
      <c r="DB48" s="62"/>
      <c r="DC48" s="62"/>
      <c r="DD48" s="62"/>
      <c r="DE48" s="62"/>
      <c r="DF48" s="62"/>
      <c r="DG48" s="62"/>
      <c r="DH48" s="72"/>
      <c r="DI48" s="62"/>
      <c r="DJ48" s="62"/>
      <c r="DK48" s="62"/>
      <c r="DL48" s="62"/>
      <c r="DM48" s="62"/>
      <c r="DN48" s="62"/>
      <c r="DO48" s="62"/>
      <c r="DP48" s="111"/>
      <c r="DQ48" s="121"/>
      <c r="DU48" s="68"/>
      <c r="DV48" s="63"/>
    </row>
    <row r="49" spans="1:126" x14ac:dyDescent="0.45">
      <c r="A49" s="63"/>
      <c r="B49" s="61"/>
      <c r="D49" s="89"/>
      <c r="E49" s="110"/>
      <c r="AE49" s="111"/>
      <c r="AF49" s="84"/>
      <c r="AG49" s="84"/>
      <c r="AH49" s="110"/>
      <c r="BE49" s="72"/>
      <c r="BH49" s="111"/>
      <c r="BI49" s="90"/>
      <c r="BL49" s="119"/>
      <c r="BM49" s="110"/>
      <c r="BY49" s="62"/>
      <c r="CM49" s="111"/>
      <c r="CN49" s="122"/>
      <c r="CO49" s="122"/>
      <c r="CP49" s="110"/>
      <c r="CR49" s="62"/>
      <c r="CS49" s="62"/>
      <c r="CT49" s="62"/>
      <c r="CU49" s="62"/>
      <c r="CV49" s="62"/>
      <c r="CW49" s="62"/>
      <c r="CX49" s="62"/>
      <c r="CY49" s="62"/>
      <c r="CZ49" s="62"/>
      <c r="DA49" s="62"/>
      <c r="DB49" s="62"/>
      <c r="DC49" s="62"/>
      <c r="DD49" s="62"/>
      <c r="DE49" s="62"/>
      <c r="DF49" s="62"/>
      <c r="DG49" s="62"/>
      <c r="DH49" s="72"/>
      <c r="DI49" s="62"/>
      <c r="DJ49" s="62"/>
      <c r="DK49" s="62"/>
      <c r="DL49" s="62"/>
      <c r="DM49" s="62"/>
      <c r="DN49" s="62"/>
      <c r="DO49" s="62"/>
      <c r="DP49" s="111"/>
      <c r="DQ49" s="121"/>
      <c r="DU49" s="68"/>
      <c r="DV49" s="63"/>
    </row>
    <row r="50" spans="1:126" x14ac:dyDescent="0.45">
      <c r="A50" s="63"/>
      <c r="B50" s="61"/>
      <c r="D50" s="89"/>
      <c r="E50" s="110"/>
      <c r="AE50" s="111"/>
      <c r="AF50" s="84"/>
      <c r="AG50" s="84"/>
      <c r="AH50" s="110"/>
      <c r="BE50" s="72"/>
      <c r="BH50" s="111"/>
      <c r="BI50" s="90"/>
      <c r="BL50" s="119"/>
      <c r="BM50" s="110"/>
      <c r="BY50" s="62"/>
      <c r="CM50" s="111"/>
      <c r="CN50" s="122"/>
      <c r="CO50" s="122"/>
      <c r="CP50" s="110"/>
      <c r="CR50" s="62"/>
      <c r="CS50" s="62"/>
      <c r="CT50" s="62"/>
      <c r="CU50" s="62"/>
      <c r="CV50" s="62"/>
      <c r="CW50" s="62"/>
      <c r="CX50" s="62"/>
      <c r="CY50" s="62"/>
      <c r="CZ50" s="62"/>
      <c r="DA50" s="62"/>
      <c r="DB50" s="62"/>
      <c r="DC50" s="62"/>
      <c r="DD50" s="62"/>
      <c r="DE50" s="62"/>
      <c r="DF50" s="62"/>
      <c r="DG50" s="62"/>
      <c r="DH50" s="72"/>
      <c r="DI50" s="62"/>
      <c r="DJ50" s="62"/>
      <c r="DK50" s="62"/>
      <c r="DL50" s="62"/>
      <c r="DM50" s="62"/>
      <c r="DN50" s="62"/>
      <c r="DO50" s="62"/>
      <c r="DP50" s="111"/>
      <c r="DQ50" s="121"/>
      <c r="DU50" s="68"/>
      <c r="DV50" s="63"/>
    </row>
    <row r="51" spans="1:126" x14ac:dyDescent="0.45">
      <c r="A51" s="63"/>
      <c r="B51" s="61"/>
      <c r="D51" s="89"/>
      <c r="E51" s="110"/>
      <c r="AE51" s="111"/>
      <c r="AF51" s="84"/>
      <c r="AG51" s="84"/>
      <c r="AH51" s="110"/>
      <c r="BE51" s="72"/>
      <c r="BH51" s="111"/>
      <c r="BI51" s="90"/>
      <c r="BL51" s="119"/>
      <c r="BM51" s="110"/>
      <c r="BY51" s="62"/>
      <c r="CM51" s="111"/>
      <c r="CN51" s="122"/>
      <c r="CO51" s="122"/>
      <c r="CP51" s="110"/>
      <c r="CR51" s="62"/>
      <c r="CS51" s="62"/>
      <c r="CT51" s="62"/>
      <c r="CU51" s="62"/>
      <c r="CV51" s="62"/>
      <c r="CW51" s="62"/>
      <c r="CX51" s="62"/>
      <c r="CY51" s="62"/>
      <c r="CZ51" s="62"/>
      <c r="DA51" s="62"/>
      <c r="DB51" s="62"/>
      <c r="DC51" s="62"/>
      <c r="DD51" s="62"/>
      <c r="DE51" s="62"/>
      <c r="DF51" s="62"/>
      <c r="DG51" s="62"/>
      <c r="DH51" s="72"/>
      <c r="DI51" s="62"/>
      <c r="DJ51" s="62"/>
      <c r="DK51" s="62"/>
      <c r="DL51" s="62"/>
      <c r="DM51" s="62"/>
      <c r="DN51" s="62"/>
      <c r="DO51" s="62"/>
      <c r="DP51" s="111"/>
      <c r="DQ51" s="121"/>
      <c r="DU51" s="68"/>
      <c r="DV51" s="63"/>
    </row>
    <row r="52" spans="1:126" x14ac:dyDescent="0.45">
      <c r="A52" s="63"/>
      <c r="B52" s="61"/>
      <c r="D52" s="89"/>
      <c r="E52" s="110"/>
      <c r="AE52" s="111"/>
      <c r="AF52" s="84"/>
      <c r="AG52" s="84"/>
      <c r="AH52" s="110"/>
      <c r="BE52" s="72"/>
      <c r="BH52" s="111"/>
      <c r="BI52" s="90"/>
      <c r="BL52" s="119"/>
      <c r="BM52" s="110"/>
      <c r="BY52" s="62"/>
      <c r="CM52" s="111"/>
      <c r="CN52" s="122"/>
      <c r="CO52" s="122"/>
      <c r="CP52" s="110"/>
      <c r="CR52" s="62"/>
      <c r="CS52" s="62"/>
      <c r="CT52" s="62"/>
      <c r="CU52" s="62"/>
      <c r="CV52" s="62"/>
      <c r="CW52" s="62"/>
      <c r="CX52" s="62"/>
      <c r="CY52" s="62"/>
      <c r="CZ52" s="62"/>
      <c r="DA52" s="62"/>
      <c r="DB52" s="62"/>
      <c r="DC52" s="62"/>
      <c r="DD52" s="62"/>
      <c r="DE52" s="62"/>
      <c r="DF52" s="62"/>
      <c r="DG52" s="62"/>
      <c r="DH52" s="72"/>
      <c r="DI52" s="62"/>
      <c r="DJ52" s="62"/>
      <c r="DK52" s="62"/>
      <c r="DL52" s="62"/>
      <c r="DM52" s="62"/>
      <c r="DN52" s="62"/>
      <c r="DO52" s="62"/>
      <c r="DP52" s="111"/>
      <c r="DQ52" s="121"/>
      <c r="DU52" s="68"/>
      <c r="DV52" s="63"/>
    </row>
    <row r="53" spans="1:126" x14ac:dyDescent="0.45">
      <c r="A53" s="63"/>
      <c r="B53" s="61"/>
      <c r="D53" s="89"/>
      <c r="E53" s="110"/>
      <c r="AE53" s="111"/>
      <c r="AF53" s="84"/>
      <c r="AG53" s="84"/>
      <c r="AH53" s="110"/>
      <c r="BE53" s="72"/>
      <c r="BH53" s="111"/>
      <c r="BI53" s="90"/>
      <c r="BL53" s="119"/>
      <c r="BM53" s="110"/>
      <c r="BY53" s="62"/>
      <c r="CM53" s="111"/>
      <c r="CN53" s="122"/>
      <c r="CO53" s="122"/>
      <c r="CP53" s="110"/>
      <c r="CR53" s="62"/>
      <c r="CS53" s="62"/>
      <c r="CT53" s="62"/>
      <c r="CU53" s="62"/>
      <c r="CV53" s="62"/>
      <c r="CW53" s="62"/>
      <c r="CX53" s="62"/>
      <c r="CY53" s="62"/>
      <c r="CZ53" s="62"/>
      <c r="DA53" s="62"/>
      <c r="DB53" s="62"/>
      <c r="DC53" s="62"/>
      <c r="DD53" s="62"/>
      <c r="DE53" s="62"/>
      <c r="DF53" s="62"/>
      <c r="DG53" s="62"/>
      <c r="DH53" s="72"/>
      <c r="DI53" s="62"/>
      <c r="DJ53" s="62"/>
      <c r="DK53" s="62"/>
      <c r="DL53" s="62"/>
      <c r="DM53" s="62"/>
      <c r="DN53" s="62"/>
      <c r="DO53" s="62"/>
      <c r="DP53" s="111"/>
      <c r="DQ53" s="121"/>
      <c r="DU53" s="68"/>
      <c r="DV53" s="63"/>
    </row>
    <row r="54" spans="1:126" x14ac:dyDescent="0.45">
      <c r="A54" s="63"/>
      <c r="B54" s="61"/>
      <c r="D54" s="89"/>
      <c r="E54" s="110"/>
      <c r="AE54" s="111"/>
      <c r="AF54" s="84"/>
      <c r="AG54" s="84"/>
      <c r="AH54" s="110"/>
      <c r="BH54" s="111"/>
      <c r="BI54" s="90"/>
      <c r="BL54" s="119"/>
      <c r="BM54" s="110"/>
      <c r="BY54" s="62"/>
      <c r="CM54" s="111"/>
      <c r="CN54" s="122"/>
      <c r="CO54" s="122"/>
      <c r="CP54" s="110"/>
      <c r="CR54" s="62"/>
      <c r="CS54" s="62"/>
      <c r="CT54" s="62"/>
      <c r="CU54" s="62"/>
      <c r="CV54" s="62"/>
      <c r="CW54" s="62"/>
      <c r="CX54" s="62"/>
      <c r="CY54" s="62"/>
      <c r="CZ54" s="62"/>
      <c r="DA54" s="62"/>
      <c r="DB54" s="62"/>
      <c r="DC54" s="62"/>
      <c r="DD54" s="62"/>
      <c r="DE54" s="62"/>
      <c r="DF54" s="62"/>
      <c r="DG54" s="62"/>
      <c r="DH54" s="62"/>
      <c r="DI54" s="62"/>
      <c r="DJ54" s="62"/>
      <c r="DK54" s="62"/>
      <c r="DL54" s="62"/>
      <c r="DM54" s="62"/>
      <c r="DN54" s="62"/>
      <c r="DO54" s="62"/>
      <c r="DP54" s="111"/>
      <c r="DQ54" s="121"/>
      <c r="DU54" s="68"/>
      <c r="DV54" s="63"/>
    </row>
    <row r="55" spans="1:126" x14ac:dyDescent="0.45">
      <c r="A55" s="63"/>
      <c r="B55" s="61"/>
      <c r="D55" s="89"/>
      <c r="E55" s="110"/>
      <c r="AE55" s="111"/>
      <c r="AF55" s="84"/>
      <c r="AG55" s="84"/>
      <c r="AH55" s="110"/>
      <c r="BE55" s="72"/>
      <c r="BH55" s="111"/>
      <c r="BI55" s="90"/>
      <c r="BL55" s="119"/>
      <c r="BM55" s="110"/>
      <c r="BY55" s="62"/>
      <c r="CM55" s="111"/>
      <c r="CN55" s="122"/>
      <c r="CO55" s="122"/>
      <c r="CP55" s="110"/>
      <c r="CR55" s="62"/>
      <c r="CS55" s="62"/>
      <c r="CT55" s="62"/>
      <c r="CU55" s="62"/>
      <c r="CV55" s="62"/>
      <c r="CW55" s="62"/>
      <c r="CX55" s="62"/>
      <c r="CY55" s="62"/>
      <c r="CZ55" s="62"/>
      <c r="DA55" s="62"/>
      <c r="DB55" s="62"/>
      <c r="DC55" s="62"/>
      <c r="DD55" s="62"/>
      <c r="DE55" s="62"/>
      <c r="DF55" s="62"/>
      <c r="DG55" s="62"/>
      <c r="DH55" s="72"/>
      <c r="DI55" s="62"/>
      <c r="DJ55" s="62"/>
      <c r="DK55" s="62"/>
      <c r="DL55" s="62"/>
      <c r="DM55" s="62"/>
      <c r="DN55" s="62"/>
      <c r="DO55" s="62"/>
      <c r="DP55" s="111"/>
      <c r="DQ55" s="121"/>
      <c r="DU55" s="68"/>
      <c r="DV55" s="63"/>
    </row>
    <row r="56" spans="1:126" x14ac:dyDescent="0.45">
      <c r="A56" s="63"/>
      <c r="B56" s="61"/>
      <c r="D56" s="89"/>
      <c r="E56" s="110"/>
      <c r="AE56" s="111"/>
      <c r="AF56" s="84"/>
      <c r="AG56" s="84"/>
      <c r="AH56" s="110"/>
      <c r="BE56" s="72"/>
      <c r="BH56" s="111"/>
      <c r="BI56" s="90"/>
      <c r="BL56" s="119"/>
      <c r="BM56" s="110"/>
      <c r="BY56" s="62"/>
      <c r="CM56" s="111"/>
      <c r="CN56" s="122"/>
      <c r="CO56" s="122"/>
      <c r="CP56" s="110"/>
      <c r="CR56" s="62"/>
      <c r="CS56" s="62"/>
      <c r="CT56" s="62"/>
      <c r="CU56" s="62"/>
      <c r="CV56" s="62"/>
      <c r="CW56" s="62"/>
      <c r="CX56" s="62"/>
      <c r="CY56" s="62"/>
      <c r="CZ56" s="62"/>
      <c r="DA56" s="62"/>
      <c r="DB56" s="62"/>
      <c r="DC56" s="62"/>
      <c r="DD56" s="62"/>
      <c r="DE56" s="62"/>
      <c r="DF56" s="62"/>
      <c r="DG56" s="62"/>
      <c r="DH56" s="72"/>
      <c r="DI56" s="62"/>
      <c r="DJ56" s="62"/>
      <c r="DK56" s="62"/>
      <c r="DL56" s="62"/>
      <c r="DM56" s="62"/>
      <c r="DN56" s="62"/>
      <c r="DO56" s="62"/>
      <c r="DP56" s="111"/>
      <c r="DQ56" s="121"/>
      <c r="DU56" s="68"/>
      <c r="DV56" s="63"/>
    </row>
    <row r="57" spans="1:126" x14ac:dyDescent="0.45">
      <c r="A57" s="63"/>
      <c r="B57" s="61"/>
      <c r="D57" s="89"/>
      <c r="E57" s="110"/>
      <c r="AE57" s="111"/>
      <c r="AF57" s="84"/>
      <c r="AG57" s="84"/>
      <c r="AH57" s="110"/>
      <c r="BE57" s="72"/>
      <c r="BH57" s="111"/>
      <c r="BI57" s="90"/>
      <c r="BL57" s="119"/>
      <c r="BM57" s="110"/>
      <c r="BY57" s="62"/>
      <c r="CM57" s="111"/>
      <c r="CN57" s="122"/>
      <c r="CO57" s="122"/>
      <c r="CP57" s="110"/>
      <c r="CR57" s="62"/>
      <c r="CS57" s="62"/>
      <c r="CT57" s="62"/>
      <c r="CU57" s="62"/>
      <c r="CV57" s="62"/>
      <c r="CW57" s="62"/>
      <c r="CX57" s="62"/>
      <c r="CY57" s="62"/>
      <c r="CZ57" s="62"/>
      <c r="DA57" s="62"/>
      <c r="DB57" s="62"/>
      <c r="DC57" s="62"/>
      <c r="DD57" s="62"/>
      <c r="DE57" s="62"/>
      <c r="DF57" s="62"/>
      <c r="DG57" s="62"/>
      <c r="DH57" s="72"/>
      <c r="DI57" s="62"/>
      <c r="DJ57" s="62"/>
      <c r="DK57" s="62"/>
      <c r="DL57" s="62"/>
      <c r="DM57" s="62"/>
      <c r="DN57" s="62"/>
      <c r="DO57" s="62"/>
      <c r="DP57" s="111"/>
      <c r="DQ57" s="121"/>
      <c r="DU57" s="68"/>
      <c r="DV57" s="63"/>
    </row>
    <row r="58" spans="1:126" x14ac:dyDescent="0.45">
      <c r="A58" s="63"/>
      <c r="B58" s="61"/>
      <c r="D58" s="89"/>
      <c r="E58" s="110"/>
      <c r="AE58" s="111"/>
      <c r="AF58" s="84"/>
      <c r="AG58" s="84"/>
      <c r="AH58" s="110"/>
      <c r="BE58" s="72"/>
      <c r="BH58" s="111"/>
      <c r="BI58" s="90"/>
      <c r="BL58" s="119"/>
      <c r="BM58" s="110"/>
      <c r="BY58" s="62"/>
      <c r="CM58" s="111"/>
      <c r="CN58" s="122"/>
      <c r="CO58" s="122"/>
      <c r="CP58" s="110"/>
      <c r="CR58" s="62"/>
      <c r="CS58" s="62"/>
      <c r="CT58" s="62"/>
      <c r="CU58" s="62"/>
      <c r="CV58" s="62"/>
      <c r="CW58" s="62"/>
      <c r="CX58" s="62"/>
      <c r="CY58" s="62"/>
      <c r="CZ58" s="62"/>
      <c r="DA58" s="62"/>
      <c r="DB58" s="62"/>
      <c r="DC58" s="62"/>
      <c r="DD58" s="62"/>
      <c r="DE58" s="62"/>
      <c r="DF58" s="62"/>
      <c r="DG58" s="62"/>
      <c r="DH58" s="72"/>
      <c r="DI58" s="62"/>
      <c r="DJ58" s="62"/>
      <c r="DK58" s="62"/>
      <c r="DL58" s="62"/>
      <c r="DM58" s="62"/>
      <c r="DN58" s="62"/>
      <c r="DO58" s="62"/>
      <c r="DP58" s="111"/>
      <c r="DQ58" s="121"/>
      <c r="DU58" s="68"/>
      <c r="DV58" s="63"/>
    </row>
    <row r="59" spans="1:126" x14ac:dyDescent="0.45">
      <c r="A59" s="63"/>
      <c r="B59" s="61"/>
      <c r="D59" s="89"/>
      <c r="E59" s="240"/>
      <c r="F59" s="238"/>
      <c r="AE59" s="111"/>
      <c r="AF59" s="84"/>
      <c r="AG59" s="84"/>
      <c r="AH59" s="110"/>
      <c r="BE59" s="72"/>
      <c r="BH59" s="111"/>
      <c r="BI59" s="90"/>
      <c r="BL59" s="119"/>
      <c r="BM59" s="110"/>
      <c r="BR59" s="238"/>
      <c r="BS59" s="238"/>
      <c r="BY59" s="62"/>
      <c r="CM59" s="111"/>
      <c r="CN59" s="122"/>
      <c r="CO59" s="122"/>
      <c r="CP59" s="110"/>
      <c r="CR59" s="62"/>
      <c r="CS59" s="62"/>
      <c r="CT59" s="62"/>
      <c r="CU59" s="62"/>
      <c r="CV59" s="62"/>
      <c r="CW59" s="62"/>
      <c r="CX59" s="62"/>
      <c r="CY59" s="62"/>
      <c r="CZ59" s="62"/>
      <c r="DA59" s="62"/>
      <c r="DB59" s="62"/>
      <c r="DC59" s="62"/>
      <c r="DD59" s="62"/>
      <c r="DE59" s="62"/>
      <c r="DF59" s="62"/>
      <c r="DG59" s="62"/>
      <c r="DH59" s="72"/>
      <c r="DI59" s="62"/>
      <c r="DJ59" s="62"/>
      <c r="DK59" s="62"/>
      <c r="DL59" s="62"/>
      <c r="DM59" s="62"/>
      <c r="DN59" s="62"/>
      <c r="DO59" s="62"/>
      <c r="DP59" s="111"/>
      <c r="DQ59" s="121"/>
      <c r="DU59" s="68"/>
      <c r="DV59" s="63"/>
    </row>
    <row r="60" spans="1:126" x14ac:dyDescent="0.45">
      <c r="A60" s="63"/>
      <c r="B60" s="61"/>
      <c r="D60" s="89"/>
      <c r="E60" s="114"/>
      <c r="F60" s="87"/>
      <c r="AE60" s="111"/>
      <c r="AF60" s="84"/>
      <c r="AG60" s="84"/>
      <c r="AH60" s="110"/>
      <c r="BE60" s="72"/>
      <c r="BH60" s="111"/>
      <c r="BI60" s="90"/>
      <c r="BL60" s="119"/>
      <c r="BM60" s="110"/>
      <c r="BR60" s="87"/>
      <c r="BS60" s="87"/>
      <c r="BY60" s="62"/>
      <c r="CM60" s="111"/>
      <c r="CN60" s="122"/>
      <c r="CO60" s="122"/>
      <c r="CP60" s="110"/>
      <c r="CR60" s="62"/>
      <c r="CS60" s="62"/>
      <c r="CT60" s="62"/>
      <c r="CU60" s="62"/>
      <c r="CV60" s="62"/>
      <c r="CW60" s="62"/>
      <c r="CX60" s="62"/>
      <c r="CY60" s="62"/>
      <c r="CZ60" s="62"/>
      <c r="DA60" s="62"/>
      <c r="DB60" s="62"/>
      <c r="DC60" s="62"/>
      <c r="DD60" s="62"/>
      <c r="DE60" s="62"/>
      <c r="DF60" s="62"/>
      <c r="DG60" s="62"/>
      <c r="DH60" s="72"/>
      <c r="DI60" s="62"/>
      <c r="DJ60" s="62"/>
      <c r="DK60" s="62"/>
      <c r="DL60" s="62"/>
      <c r="DM60" s="62"/>
      <c r="DN60" s="62"/>
      <c r="DO60" s="62"/>
      <c r="DP60" s="111"/>
      <c r="DQ60" s="121"/>
      <c r="DU60" s="68"/>
      <c r="DV60" s="63"/>
    </row>
    <row r="61" spans="1:126" x14ac:dyDescent="0.45">
      <c r="A61" s="63"/>
      <c r="B61" s="61"/>
      <c r="D61" s="89"/>
      <c r="E61" s="110"/>
      <c r="AE61" s="111"/>
      <c r="AF61" s="84"/>
      <c r="AG61" s="84"/>
      <c r="AH61" s="110"/>
      <c r="BE61" s="72"/>
      <c r="BH61" s="111"/>
      <c r="BI61" s="90"/>
      <c r="BL61" s="119"/>
      <c r="BM61" s="110"/>
      <c r="BY61" s="62"/>
      <c r="CM61" s="111"/>
      <c r="CN61" s="122"/>
      <c r="CO61" s="122"/>
      <c r="CP61" s="110"/>
      <c r="CR61" s="62"/>
      <c r="CS61" s="62"/>
      <c r="CT61" s="62"/>
      <c r="CU61" s="62"/>
      <c r="CV61" s="62"/>
      <c r="CW61" s="62"/>
      <c r="CX61" s="62"/>
      <c r="CY61" s="62"/>
      <c r="CZ61" s="62"/>
      <c r="DA61" s="62"/>
      <c r="DB61" s="62"/>
      <c r="DC61" s="62"/>
      <c r="DD61" s="62"/>
      <c r="DE61" s="62"/>
      <c r="DF61" s="62"/>
      <c r="DG61" s="62"/>
      <c r="DH61" s="72"/>
      <c r="DI61" s="62"/>
      <c r="DJ61" s="62"/>
      <c r="DK61" s="62"/>
      <c r="DL61" s="62"/>
      <c r="DM61" s="62"/>
      <c r="DN61" s="62"/>
      <c r="DO61" s="62"/>
      <c r="DP61" s="111"/>
      <c r="DQ61" s="121"/>
      <c r="DU61" s="68"/>
      <c r="DV61" s="63"/>
    </row>
    <row r="62" spans="1:126" ht="12" thickBot="1" x14ac:dyDescent="0.5">
      <c r="A62" s="63"/>
      <c r="B62" s="61"/>
      <c r="D62" s="89"/>
      <c r="E62" s="115"/>
      <c r="F62" s="116"/>
      <c r="G62" s="116"/>
      <c r="H62" s="116"/>
      <c r="I62" s="116"/>
      <c r="J62" s="116"/>
      <c r="K62" s="116"/>
      <c r="L62" s="116"/>
      <c r="M62" s="116"/>
      <c r="N62" s="116"/>
      <c r="O62" s="116"/>
      <c r="P62" s="116"/>
      <c r="Q62" s="116"/>
      <c r="R62" s="116"/>
      <c r="S62" s="116"/>
      <c r="T62" s="116"/>
      <c r="U62" s="116"/>
      <c r="V62" s="116"/>
      <c r="W62" s="116"/>
      <c r="X62" s="116"/>
      <c r="Y62" s="116"/>
      <c r="Z62" s="116"/>
      <c r="AA62" s="116"/>
      <c r="AB62" s="116"/>
      <c r="AC62" s="116"/>
      <c r="AD62" s="116"/>
      <c r="AE62" s="117"/>
      <c r="AF62" s="84"/>
      <c r="AG62" s="84"/>
      <c r="AH62" s="115"/>
      <c r="AI62" s="116"/>
      <c r="AJ62" s="116"/>
      <c r="AK62" s="116"/>
      <c r="AL62" s="116"/>
      <c r="AM62" s="116"/>
      <c r="AN62" s="116"/>
      <c r="AO62" s="116"/>
      <c r="AP62" s="116"/>
      <c r="AQ62" s="116"/>
      <c r="AR62" s="116"/>
      <c r="AS62" s="116"/>
      <c r="AT62" s="116"/>
      <c r="AU62" s="116"/>
      <c r="AV62" s="116"/>
      <c r="AW62" s="116"/>
      <c r="AX62" s="116"/>
      <c r="AY62" s="116"/>
      <c r="AZ62" s="116"/>
      <c r="BA62" s="116"/>
      <c r="BB62" s="116"/>
      <c r="BC62" s="116"/>
      <c r="BD62" s="116"/>
      <c r="BE62" s="118"/>
      <c r="BF62" s="116"/>
      <c r="BG62" s="116"/>
      <c r="BH62" s="117"/>
      <c r="BI62" s="90"/>
      <c r="BL62" s="119"/>
      <c r="BM62" s="115"/>
      <c r="BN62" s="116"/>
      <c r="BO62" s="116"/>
      <c r="BP62" s="116"/>
      <c r="BQ62" s="116"/>
      <c r="BR62" s="116"/>
      <c r="BS62" s="116"/>
      <c r="BT62" s="116"/>
      <c r="BU62" s="116"/>
      <c r="BV62" s="116"/>
      <c r="BW62" s="116"/>
      <c r="BX62" s="116"/>
      <c r="BY62" s="116"/>
      <c r="BZ62" s="116"/>
      <c r="CA62" s="116"/>
      <c r="CB62" s="116"/>
      <c r="CC62" s="116"/>
      <c r="CD62" s="116"/>
      <c r="CE62" s="116"/>
      <c r="CF62" s="116"/>
      <c r="CG62" s="116"/>
      <c r="CH62" s="116"/>
      <c r="CI62" s="116"/>
      <c r="CJ62" s="116"/>
      <c r="CK62" s="116"/>
      <c r="CL62" s="116"/>
      <c r="CM62" s="117"/>
      <c r="CN62" s="122"/>
      <c r="CO62" s="122"/>
      <c r="CP62" s="115"/>
      <c r="CQ62" s="134"/>
      <c r="CR62" s="116"/>
      <c r="CS62" s="116"/>
      <c r="CT62" s="116"/>
      <c r="CU62" s="116"/>
      <c r="CV62" s="116"/>
      <c r="CW62" s="116"/>
      <c r="CX62" s="116"/>
      <c r="CY62" s="116"/>
      <c r="CZ62" s="116"/>
      <c r="DA62" s="116"/>
      <c r="DB62" s="116"/>
      <c r="DC62" s="116"/>
      <c r="DD62" s="116"/>
      <c r="DE62" s="116"/>
      <c r="DF62" s="116"/>
      <c r="DG62" s="116"/>
      <c r="DH62" s="118"/>
      <c r="DI62" s="116"/>
      <c r="DJ62" s="116"/>
      <c r="DK62" s="116"/>
      <c r="DL62" s="116"/>
      <c r="DM62" s="116"/>
      <c r="DN62" s="116"/>
      <c r="DO62" s="116"/>
      <c r="DP62" s="117"/>
      <c r="DQ62" s="121"/>
      <c r="DU62" s="68"/>
      <c r="DV62" s="63"/>
    </row>
    <row r="63" spans="1:126" ht="12" thickBot="1" x14ac:dyDescent="0.5">
      <c r="A63" s="63"/>
      <c r="B63" s="61"/>
      <c r="D63" s="92"/>
      <c r="E63" s="93"/>
      <c r="F63" s="93"/>
      <c r="G63" s="93"/>
      <c r="H63" s="93"/>
      <c r="I63" s="93"/>
      <c r="J63" s="93"/>
      <c r="K63" s="93"/>
      <c r="L63" s="93"/>
      <c r="M63" s="93"/>
      <c r="N63" s="93"/>
      <c r="O63" s="93"/>
      <c r="P63" s="93"/>
      <c r="Q63" s="93"/>
      <c r="R63" s="93"/>
      <c r="S63" s="93"/>
      <c r="T63" s="93"/>
      <c r="U63" s="93"/>
      <c r="V63" s="93"/>
      <c r="W63" s="93"/>
      <c r="X63" s="93"/>
      <c r="Y63" s="93"/>
      <c r="Z63" s="93"/>
      <c r="AA63" s="93"/>
      <c r="AB63" s="93"/>
      <c r="AC63" s="93"/>
      <c r="AD63" s="93"/>
      <c r="AE63" s="93"/>
      <c r="AF63" s="93"/>
      <c r="AG63" s="93"/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  <c r="AW63" s="93"/>
      <c r="AX63" s="93"/>
      <c r="AY63" s="93"/>
      <c r="AZ63" s="93"/>
      <c r="BA63" s="93"/>
      <c r="BB63" s="93"/>
      <c r="BC63" s="93"/>
      <c r="BD63" s="93"/>
      <c r="BE63" s="93"/>
      <c r="BF63" s="93"/>
      <c r="BG63" s="93"/>
      <c r="BH63" s="93"/>
      <c r="BI63" s="94"/>
      <c r="BL63" s="128"/>
      <c r="BM63" s="129"/>
      <c r="BN63" s="129"/>
      <c r="BO63" s="129"/>
      <c r="BP63" s="129"/>
      <c r="BQ63" s="129"/>
      <c r="BR63" s="129"/>
      <c r="BS63" s="129"/>
      <c r="BT63" s="129"/>
      <c r="BU63" s="129"/>
      <c r="BV63" s="129"/>
      <c r="BW63" s="129"/>
      <c r="BX63" s="129"/>
      <c r="BY63" s="129"/>
      <c r="BZ63" s="129"/>
      <c r="CA63" s="129"/>
      <c r="CB63" s="129"/>
      <c r="CC63" s="129"/>
      <c r="CD63" s="129"/>
      <c r="CE63" s="129"/>
      <c r="CF63" s="129"/>
      <c r="CG63" s="129"/>
      <c r="CH63" s="129"/>
      <c r="CI63" s="129"/>
      <c r="CJ63" s="129"/>
      <c r="CK63" s="129"/>
      <c r="CL63" s="129"/>
      <c r="CM63" s="129"/>
      <c r="CN63" s="129"/>
      <c r="CO63" s="129"/>
      <c r="CP63" s="129"/>
      <c r="CQ63" s="129"/>
      <c r="CR63" s="129"/>
      <c r="CS63" s="129"/>
      <c r="CT63" s="129"/>
      <c r="CU63" s="129"/>
      <c r="CV63" s="129"/>
      <c r="CW63" s="129"/>
      <c r="CX63" s="129"/>
      <c r="CY63" s="129"/>
      <c r="CZ63" s="129"/>
      <c r="DA63" s="129"/>
      <c r="DB63" s="129"/>
      <c r="DC63" s="129"/>
      <c r="DD63" s="129"/>
      <c r="DE63" s="129"/>
      <c r="DF63" s="129"/>
      <c r="DG63" s="129"/>
      <c r="DH63" s="129"/>
      <c r="DI63" s="129"/>
      <c r="DJ63" s="129"/>
      <c r="DK63" s="129"/>
      <c r="DL63" s="129"/>
      <c r="DM63" s="129"/>
      <c r="DN63" s="129"/>
      <c r="DO63" s="129"/>
      <c r="DP63" s="129"/>
      <c r="DQ63" s="130"/>
      <c r="DU63" s="68"/>
      <c r="DV63" s="63"/>
    </row>
    <row r="64" spans="1:126" ht="12" thickBot="1" x14ac:dyDescent="0.5">
      <c r="A64" s="63"/>
      <c r="B64" s="61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0"/>
      <c r="AB64" s="60"/>
      <c r="AC64" s="60"/>
      <c r="AD64" s="60"/>
      <c r="AE64" s="60"/>
      <c r="AF64" s="60"/>
      <c r="AG64" s="60"/>
      <c r="AH64" s="60"/>
      <c r="AI64" s="60"/>
      <c r="AJ64" s="60"/>
      <c r="AK64" s="60"/>
      <c r="AL64" s="60"/>
      <c r="AM64" s="60"/>
      <c r="AN64" s="60"/>
      <c r="AO64" s="60"/>
      <c r="AP64" s="60"/>
      <c r="AQ64" s="60"/>
      <c r="AR64" s="60"/>
      <c r="AS64" s="60"/>
      <c r="AT64" s="60"/>
      <c r="AU64" s="60"/>
      <c r="AV64" s="60"/>
      <c r="AW64" s="60"/>
      <c r="AX64" s="60"/>
      <c r="AY64" s="60"/>
      <c r="AZ64" s="60"/>
      <c r="BA64" s="60"/>
      <c r="BB64" s="60"/>
      <c r="BC64" s="60"/>
      <c r="BD64" s="60"/>
      <c r="BE64" s="60"/>
      <c r="BF64" s="60"/>
      <c r="BG64" s="60"/>
      <c r="BH64" s="60"/>
      <c r="BI64" s="60"/>
      <c r="BJ64" s="60"/>
      <c r="BK64" s="60"/>
      <c r="BL64" s="60"/>
      <c r="BM64" s="60"/>
      <c r="BN64" s="60"/>
      <c r="BO64" s="60"/>
      <c r="BP64" s="60"/>
      <c r="BQ64" s="60"/>
      <c r="BR64" s="60"/>
      <c r="BS64" s="60"/>
      <c r="BT64" s="60"/>
      <c r="BU64" s="60"/>
      <c r="BV64" s="60"/>
      <c r="BW64" s="60"/>
      <c r="BX64" s="60"/>
      <c r="BY64" s="60"/>
      <c r="BZ64" s="60"/>
      <c r="CA64" s="60"/>
      <c r="CB64" s="60"/>
      <c r="CC64" s="60"/>
      <c r="CD64" s="60"/>
      <c r="CE64" s="60"/>
      <c r="CF64" s="60"/>
      <c r="CG64" s="60"/>
      <c r="CH64" s="60"/>
      <c r="CI64" s="60"/>
      <c r="CJ64" s="60"/>
      <c r="CK64" s="60"/>
      <c r="CL64" s="60"/>
      <c r="CM64" s="60"/>
      <c r="CN64" s="60"/>
      <c r="CO64" s="60"/>
      <c r="CP64" s="60"/>
      <c r="DU64" s="68"/>
      <c r="DV64" s="63"/>
    </row>
    <row r="65" spans="1:126" ht="21.6" thickBot="1" x14ac:dyDescent="0.5">
      <c r="A65" s="63"/>
      <c r="B65" s="61"/>
      <c r="AD65" s="141"/>
      <c r="AE65" s="224" t="s">
        <v>6</v>
      </c>
      <c r="AF65" s="224"/>
      <c r="AG65" s="224"/>
      <c r="AH65" s="224"/>
      <c r="AI65" s="224"/>
      <c r="AJ65" s="224"/>
      <c r="AK65" s="224"/>
      <c r="AL65" s="224"/>
      <c r="AM65" s="224"/>
      <c r="AN65" s="224"/>
      <c r="AO65" s="224"/>
      <c r="AP65" s="224"/>
      <c r="AQ65" s="224"/>
      <c r="AR65" s="224"/>
      <c r="AS65" s="224"/>
      <c r="AT65" s="224"/>
      <c r="AU65" s="224"/>
      <c r="AV65" s="224"/>
      <c r="AW65" s="224"/>
      <c r="AX65" s="224"/>
      <c r="AY65" s="224"/>
      <c r="AZ65" s="224"/>
      <c r="BA65" s="224"/>
      <c r="BB65" s="224"/>
      <c r="BC65" s="224"/>
      <c r="BD65" s="224"/>
      <c r="BE65" s="224"/>
      <c r="BF65" s="224"/>
      <c r="BG65" s="224"/>
      <c r="BH65" s="224"/>
      <c r="BI65" s="224"/>
      <c r="BJ65" s="224"/>
      <c r="BK65" s="224"/>
      <c r="BL65" s="224"/>
      <c r="BM65" s="224"/>
      <c r="BN65" s="224"/>
      <c r="BO65" s="224"/>
      <c r="BP65" s="224"/>
      <c r="BQ65" s="224"/>
      <c r="BR65" s="224"/>
      <c r="BS65" s="224"/>
      <c r="BT65" s="224"/>
      <c r="BU65" s="224"/>
      <c r="BV65" s="224"/>
      <c r="BW65" s="224"/>
      <c r="BX65" s="224"/>
      <c r="BY65" s="224"/>
      <c r="BZ65" s="224"/>
      <c r="CA65" s="224"/>
      <c r="CB65" s="224"/>
      <c r="CC65" s="224"/>
      <c r="CD65" s="224"/>
      <c r="CE65" s="224"/>
      <c r="CF65" s="224"/>
      <c r="CG65" s="224"/>
      <c r="CH65" s="224"/>
      <c r="CI65" s="224"/>
      <c r="CJ65" s="224"/>
      <c r="CK65" s="224"/>
      <c r="CL65" s="224"/>
      <c r="CM65" s="224"/>
      <c r="CN65" s="224"/>
      <c r="CO65" s="224"/>
      <c r="CP65" s="224"/>
      <c r="CQ65" s="142"/>
      <c r="DU65" s="68"/>
      <c r="DV65" s="63"/>
    </row>
    <row r="66" spans="1:126" ht="18.3" x14ac:dyDescent="0.45">
      <c r="A66" s="63"/>
      <c r="B66" s="61"/>
      <c r="AD66" s="143"/>
      <c r="AE66" s="241" t="s">
        <v>339</v>
      </c>
      <c r="AF66" s="242"/>
      <c r="AG66" s="242"/>
      <c r="AH66" s="242"/>
      <c r="AI66" s="242"/>
      <c r="AJ66" s="242"/>
      <c r="AK66" s="242"/>
      <c r="AL66" s="242"/>
      <c r="AM66" s="242"/>
      <c r="AN66" s="242"/>
      <c r="AO66" s="242"/>
      <c r="AP66" s="242"/>
      <c r="AQ66" s="242"/>
      <c r="AR66" s="242"/>
      <c r="AS66" s="242"/>
      <c r="AT66" s="242"/>
      <c r="AU66" s="242"/>
      <c r="AV66" s="242"/>
      <c r="AW66" s="242"/>
      <c r="AX66" s="242"/>
      <c r="AY66" s="242"/>
      <c r="AZ66" s="242"/>
      <c r="BA66" s="242"/>
      <c r="BB66" s="242"/>
      <c r="BC66" s="242"/>
      <c r="BD66" s="242"/>
      <c r="BE66" s="242"/>
      <c r="BF66" s="242"/>
      <c r="BG66" s="242"/>
      <c r="BH66" s="242"/>
      <c r="BI66" s="243"/>
      <c r="BJ66" s="144"/>
      <c r="BK66" s="69"/>
      <c r="BL66" s="248" t="s">
        <v>340</v>
      </c>
      <c r="BM66" s="249"/>
      <c r="BN66" s="249"/>
      <c r="BO66" s="249"/>
      <c r="BP66" s="249"/>
      <c r="BQ66" s="249"/>
      <c r="BR66" s="249"/>
      <c r="BS66" s="249"/>
      <c r="BT66" s="249"/>
      <c r="BU66" s="249"/>
      <c r="BV66" s="249"/>
      <c r="BW66" s="249"/>
      <c r="BX66" s="249"/>
      <c r="BY66" s="249"/>
      <c r="BZ66" s="249"/>
      <c r="CA66" s="249"/>
      <c r="CB66" s="249"/>
      <c r="CC66" s="249"/>
      <c r="CD66" s="249"/>
      <c r="CE66" s="249"/>
      <c r="CF66" s="249"/>
      <c r="CG66" s="249"/>
      <c r="CH66" s="249"/>
      <c r="CI66" s="249"/>
      <c r="CJ66" s="249"/>
      <c r="CK66" s="249"/>
      <c r="CL66" s="249"/>
      <c r="CM66" s="249"/>
      <c r="CN66" s="249"/>
      <c r="CO66" s="249"/>
      <c r="CP66" s="250"/>
      <c r="CQ66" s="145"/>
      <c r="DU66" s="68"/>
      <c r="DV66" s="63"/>
    </row>
    <row r="67" spans="1:126" x14ac:dyDescent="0.45">
      <c r="A67" s="63"/>
      <c r="B67" s="61"/>
      <c r="AD67" s="143"/>
      <c r="AE67" s="110"/>
      <c r="BI67" s="111"/>
      <c r="BJ67" s="69"/>
      <c r="BK67" s="69"/>
      <c r="BL67" s="110"/>
      <c r="BY67" s="62"/>
      <c r="CI67" s="72"/>
      <c r="CP67" s="111"/>
      <c r="CQ67" s="145"/>
      <c r="DU67" s="68"/>
      <c r="DV67" s="63"/>
    </row>
    <row r="68" spans="1:126" ht="14.4" x14ac:dyDescent="0.45">
      <c r="A68" s="63"/>
      <c r="B68" s="61"/>
      <c r="AD68" s="143"/>
      <c r="AE68" s="110"/>
      <c r="AI68" s="85"/>
      <c r="AJ68" s="85"/>
      <c r="AK68" s="85"/>
      <c r="AL68" s="85"/>
      <c r="AM68" s="85"/>
      <c r="AN68" s="85"/>
      <c r="AO68" s="85"/>
      <c r="AP68" s="85"/>
      <c r="AQ68" s="85"/>
      <c r="AR68" s="85"/>
      <c r="AS68" s="85"/>
      <c r="AT68" s="85"/>
      <c r="AU68" s="85"/>
      <c r="AV68" s="85"/>
      <c r="AW68" s="85"/>
      <c r="AX68" s="85"/>
      <c r="AY68" s="85"/>
      <c r="AZ68" s="85"/>
      <c r="BA68" s="85"/>
      <c r="BB68" s="85"/>
      <c r="BC68" s="85"/>
      <c r="BD68" s="85"/>
      <c r="BE68" s="85"/>
      <c r="BF68" s="85"/>
      <c r="BG68" s="85"/>
      <c r="BH68" s="85"/>
      <c r="BI68" s="113"/>
      <c r="BJ68" s="146"/>
      <c r="BK68" s="146"/>
      <c r="BL68" s="112"/>
      <c r="BM68" s="85"/>
      <c r="BO68" s="85"/>
      <c r="BP68" s="85"/>
      <c r="BQ68" s="85"/>
      <c r="BR68" s="85"/>
      <c r="BS68" s="85"/>
      <c r="BT68" s="85"/>
      <c r="BU68" s="85"/>
      <c r="BV68" s="85"/>
      <c r="BW68" s="85"/>
      <c r="BX68" s="85"/>
      <c r="BY68" s="85"/>
      <c r="BZ68" s="85"/>
      <c r="CA68" s="85"/>
      <c r="CB68" s="85"/>
      <c r="CC68" s="85"/>
      <c r="CD68" s="85"/>
      <c r="CE68" s="85"/>
      <c r="CF68" s="85"/>
      <c r="CG68" s="85"/>
      <c r="CH68" s="85"/>
      <c r="CI68" s="85"/>
      <c r="CP68" s="111"/>
      <c r="CQ68" s="145"/>
      <c r="DU68" s="68"/>
      <c r="DV68" s="63"/>
    </row>
    <row r="69" spans="1:126" ht="14.4" x14ac:dyDescent="0.45">
      <c r="A69" s="63"/>
      <c r="B69" s="61"/>
      <c r="AD69" s="143"/>
      <c r="AE69" s="110"/>
      <c r="AI69" s="85"/>
      <c r="AJ69" s="85"/>
      <c r="AK69" s="85"/>
      <c r="AL69" s="85"/>
      <c r="AM69" s="85"/>
      <c r="AN69" s="85"/>
      <c r="AO69" s="85"/>
      <c r="AP69" s="85"/>
      <c r="AQ69" s="85"/>
      <c r="AR69" s="85"/>
      <c r="AS69" s="85"/>
      <c r="AT69" s="85"/>
      <c r="AU69" s="85"/>
      <c r="AV69" s="85"/>
      <c r="AW69" s="85"/>
      <c r="AX69" s="85"/>
      <c r="AY69" s="85"/>
      <c r="AZ69" s="85"/>
      <c r="BA69" s="85"/>
      <c r="BB69" s="85"/>
      <c r="BC69" s="85"/>
      <c r="BD69" s="85"/>
      <c r="BE69" s="85"/>
      <c r="BF69" s="85"/>
      <c r="BG69" s="85"/>
      <c r="BH69" s="85"/>
      <c r="BI69" s="113"/>
      <c r="BJ69" s="146"/>
      <c r="BK69" s="146"/>
      <c r="BL69" s="112"/>
      <c r="BM69" s="85"/>
      <c r="BO69" s="85"/>
      <c r="BP69" s="85"/>
      <c r="BQ69" s="85"/>
      <c r="BR69" s="85"/>
      <c r="BS69" s="85"/>
      <c r="BT69" s="85"/>
      <c r="BU69" s="85"/>
      <c r="BV69" s="85"/>
      <c r="BW69" s="85"/>
      <c r="BX69" s="85"/>
      <c r="BY69" s="85"/>
      <c r="BZ69" s="85"/>
      <c r="CA69" s="85"/>
      <c r="CB69" s="85"/>
      <c r="CC69" s="85"/>
      <c r="CD69" s="85"/>
      <c r="CE69" s="85"/>
      <c r="CF69" s="85"/>
      <c r="CG69" s="85"/>
      <c r="CH69" s="85"/>
      <c r="CI69" s="85"/>
      <c r="CP69" s="111"/>
      <c r="CQ69" s="145"/>
      <c r="DU69" s="68"/>
      <c r="DV69" s="63"/>
    </row>
    <row r="70" spans="1:126" ht="14.4" x14ac:dyDescent="0.45">
      <c r="A70" s="63"/>
      <c r="B70" s="61"/>
      <c r="AD70" s="143"/>
      <c r="AE70" s="110"/>
      <c r="AI70" s="85"/>
      <c r="AJ70" s="85"/>
      <c r="AK70" s="85"/>
      <c r="AL70" s="85"/>
      <c r="AM70" s="85"/>
      <c r="AN70" s="85"/>
      <c r="AO70" s="85"/>
      <c r="AP70" s="85"/>
      <c r="AQ70" s="85"/>
      <c r="AR70" s="85"/>
      <c r="AS70" s="85"/>
      <c r="AT70" s="85"/>
      <c r="AU70" s="85"/>
      <c r="AV70" s="85"/>
      <c r="AW70" s="85"/>
      <c r="AX70" s="85"/>
      <c r="AY70" s="85"/>
      <c r="AZ70" s="85"/>
      <c r="BA70" s="85"/>
      <c r="BB70" s="85"/>
      <c r="BC70" s="85"/>
      <c r="BD70" s="85"/>
      <c r="BE70" s="85"/>
      <c r="BF70" s="85"/>
      <c r="BG70" s="85"/>
      <c r="BH70" s="85"/>
      <c r="BI70" s="113"/>
      <c r="BJ70" s="146"/>
      <c r="BK70" s="146"/>
      <c r="BL70" s="112"/>
      <c r="BM70" s="85"/>
      <c r="BO70" s="85"/>
      <c r="BP70" s="85"/>
      <c r="BQ70" s="85"/>
      <c r="BR70" s="85"/>
      <c r="BS70" s="85"/>
      <c r="BT70" s="85"/>
      <c r="BU70" s="85"/>
      <c r="BV70" s="85"/>
      <c r="BW70" s="85"/>
      <c r="BX70" s="85"/>
      <c r="BY70" s="85"/>
      <c r="BZ70" s="85"/>
      <c r="CA70" s="85"/>
      <c r="CB70" s="85"/>
      <c r="CC70" s="85"/>
      <c r="CD70" s="85"/>
      <c r="CE70" s="85"/>
      <c r="CF70" s="85"/>
      <c r="CG70" s="85"/>
      <c r="CH70" s="85"/>
      <c r="CI70" s="85"/>
      <c r="CP70" s="111"/>
      <c r="CQ70" s="145"/>
      <c r="DU70" s="68"/>
      <c r="DV70" s="63"/>
    </row>
    <row r="71" spans="1:126" ht="14.4" x14ac:dyDescent="0.45">
      <c r="A71" s="63"/>
      <c r="B71" s="61"/>
      <c r="AD71" s="143"/>
      <c r="AE71" s="110"/>
      <c r="AI71" s="85"/>
      <c r="AJ71" s="85"/>
      <c r="AK71" s="85"/>
      <c r="AL71" s="85"/>
      <c r="AM71" s="85"/>
      <c r="AN71" s="85"/>
      <c r="AO71" s="85"/>
      <c r="AP71" s="85"/>
      <c r="AQ71" s="85"/>
      <c r="AR71" s="85"/>
      <c r="AS71" s="85"/>
      <c r="AT71" s="85"/>
      <c r="AU71" s="85"/>
      <c r="AV71" s="85"/>
      <c r="AW71" s="85"/>
      <c r="AX71" s="85"/>
      <c r="AY71" s="85"/>
      <c r="AZ71" s="85"/>
      <c r="BA71" s="85"/>
      <c r="BB71" s="85"/>
      <c r="BC71" s="85"/>
      <c r="BD71" s="85"/>
      <c r="BE71" s="85"/>
      <c r="BF71" s="85"/>
      <c r="BG71" s="85"/>
      <c r="BH71" s="85"/>
      <c r="BI71" s="113"/>
      <c r="BJ71" s="146"/>
      <c r="BK71" s="146"/>
      <c r="BL71" s="112"/>
      <c r="BM71" s="85"/>
      <c r="BO71" s="85"/>
      <c r="BP71" s="85"/>
      <c r="BQ71" s="85"/>
      <c r="BR71" s="85"/>
      <c r="BS71" s="85"/>
      <c r="BT71" s="85"/>
      <c r="BU71" s="85"/>
      <c r="BV71" s="85"/>
      <c r="BW71" s="85"/>
      <c r="BX71" s="85"/>
      <c r="BY71" s="85"/>
      <c r="BZ71" s="85"/>
      <c r="CA71" s="85"/>
      <c r="CB71" s="85"/>
      <c r="CC71" s="85"/>
      <c r="CD71" s="85"/>
      <c r="CE71" s="85"/>
      <c r="CF71" s="85"/>
      <c r="CG71" s="85"/>
      <c r="CH71" s="85"/>
      <c r="CI71" s="85"/>
      <c r="CP71" s="111"/>
      <c r="CQ71" s="145"/>
      <c r="DU71" s="68"/>
      <c r="DV71" s="63"/>
    </row>
    <row r="72" spans="1:126" ht="14.4" x14ac:dyDescent="0.45">
      <c r="A72" s="63"/>
      <c r="B72" s="61"/>
      <c r="AD72" s="143"/>
      <c r="AE72" s="110"/>
      <c r="AI72" s="85"/>
      <c r="AJ72" s="85"/>
      <c r="AK72" s="85"/>
      <c r="AL72" s="85"/>
      <c r="AM72" s="85"/>
      <c r="AN72" s="85"/>
      <c r="AO72" s="85"/>
      <c r="AP72" s="85"/>
      <c r="AQ72" s="85"/>
      <c r="AR72" s="85"/>
      <c r="AS72" s="85"/>
      <c r="AT72" s="85"/>
      <c r="AU72" s="85"/>
      <c r="AV72" s="85"/>
      <c r="AW72" s="85"/>
      <c r="AX72" s="85"/>
      <c r="AY72" s="85"/>
      <c r="AZ72" s="85"/>
      <c r="BA72" s="85"/>
      <c r="BB72" s="85"/>
      <c r="BC72" s="85"/>
      <c r="BD72" s="85"/>
      <c r="BE72" s="85"/>
      <c r="BF72" s="85"/>
      <c r="BG72" s="85"/>
      <c r="BH72" s="85"/>
      <c r="BI72" s="113"/>
      <c r="BJ72" s="146"/>
      <c r="BK72" s="146"/>
      <c r="BL72" s="112"/>
      <c r="BM72" s="85"/>
      <c r="BO72" s="85"/>
      <c r="BP72" s="85"/>
      <c r="BQ72" s="85"/>
      <c r="BR72" s="85"/>
      <c r="BS72" s="85"/>
      <c r="BT72" s="85"/>
      <c r="BU72" s="85"/>
      <c r="BV72" s="85"/>
      <c r="BW72" s="85"/>
      <c r="BX72" s="85"/>
      <c r="BY72" s="85"/>
      <c r="BZ72" s="85"/>
      <c r="CA72" s="85"/>
      <c r="CB72" s="85"/>
      <c r="CC72" s="85"/>
      <c r="CD72" s="85"/>
      <c r="CE72" s="85"/>
      <c r="CF72" s="85"/>
      <c r="CG72" s="85"/>
      <c r="CH72" s="85"/>
      <c r="CI72" s="85"/>
      <c r="CP72" s="111"/>
      <c r="CQ72" s="145"/>
      <c r="DU72" s="68"/>
      <c r="DV72" s="63"/>
    </row>
    <row r="73" spans="1:126" ht="14.4" x14ac:dyDescent="0.45">
      <c r="A73" s="63"/>
      <c r="B73" s="61"/>
      <c r="AD73" s="143"/>
      <c r="AE73" s="110"/>
      <c r="AI73" s="85"/>
      <c r="AJ73" s="85"/>
      <c r="AK73" s="85"/>
      <c r="AL73" s="85"/>
      <c r="AM73" s="85"/>
      <c r="AN73" s="85"/>
      <c r="AO73" s="85"/>
      <c r="AP73" s="85"/>
      <c r="AQ73" s="85"/>
      <c r="AR73" s="85"/>
      <c r="AS73" s="85"/>
      <c r="AT73" s="85"/>
      <c r="AU73" s="85"/>
      <c r="AV73" s="85"/>
      <c r="AW73" s="85"/>
      <c r="AX73" s="85"/>
      <c r="AY73" s="85"/>
      <c r="AZ73" s="85"/>
      <c r="BA73" s="85"/>
      <c r="BB73" s="85"/>
      <c r="BC73" s="85"/>
      <c r="BD73" s="85"/>
      <c r="BE73" s="85"/>
      <c r="BF73" s="85"/>
      <c r="BG73" s="85"/>
      <c r="BH73" s="85"/>
      <c r="BI73" s="113"/>
      <c r="BJ73" s="146"/>
      <c r="BK73" s="146"/>
      <c r="BL73" s="112"/>
      <c r="BM73" s="85"/>
      <c r="BO73" s="85"/>
      <c r="BP73" s="85"/>
      <c r="BQ73" s="85"/>
      <c r="BR73" s="85"/>
      <c r="BS73" s="85"/>
      <c r="BT73" s="85"/>
      <c r="BU73" s="85"/>
      <c r="BV73" s="85"/>
      <c r="BW73" s="85"/>
      <c r="BX73" s="85"/>
      <c r="BY73" s="85"/>
      <c r="BZ73" s="85"/>
      <c r="CA73" s="85"/>
      <c r="CB73" s="85"/>
      <c r="CC73" s="85"/>
      <c r="CD73" s="85"/>
      <c r="CE73" s="85"/>
      <c r="CF73" s="85"/>
      <c r="CG73" s="85"/>
      <c r="CH73" s="85"/>
      <c r="CI73" s="85"/>
      <c r="CP73" s="111"/>
      <c r="CQ73" s="145"/>
      <c r="DU73" s="68"/>
      <c r="DV73" s="63"/>
    </row>
    <row r="74" spans="1:126" ht="14.4" x14ac:dyDescent="0.45">
      <c r="A74" s="63"/>
      <c r="B74" s="61"/>
      <c r="AD74" s="143"/>
      <c r="AE74" s="110"/>
      <c r="AI74" s="85"/>
      <c r="AJ74" s="85"/>
      <c r="AK74" s="85"/>
      <c r="AL74" s="85"/>
      <c r="AM74" s="85"/>
      <c r="AN74" s="85"/>
      <c r="AO74" s="85"/>
      <c r="AP74" s="85"/>
      <c r="AQ74" s="85"/>
      <c r="AR74" s="85"/>
      <c r="AS74" s="85"/>
      <c r="AT74" s="85"/>
      <c r="AU74" s="85"/>
      <c r="AV74" s="85"/>
      <c r="AW74" s="85"/>
      <c r="AX74" s="85"/>
      <c r="AY74" s="85"/>
      <c r="AZ74" s="85"/>
      <c r="BA74" s="85"/>
      <c r="BB74" s="85"/>
      <c r="BC74" s="85"/>
      <c r="BD74" s="85"/>
      <c r="BE74" s="85"/>
      <c r="BF74" s="85"/>
      <c r="BG74" s="85"/>
      <c r="BH74" s="85"/>
      <c r="BI74" s="113"/>
      <c r="BJ74" s="146"/>
      <c r="BK74" s="146"/>
      <c r="BL74" s="112"/>
      <c r="BM74" s="85"/>
      <c r="BO74" s="85"/>
      <c r="BP74" s="85"/>
      <c r="BQ74" s="85"/>
      <c r="BR74" s="85"/>
      <c r="BS74" s="85"/>
      <c r="BT74" s="85"/>
      <c r="BU74" s="85"/>
      <c r="BV74" s="85"/>
      <c r="BW74" s="85"/>
      <c r="BX74" s="85"/>
      <c r="BY74" s="85"/>
      <c r="BZ74" s="85"/>
      <c r="CA74" s="85"/>
      <c r="CB74" s="85"/>
      <c r="CC74" s="85"/>
      <c r="CD74" s="85"/>
      <c r="CE74" s="85"/>
      <c r="CF74" s="85"/>
      <c r="CG74" s="85"/>
      <c r="CH74" s="85"/>
      <c r="CI74" s="85"/>
      <c r="CP74" s="111"/>
      <c r="CQ74" s="145"/>
      <c r="DU74" s="68"/>
      <c r="DV74" s="63"/>
    </row>
    <row r="75" spans="1:126" ht="14.4" x14ac:dyDescent="0.45">
      <c r="A75" s="63"/>
      <c r="B75" s="61"/>
      <c r="AD75" s="143"/>
      <c r="AE75" s="110"/>
      <c r="AI75" s="85"/>
      <c r="AJ75" s="85"/>
      <c r="AK75" s="85"/>
      <c r="AL75" s="85"/>
      <c r="AM75" s="85"/>
      <c r="AN75" s="85"/>
      <c r="AO75" s="85"/>
      <c r="AP75" s="85"/>
      <c r="AQ75" s="85"/>
      <c r="AR75" s="85"/>
      <c r="AS75" s="85"/>
      <c r="AT75" s="85"/>
      <c r="AU75" s="85"/>
      <c r="AV75" s="85"/>
      <c r="AW75" s="85"/>
      <c r="AX75" s="85"/>
      <c r="AY75" s="85"/>
      <c r="AZ75" s="85"/>
      <c r="BA75" s="85"/>
      <c r="BB75" s="85"/>
      <c r="BC75" s="85"/>
      <c r="BD75" s="85"/>
      <c r="BE75" s="85"/>
      <c r="BF75" s="85"/>
      <c r="BG75" s="85"/>
      <c r="BH75" s="85"/>
      <c r="BI75" s="113"/>
      <c r="BJ75" s="146"/>
      <c r="BK75" s="146"/>
      <c r="BL75" s="112"/>
      <c r="BM75" s="85"/>
      <c r="BO75" s="85"/>
      <c r="BP75" s="85"/>
      <c r="BQ75" s="85"/>
      <c r="BR75" s="85"/>
      <c r="BS75" s="85"/>
      <c r="BT75" s="85"/>
      <c r="BU75" s="85"/>
      <c r="BV75" s="85"/>
      <c r="BW75" s="85"/>
      <c r="BX75" s="85"/>
      <c r="BY75" s="85"/>
      <c r="BZ75" s="85"/>
      <c r="CA75" s="85"/>
      <c r="CB75" s="85"/>
      <c r="CC75" s="85"/>
      <c r="CD75" s="85"/>
      <c r="CE75" s="85"/>
      <c r="CF75" s="85"/>
      <c r="CG75" s="85"/>
      <c r="CH75" s="85"/>
      <c r="CI75" s="85"/>
      <c r="CP75" s="111"/>
      <c r="CQ75" s="145"/>
      <c r="DU75" s="68"/>
      <c r="DV75" s="63"/>
    </row>
    <row r="76" spans="1:126" ht="14.4" x14ac:dyDescent="0.45">
      <c r="A76" s="63"/>
      <c r="B76" s="61"/>
      <c r="AD76" s="143"/>
      <c r="AE76" s="110"/>
      <c r="AI76" s="85"/>
      <c r="AJ76" s="85"/>
      <c r="AK76" s="85"/>
      <c r="AL76" s="85"/>
      <c r="AM76" s="85"/>
      <c r="AN76" s="85"/>
      <c r="AO76" s="85"/>
      <c r="AP76" s="85"/>
      <c r="AQ76" s="85"/>
      <c r="AR76" s="85"/>
      <c r="AS76" s="85"/>
      <c r="AT76" s="85"/>
      <c r="AU76" s="85"/>
      <c r="AV76" s="85"/>
      <c r="AW76" s="85"/>
      <c r="AX76" s="85"/>
      <c r="AY76" s="85"/>
      <c r="AZ76" s="85"/>
      <c r="BA76" s="85"/>
      <c r="BB76" s="85"/>
      <c r="BC76" s="85"/>
      <c r="BD76" s="85"/>
      <c r="BE76" s="85"/>
      <c r="BF76" s="85"/>
      <c r="BG76" s="85"/>
      <c r="BH76" s="85"/>
      <c r="BI76" s="113"/>
      <c r="BJ76" s="146"/>
      <c r="BK76" s="146"/>
      <c r="BL76" s="112"/>
      <c r="BM76" s="85"/>
      <c r="BO76" s="85"/>
      <c r="BP76" s="85"/>
      <c r="BQ76" s="85"/>
      <c r="BR76" s="85"/>
      <c r="BS76" s="85"/>
      <c r="BT76" s="85"/>
      <c r="BU76" s="85"/>
      <c r="BV76" s="85"/>
      <c r="BW76" s="85"/>
      <c r="BX76" s="85"/>
      <c r="BY76" s="85"/>
      <c r="BZ76" s="85"/>
      <c r="CA76" s="85"/>
      <c r="CB76" s="85"/>
      <c r="CC76" s="85"/>
      <c r="CD76" s="85"/>
      <c r="CE76" s="85"/>
      <c r="CF76" s="85"/>
      <c r="CG76" s="85"/>
      <c r="CH76" s="85"/>
      <c r="CI76" s="85"/>
      <c r="CP76" s="111"/>
      <c r="CQ76" s="145"/>
      <c r="DU76" s="68"/>
      <c r="DV76" s="63"/>
    </row>
    <row r="77" spans="1:126" x14ac:dyDescent="0.45">
      <c r="A77" s="63"/>
      <c r="B77" s="61"/>
      <c r="AD77" s="143"/>
      <c r="AE77" s="110"/>
      <c r="BI77" s="111"/>
      <c r="BJ77" s="69"/>
      <c r="BK77" s="69"/>
      <c r="BL77" s="110"/>
      <c r="BY77" s="62"/>
      <c r="CI77" s="72"/>
      <c r="CP77" s="111"/>
      <c r="CQ77" s="145"/>
      <c r="DU77" s="68"/>
      <c r="DV77" s="63"/>
    </row>
    <row r="78" spans="1:126" x14ac:dyDescent="0.45">
      <c r="A78" s="63"/>
      <c r="B78" s="61"/>
      <c r="AD78" s="143"/>
      <c r="AE78" s="110"/>
      <c r="BI78" s="111"/>
      <c r="BJ78" s="69"/>
      <c r="BK78" s="69"/>
      <c r="BL78" s="110"/>
      <c r="BY78" s="62"/>
      <c r="CI78" s="72"/>
      <c r="CP78" s="111"/>
      <c r="CQ78" s="145"/>
      <c r="DU78" s="68"/>
      <c r="DV78" s="63"/>
    </row>
    <row r="79" spans="1:126" x14ac:dyDescent="0.45">
      <c r="A79" s="63"/>
      <c r="B79" s="61"/>
      <c r="AD79" s="143"/>
      <c r="AE79" s="110"/>
      <c r="BI79" s="111"/>
      <c r="BJ79" s="69"/>
      <c r="BK79" s="69"/>
      <c r="BL79" s="110"/>
      <c r="BY79" s="62"/>
      <c r="CI79" s="72"/>
      <c r="CP79" s="111"/>
      <c r="CQ79" s="145"/>
      <c r="DU79" s="68"/>
      <c r="DV79" s="63"/>
    </row>
    <row r="80" spans="1:126" x14ac:dyDescent="0.45">
      <c r="A80" s="63"/>
      <c r="B80" s="61"/>
      <c r="AD80" s="143"/>
      <c r="AE80" s="110"/>
      <c r="BI80" s="111"/>
      <c r="BJ80" s="69"/>
      <c r="BK80" s="69"/>
      <c r="BL80" s="110"/>
      <c r="BY80" s="62"/>
      <c r="CI80" s="72"/>
      <c r="CP80" s="111"/>
      <c r="CQ80" s="145"/>
      <c r="DU80" s="68"/>
      <c r="DV80" s="63"/>
    </row>
    <row r="81" spans="1:126" x14ac:dyDescent="0.45">
      <c r="A81" s="63"/>
      <c r="B81" s="61"/>
      <c r="AD81" s="143"/>
      <c r="AE81" s="110"/>
      <c r="BI81" s="111"/>
      <c r="BJ81" s="69"/>
      <c r="BK81" s="69"/>
      <c r="BL81" s="110"/>
      <c r="BY81" s="62"/>
      <c r="CI81" s="72"/>
      <c r="CP81" s="111"/>
      <c r="CQ81" s="145"/>
      <c r="DU81" s="68"/>
      <c r="DV81" s="63"/>
    </row>
    <row r="82" spans="1:126" x14ac:dyDescent="0.45">
      <c r="A82" s="63"/>
      <c r="B82" s="61"/>
      <c r="AD82" s="143"/>
      <c r="AE82" s="110"/>
      <c r="BI82" s="111"/>
      <c r="BJ82" s="69"/>
      <c r="BK82" s="69"/>
      <c r="BL82" s="110"/>
      <c r="BY82" s="62"/>
      <c r="CI82" s="72"/>
      <c r="CP82" s="111"/>
      <c r="CQ82" s="145"/>
      <c r="DU82" s="68"/>
      <c r="DV82" s="63"/>
    </row>
    <row r="83" spans="1:126" x14ac:dyDescent="0.45">
      <c r="A83" s="63"/>
      <c r="B83" s="61"/>
      <c r="AD83" s="143"/>
      <c r="AE83" s="110"/>
      <c r="BI83" s="111"/>
      <c r="BJ83" s="69"/>
      <c r="BK83" s="69"/>
      <c r="BL83" s="110"/>
      <c r="BY83" s="62"/>
      <c r="CI83" s="72"/>
      <c r="CP83" s="111"/>
      <c r="CQ83" s="145"/>
      <c r="DU83" s="68"/>
      <c r="DV83" s="63"/>
    </row>
    <row r="84" spans="1:126" x14ac:dyDescent="0.45">
      <c r="A84" s="63"/>
      <c r="B84" s="61"/>
      <c r="AD84" s="143"/>
      <c r="AE84" s="110"/>
      <c r="BI84" s="111"/>
      <c r="BJ84" s="69"/>
      <c r="BK84" s="69"/>
      <c r="BL84" s="110"/>
      <c r="BY84" s="62"/>
      <c r="CP84" s="111"/>
      <c r="CQ84" s="145"/>
      <c r="DU84" s="68"/>
      <c r="DV84" s="63"/>
    </row>
    <row r="85" spans="1:126" x14ac:dyDescent="0.45">
      <c r="A85" s="63"/>
      <c r="B85" s="61"/>
      <c r="AD85" s="143"/>
      <c r="AE85" s="110"/>
      <c r="BI85" s="111"/>
      <c r="BJ85" s="69"/>
      <c r="BK85" s="69"/>
      <c r="BL85" s="110"/>
      <c r="BY85" s="62"/>
      <c r="CI85" s="72"/>
      <c r="CP85" s="111"/>
      <c r="CQ85" s="145"/>
      <c r="DU85" s="68"/>
      <c r="DV85" s="63"/>
    </row>
    <row r="86" spans="1:126" x14ac:dyDescent="0.45">
      <c r="A86" s="63"/>
      <c r="B86" s="61"/>
      <c r="AD86" s="143"/>
      <c r="AE86" s="110"/>
      <c r="BI86" s="111"/>
      <c r="BJ86" s="69"/>
      <c r="BK86" s="69"/>
      <c r="BL86" s="110"/>
      <c r="BY86" s="62"/>
      <c r="CI86" s="72"/>
      <c r="CP86" s="111"/>
      <c r="CQ86" s="145"/>
      <c r="DU86" s="68"/>
      <c r="DV86" s="63"/>
    </row>
    <row r="87" spans="1:126" x14ac:dyDescent="0.45">
      <c r="A87" s="63"/>
      <c r="B87" s="61"/>
      <c r="AD87" s="143"/>
      <c r="AE87" s="110"/>
      <c r="BI87" s="111"/>
      <c r="BJ87" s="69"/>
      <c r="BK87" s="69"/>
      <c r="BL87" s="110"/>
      <c r="BY87" s="62"/>
      <c r="CI87" s="72"/>
      <c r="CP87" s="111"/>
      <c r="CQ87" s="145"/>
      <c r="DU87" s="68"/>
      <c r="DV87" s="63"/>
    </row>
    <row r="88" spans="1:126" x14ac:dyDescent="0.45">
      <c r="A88" s="63"/>
      <c r="B88" s="61"/>
      <c r="AD88" s="143"/>
      <c r="AE88" s="110"/>
      <c r="BI88" s="111"/>
      <c r="BJ88" s="69"/>
      <c r="BK88" s="69"/>
      <c r="BL88" s="110"/>
      <c r="BY88" s="62"/>
      <c r="CI88" s="72"/>
      <c r="CP88" s="111"/>
      <c r="CQ88" s="145"/>
      <c r="DU88" s="68"/>
      <c r="DV88" s="63"/>
    </row>
    <row r="89" spans="1:126" x14ac:dyDescent="0.45">
      <c r="A89" s="63"/>
      <c r="B89" s="61"/>
      <c r="AD89" s="143"/>
      <c r="AE89" s="110"/>
      <c r="AI89" s="238"/>
      <c r="AJ89" s="238"/>
      <c r="BI89" s="111"/>
      <c r="BJ89" s="69"/>
      <c r="BK89" s="69"/>
      <c r="BL89" s="110"/>
      <c r="BY89" s="62"/>
      <c r="CI89" s="72"/>
      <c r="CP89" s="111"/>
      <c r="CQ89" s="145"/>
      <c r="DU89" s="68"/>
      <c r="DV89" s="63"/>
    </row>
    <row r="90" spans="1:126" x14ac:dyDescent="0.45">
      <c r="A90" s="63"/>
      <c r="B90" s="61"/>
      <c r="AD90" s="143"/>
      <c r="AE90" s="110"/>
      <c r="AI90" s="87"/>
      <c r="AJ90" s="87"/>
      <c r="BI90" s="111"/>
      <c r="BJ90" s="69"/>
      <c r="BK90" s="69"/>
      <c r="BL90" s="110"/>
      <c r="BY90" s="62"/>
      <c r="CI90" s="72"/>
      <c r="CP90" s="111"/>
      <c r="CQ90" s="145"/>
      <c r="DU90" s="68"/>
      <c r="DV90" s="63"/>
    </row>
    <row r="91" spans="1:126" x14ac:dyDescent="0.45">
      <c r="A91" s="63"/>
      <c r="B91" s="61"/>
      <c r="AD91" s="143"/>
      <c r="AE91" s="110"/>
      <c r="BI91" s="111"/>
      <c r="BJ91" s="69"/>
      <c r="BK91" s="69"/>
      <c r="BL91" s="110"/>
      <c r="BY91" s="62"/>
      <c r="CI91" s="72"/>
      <c r="CP91" s="111"/>
      <c r="CQ91" s="145"/>
      <c r="DU91" s="68"/>
      <c r="DV91" s="63"/>
    </row>
    <row r="92" spans="1:126" ht="12" thickBot="1" x14ac:dyDescent="0.5">
      <c r="A92" s="63"/>
      <c r="B92" s="61"/>
      <c r="AD92" s="143"/>
      <c r="AE92" s="115"/>
      <c r="AF92" s="116"/>
      <c r="AG92" s="116"/>
      <c r="AH92" s="116"/>
      <c r="AI92" s="116"/>
      <c r="AJ92" s="116"/>
      <c r="AK92" s="116"/>
      <c r="AL92" s="116"/>
      <c r="AM92" s="116"/>
      <c r="AN92" s="116"/>
      <c r="AO92" s="116"/>
      <c r="AP92" s="116"/>
      <c r="AQ92" s="116"/>
      <c r="AR92" s="116"/>
      <c r="AS92" s="116"/>
      <c r="AT92" s="116"/>
      <c r="AU92" s="116"/>
      <c r="AV92" s="116"/>
      <c r="AW92" s="116"/>
      <c r="AX92" s="116"/>
      <c r="AY92" s="116"/>
      <c r="AZ92" s="116"/>
      <c r="BA92" s="116"/>
      <c r="BB92" s="116"/>
      <c r="BC92" s="116"/>
      <c r="BD92" s="116"/>
      <c r="BE92" s="116"/>
      <c r="BF92" s="116"/>
      <c r="BG92" s="116"/>
      <c r="BH92" s="116"/>
      <c r="BI92" s="117"/>
      <c r="BJ92" s="69"/>
      <c r="BK92" s="69"/>
      <c r="BL92" s="115"/>
      <c r="BM92" s="116"/>
      <c r="BN92" s="116"/>
      <c r="BO92" s="116"/>
      <c r="BP92" s="116"/>
      <c r="BQ92" s="116"/>
      <c r="BR92" s="116"/>
      <c r="BS92" s="116"/>
      <c r="BT92" s="116"/>
      <c r="BU92" s="116"/>
      <c r="BV92" s="116"/>
      <c r="BW92" s="116"/>
      <c r="BX92" s="116"/>
      <c r="BY92" s="116"/>
      <c r="BZ92" s="116"/>
      <c r="CA92" s="116"/>
      <c r="CB92" s="116"/>
      <c r="CC92" s="116"/>
      <c r="CD92" s="116"/>
      <c r="CE92" s="116"/>
      <c r="CF92" s="116"/>
      <c r="CG92" s="116"/>
      <c r="CH92" s="116"/>
      <c r="CI92" s="118"/>
      <c r="CJ92" s="116"/>
      <c r="CK92" s="116"/>
      <c r="CL92" s="116"/>
      <c r="CM92" s="116"/>
      <c r="CN92" s="116"/>
      <c r="CO92" s="116"/>
      <c r="CP92" s="117"/>
      <c r="CQ92" s="145"/>
      <c r="DU92" s="68"/>
      <c r="DV92" s="63"/>
    </row>
    <row r="93" spans="1:126" ht="12" thickBot="1" x14ac:dyDescent="0.5">
      <c r="A93" s="63"/>
      <c r="B93" s="61"/>
      <c r="AD93" s="147"/>
      <c r="AE93" s="148"/>
      <c r="AF93" s="148"/>
      <c r="AG93" s="148"/>
      <c r="AH93" s="148"/>
      <c r="AI93" s="148"/>
      <c r="AJ93" s="148"/>
      <c r="AK93" s="148"/>
      <c r="AL93" s="148"/>
      <c r="AM93" s="148"/>
      <c r="AN93" s="148"/>
      <c r="AO93" s="148"/>
      <c r="AP93" s="148"/>
      <c r="AQ93" s="148"/>
      <c r="AR93" s="148"/>
      <c r="AS93" s="148"/>
      <c r="AT93" s="148"/>
      <c r="AU93" s="148"/>
      <c r="AV93" s="148"/>
      <c r="AW93" s="148"/>
      <c r="AX93" s="148"/>
      <c r="AY93" s="148"/>
      <c r="AZ93" s="148"/>
      <c r="BA93" s="148"/>
      <c r="BB93" s="148"/>
      <c r="BC93" s="148"/>
      <c r="BD93" s="148"/>
      <c r="BE93" s="148"/>
      <c r="BF93" s="148"/>
      <c r="BG93" s="148"/>
      <c r="BH93" s="148"/>
      <c r="BI93" s="148"/>
      <c r="BJ93" s="148"/>
      <c r="BK93" s="148"/>
      <c r="BL93" s="148"/>
      <c r="BM93" s="148"/>
      <c r="BN93" s="148"/>
      <c r="BO93" s="148"/>
      <c r="BP93" s="148"/>
      <c r="BQ93" s="148"/>
      <c r="BR93" s="148"/>
      <c r="BS93" s="148"/>
      <c r="BT93" s="148"/>
      <c r="BU93" s="148"/>
      <c r="BV93" s="148"/>
      <c r="BW93" s="148"/>
      <c r="BX93" s="148"/>
      <c r="BY93" s="148"/>
      <c r="BZ93" s="148"/>
      <c r="CA93" s="148"/>
      <c r="CB93" s="148"/>
      <c r="CC93" s="148"/>
      <c r="CD93" s="148"/>
      <c r="CE93" s="148"/>
      <c r="CF93" s="148"/>
      <c r="CG93" s="148"/>
      <c r="CH93" s="148"/>
      <c r="CI93" s="148"/>
      <c r="CJ93" s="148"/>
      <c r="CK93" s="148"/>
      <c r="CL93" s="148"/>
      <c r="CM93" s="148"/>
      <c r="CN93" s="148"/>
      <c r="CO93" s="148"/>
      <c r="CP93" s="148"/>
      <c r="CQ93" s="149"/>
      <c r="DU93" s="68"/>
      <c r="DV93" s="63"/>
    </row>
    <row r="94" spans="1:126" x14ac:dyDescent="0.45">
      <c r="A94" s="63"/>
      <c r="B94" s="61"/>
      <c r="DU94" s="68"/>
      <c r="DV94" s="63"/>
    </row>
    <row r="95" spans="1:126" x14ac:dyDescent="0.45">
      <c r="A95" s="63"/>
      <c r="B95" s="61"/>
      <c r="C95" s="61"/>
      <c r="D95" s="61"/>
      <c r="E95" s="61"/>
      <c r="F95" s="61"/>
      <c r="G95" s="61"/>
      <c r="H95" s="61"/>
      <c r="I95" s="61"/>
      <c r="J95" s="61"/>
      <c r="K95" s="61"/>
      <c r="L95" s="61"/>
      <c r="M95" s="61"/>
      <c r="N95" s="61"/>
      <c r="O95" s="61"/>
      <c r="P95" s="61"/>
      <c r="Q95" s="61"/>
      <c r="R95" s="61"/>
      <c r="S95" s="61"/>
      <c r="T95" s="61"/>
      <c r="U95" s="61"/>
      <c r="V95" s="61"/>
      <c r="W95" s="61"/>
      <c r="X95" s="61"/>
      <c r="Y95" s="61"/>
      <c r="Z95" s="61"/>
      <c r="AA95" s="61"/>
      <c r="AB95" s="61"/>
      <c r="AC95" s="61"/>
      <c r="AD95" s="61"/>
      <c r="AE95" s="61"/>
      <c r="AF95" s="61"/>
      <c r="AG95" s="61"/>
      <c r="AH95" s="61"/>
      <c r="AI95" s="61"/>
      <c r="AJ95" s="61"/>
      <c r="AK95" s="61"/>
      <c r="AL95" s="61"/>
      <c r="AM95" s="61"/>
      <c r="AN95" s="61"/>
      <c r="AO95" s="61"/>
      <c r="AP95" s="61"/>
      <c r="AQ95" s="61"/>
      <c r="AR95" s="61"/>
      <c r="AS95" s="61"/>
      <c r="AT95" s="61"/>
      <c r="AU95" s="61"/>
      <c r="AV95" s="61"/>
      <c r="AW95" s="61"/>
      <c r="AX95" s="61"/>
      <c r="AY95" s="61"/>
      <c r="AZ95" s="61"/>
      <c r="BA95" s="61"/>
      <c r="BB95" s="61"/>
      <c r="BC95" s="61"/>
      <c r="BD95" s="61"/>
      <c r="BE95" s="61"/>
      <c r="BF95" s="61"/>
      <c r="BG95" s="61"/>
      <c r="BH95" s="61"/>
      <c r="BI95" s="61"/>
      <c r="BJ95" s="61"/>
      <c r="BK95" s="61"/>
      <c r="BL95" s="61"/>
      <c r="BM95" s="61"/>
      <c r="BN95" s="61"/>
      <c r="BO95" s="61"/>
      <c r="BP95" s="61"/>
      <c r="BQ95" s="61"/>
      <c r="BR95" s="61"/>
      <c r="BS95" s="61"/>
      <c r="BT95" s="61"/>
      <c r="BU95" s="61"/>
      <c r="BV95" s="61"/>
      <c r="BW95" s="61"/>
      <c r="BX95" s="61"/>
      <c r="BY95" s="61"/>
      <c r="BZ95" s="61"/>
      <c r="CA95" s="61"/>
      <c r="CB95" s="61"/>
      <c r="CC95" s="61"/>
      <c r="CD95" s="61"/>
      <c r="CE95" s="61"/>
      <c r="CF95" s="61"/>
      <c r="CG95" s="61"/>
      <c r="CH95" s="61"/>
      <c r="CI95" s="61"/>
      <c r="CJ95" s="61"/>
      <c r="CK95" s="61"/>
      <c r="CL95" s="61"/>
      <c r="CM95" s="61"/>
      <c r="CN95" s="61"/>
      <c r="CO95" s="61"/>
      <c r="CP95" s="61"/>
      <c r="CQ95" s="61"/>
      <c r="CR95" s="61"/>
      <c r="CS95" s="61"/>
      <c r="CT95" s="61"/>
      <c r="CU95" s="61"/>
      <c r="CV95" s="61"/>
      <c r="CW95" s="61"/>
      <c r="CX95" s="61"/>
      <c r="CY95" s="61"/>
      <c r="CZ95" s="61"/>
      <c r="DA95" s="61"/>
      <c r="DB95" s="61"/>
      <c r="DC95" s="61"/>
      <c r="DD95" s="61"/>
      <c r="DE95" s="61"/>
      <c r="DF95" s="61"/>
      <c r="DG95" s="61"/>
      <c r="DH95" s="61"/>
      <c r="DI95" s="61"/>
      <c r="DJ95" s="61"/>
      <c r="DK95" s="61"/>
      <c r="DL95" s="61"/>
      <c r="DM95" s="61"/>
      <c r="DN95" s="61"/>
      <c r="DO95" s="61"/>
      <c r="DP95" s="61"/>
      <c r="DQ95" s="61"/>
      <c r="DR95" s="61"/>
      <c r="DS95" s="61"/>
      <c r="DT95" s="61"/>
      <c r="DU95" s="61"/>
      <c r="DV95" s="63"/>
    </row>
    <row r="96" spans="1:126" x14ac:dyDescent="0.45">
      <c r="A96" s="63"/>
      <c r="B96" s="63"/>
      <c r="C96" s="63"/>
      <c r="D96" s="63"/>
      <c r="E96" s="63"/>
      <c r="F96" s="63"/>
      <c r="G96" s="63"/>
      <c r="H96" s="63"/>
      <c r="I96" s="63"/>
      <c r="J96" s="63"/>
      <c r="K96" s="63"/>
      <c r="L96" s="63"/>
      <c r="M96" s="63"/>
      <c r="N96" s="63"/>
      <c r="O96" s="63"/>
      <c r="P96" s="63"/>
      <c r="Q96" s="63"/>
      <c r="R96" s="63"/>
      <c r="S96" s="63"/>
      <c r="T96" s="63"/>
      <c r="U96" s="63"/>
      <c r="V96" s="63"/>
      <c r="W96" s="63"/>
      <c r="X96" s="63"/>
      <c r="Y96" s="63"/>
      <c r="Z96" s="63"/>
      <c r="AA96" s="63"/>
      <c r="AB96" s="63"/>
      <c r="AC96" s="63"/>
      <c r="AD96" s="63"/>
      <c r="AE96" s="63"/>
      <c r="AF96" s="63"/>
      <c r="AG96" s="63"/>
      <c r="AH96" s="63"/>
      <c r="AI96" s="63"/>
      <c r="AJ96" s="63"/>
      <c r="AK96" s="63"/>
      <c r="AL96" s="63"/>
      <c r="AM96" s="63"/>
      <c r="AN96" s="63"/>
      <c r="AO96" s="63"/>
      <c r="AP96" s="63"/>
      <c r="AQ96" s="63"/>
      <c r="AR96" s="63"/>
      <c r="AS96" s="63"/>
      <c r="AT96" s="63"/>
      <c r="AU96" s="63"/>
      <c r="AV96" s="63"/>
      <c r="AW96" s="63"/>
      <c r="AX96" s="63"/>
      <c r="AY96" s="63"/>
      <c r="AZ96" s="63"/>
      <c r="BA96" s="63"/>
      <c r="BB96" s="63"/>
      <c r="BC96" s="63"/>
      <c r="BD96" s="63"/>
      <c r="BE96" s="63"/>
      <c r="BF96" s="63"/>
      <c r="BG96" s="63"/>
      <c r="BH96" s="63"/>
      <c r="BI96" s="63"/>
      <c r="BJ96" s="63"/>
      <c r="BK96" s="63"/>
      <c r="BL96" s="63"/>
      <c r="BM96" s="63"/>
      <c r="BN96" s="63"/>
      <c r="BO96" s="63"/>
      <c r="BP96" s="63"/>
      <c r="BQ96" s="63"/>
      <c r="BR96" s="63"/>
      <c r="BS96" s="63"/>
      <c r="BT96" s="63"/>
      <c r="BU96" s="63"/>
      <c r="BV96" s="63"/>
      <c r="BW96" s="63"/>
      <c r="BX96" s="63"/>
      <c r="BY96" s="63"/>
      <c r="BZ96" s="63"/>
      <c r="CA96" s="63"/>
      <c r="CB96" s="63"/>
      <c r="CC96" s="63"/>
      <c r="CD96" s="63"/>
      <c r="CE96" s="63"/>
      <c r="CF96" s="63"/>
      <c r="CG96" s="63"/>
      <c r="CH96" s="63"/>
      <c r="CI96" s="63"/>
      <c r="CJ96" s="63"/>
      <c r="CK96" s="63"/>
      <c r="CL96" s="63"/>
      <c r="CM96" s="63"/>
      <c r="CN96" s="63"/>
      <c r="CO96" s="63"/>
      <c r="CP96" s="63"/>
      <c r="CQ96" s="63"/>
      <c r="CR96" s="63"/>
      <c r="CS96" s="63"/>
      <c r="CT96" s="63"/>
      <c r="CU96" s="63"/>
      <c r="CV96" s="63"/>
      <c r="CW96" s="63"/>
      <c r="CX96" s="63"/>
      <c r="CY96" s="63"/>
      <c r="CZ96" s="63"/>
      <c r="DA96" s="63"/>
      <c r="DB96" s="63"/>
      <c r="DC96" s="63"/>
      <c r="DD96" s="63"/>
      <c r="DE96" s="63"/>
      <c r="DF96" s="63"/>
      <c r="DG96" s="63"/>
      <c r="DH96" s="63"/>
      <c r="DI96" s="63"/>
      <c r="DJ96" s="63"/>
      <c r="DK96" s="63"/>
      <c r="DL96" s="63"/>
      <c r="DM96" s="63"/>
      <c r="DN96" s="63"/>
      <c r="DO96" s="63"/>
      <c r="DP96" s="63"/>
      <c r="DQ96" s="63"/>
      <c r="DR96" s="63"/>
      <c r="DS96" s="63"/>
      <c r="DT96" s="63"/>
      <c r="DU96" s="63"/>
      <c r="DV96" s="63"/>
    </row>
    <row r="97" spans="2:2" ht="14.4" x14ac:dyDescent="0.55000000000000004">
      <c r="B97" t="s">
        <v>173</v>
      </c>
    </row>
  </sheetData>
  <sheetProtection autoFilter="0" pivotTables="0"/>
  <mergeCells count="25">
    <mergeCell ref="AI89:AJ89"/>
    <mergeCell ref="AE66:BI66"/>
    <mergeCell ref="BL66:CP66"/>
    <mergeCell ref="BR59:BS59"/>
    <mergeCell ref="AH36:BH36"/>
    <mergeCell ref="CP36:DP36"/>
    <mergeCell ref="BM36:CM36"/>
    <mergeCell ref="E59:F59"/>
    <mergeCell ref="E36:AE36"/>
    <mergeCell ref="AI29:AJ29"/>
    <mergeCell ref="AI6:BC6"/>
    <mergeCell ref="BE6:BY6"/>
    <mergeCell ref="E35:BH35"/>
    <mergeCell ref="BL35:DQ35"/>
    <mergeCell ref="DW7:ER7"/>
    <mergeCell ref="AE65:CP65"/>
    <mergeCell ref="DW3:EJ3"/>
    <mergeCell ref="DW4:EL4"/>
    <mergeCell ref="DW5:EN5"/>
    <mergeCell ref="DW6:EP6"/>
    <mergeCell ref="CC5:DS5"/>
    <mergeCell ref="CC6:CW6"/>
    <mergeCell ref="CY6:DS6"/>
    <mergeCell ref="CC29:CD29"/>
    <mergeCell ref="AI5:BY5"/>
  </mergeCells>
  <hyperlinks>
    <hyperlink ref="DW3:EJ3" location="'0. DASHBOARD'!AI5" display="Formación Laboral" xr:uid="{70D04722-D6A3-441B-9DF4-D5AD2046077E}"/>
    <hyperlink ref="DW4:EL4" location="'0. DASHBOARD'!CC5" display="Formación Tecnológica" xr:uid="{6D42B9FE-4F36-4419-AA45-DFF49D44B121}"/>
    <hyperlink ref="DW5:EN5" location="'0. DASHBOARD'!E35" display="Formación Titulada" xr:uid="{D3BACF7F-6874-4065-8194-15F733CC12F4}"/>
    <hyperlink ref="DW6:EP6" location="'0. DASHBOARD'!BL35" display="Formación Complementaria" xr:uid="{7C6C02EB-7796-4EA7-B0C6-96743B7FC653}"/>
    <hyperlink ref="DW7:ER7" location="'0. DASHBOARD'!AE65" display="Formación Profesional Integral" xr:uid="{0D9A2100-4CCE-4B69-9AEE-24DFB4B92064}"/>
  </hyperlinks>
  <pageMargins left="0.25" right="0.25" top="0.75" bottom="0.75" header="0.3" footer="0.3"/>
  <pageSetup paperSize="9" scale="34" orientation="landscape" r:id="rId1"/>
  <headerFooter>
    <oddFooter xml:space="preserve">&amp;LFORMACIÓN PROFESIONAL INTEGRAL (FPI)
jdsantafe@sena.edu.co
yrpolania@sena.edu.co
mrodriguez@sena.edu.co
</oddFooter>
  </headerFooter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52AA0-4922-478E-9F60-4E95D0EAA1A9}">
  <dimension ref="A1:AO24"/>
  <sheetViews>
    <sheetView zoomScale="90" zoomScaleNormal="90" workbookViewId="0">
      <pane xSplit="1" ySplit="14" topLeftCell="D15" activePane="bottomRight" state="frozen"/>
      <selection pane="topRight" activeCell="B1" sqref="B1"/>
      <selection pane="bottomLeft" activeCell="A15" sqref="A15"/>
      <selection pane="bottomRight" activeCell="F18" sqref="F18"/>
    </sheetView>
  </sheetViews>
  <sheetFormatPr baseColWidth="10" defaultColWidth="11.47265625" defaultRowHeight="14.4" x14ac:dyDescent="0.55000000000000004"/>
  <cols>
    <col min="1" max="1" width="30.62890625" style="28" customWidth="1"/>
    <col min="2" max="21" width="15.62890625" style="28" customWidth="1"/>
    <col min="22" max="27" width="15.5234375" style="28" customWidth="1"/>
    <col min="28" max="16384" width="11.47265625" style="28"/>
  </cols>
  <sheetData>
    <row r="1" spans="1:41" x14ac:dyDescent="0.55000000000000004">
      <c r="A1" s="253" t="s">
        <v>448</v>
      </c>
      <c r="B1" s="254"/>
      <c r="C1" s="255"/>
    </row>
    <row r="2" spans="1:41" x14ac:dyDescent="0.55000000000000004">
      <c r="A2" s="253"/>
      <c r="B2" s="254"/>
      <c r="C2" s="255"/>
    </row>
    <row r="3" spans="1:41" ht="14.5" customHeight="1" x14ac:dyDescent="0.55000000000000004">
      <c r="A3" s="207" t="s">
        <v>165</v>
      </c>
      <c r="B3" s="207"/>
      <c r="C3" s="210" t="s">
        <v>455</v>
      </c>
    </row>
    <row r="4" spans="1:41" ht="14.7" thickBot="1" x14ac:dyDescent="0.6">
      <c r="A4" s="209"/>
      <c r="B4" s="209"/>
      <c r="C4" s="211"/>
    </row>
    <row r="5" spans="1:41" x14ac:dyDescent="0.55000000000000004">
      <c r="A5" s="27"/>
    </row>
    <row r="6" spans="1:41" x14ac:dyDescent="0.55000000000000004">
      <c r="A6" s="27"/>
    </row>
    <row r="7" spans="1:41" x14ac:dyDescent="0.55000000000000004">
      <c r="A7" s="27"/>
    </row>
    <row r="8" spans="1:41" x14ac:dyDescent="0.55000000000000004">
      <c r="A8" s="27"/>
    </row>
    <row r="9" spans="1:41" x14ac:dyDescent="0.55000000000000004">
      <c r="A9" s="27"/>
    </row>
    <row r="10" spans="1:41" x14ac:dyDescent="0.55000000000000004">
      <c r="A10" s="27"/>
    </row>
    <row r="11" spans="1:41" x14ac:dyDescent="0.55000000000000004">
      <c r="A11" s="27"/>
    </row>
    <row r="12" spans="1:41" x14ac:dyDescent="0.55000000000000004">
      <c r="A12" s="27"/>
    </row>
    <row r="13" spans="1:41" ht="36" customHeight="1" x14ac:dyDescent="0.55000000000000004">
      <c r="A13" s="256" t="s">
        <v>174</v>
      </c>
      <c r="B13" s="258" t="s">
        <v>187</v>
      </c>
      <c r="C13" s="259"/>
      <c r="D13" s="251" t="s">
        <v>3</v>
      </c>
      <c r="E13" s="252"/>
      <c r="F13" s="251" t="s">
        <v>4</v>
      </c>
      <c r="G13" s="252"/>
      <c r="H13" s="251" t="s">
        <v>5</v>
      </c>
      <c r="I13" s="252"/>
      <c r="J13" s="251" t="s">
        <v>6</v>
      </c>
      <c r="K13" s="252"/>
    </row>
    <row r="14" spans="1:41" s="31" customFormat="1" ht="30" customHeight="1" x14ac:dyDescent="0.55000000000000004">
      <c r="A14" s="257"/>
      <c r="B14" s="7" t="s">
        <v>14</v>
      </c>
      <c r="C14" s="8" t="s">
        <v>15</v>
      </c>
      <c r="D14" s="7" t="s">
        <v>175</v>
      </c>
      <c r="E14" s="8" t="s">
        <v>176</v>
      </c>
      <c r="F14" s="7" t="s">
        <v>175</v>
      </c>
      <c r="G14" s="8" t="s">
        <v>176</v>
      </c>
      <c r="H14" s="7" t="s">
        <v>175</v>
      </c>
      <c r="I14" s="8" t="s">
        <v>176</v>
      </c>
      <c r="J14" s="7" t="s">
        <v>175</v>
      </c>
      <c r="K14" s="8" t="s">
        <v>176</v>
      </c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</row>
    <row r="15" spans="1:41" x14ac:dyDescent="0.55000000000000004">
      <c r="A15" s="32" t="s">
        <v>7</v>
      </c>
      <c r="B15" s="33">
        <v>444112</v>
      </c>
      <c r="C15" s="33">
        <v>444103</v>
      </c>
      <c r="D15" s="33">
        <v>18079</v>
      </c>
      <c r="E15" s="33">
        <v>18070</v>
      </c>
      <c r="F15" s="33">
        <v>462191</v>
      </c>
      <c r="G15" s="33">
        <v>462173</v>
      </c>
      <c r="H15" s="33">
        <v>719064</v>
      </c>
      <c r="I15" s="33">
        <v>512611</v>
      </c>
      <c r="J15" s="33">
        <v>1181255</v>
      </c>
      <c r="K15" s="33">
        <v>974784</v>
      </c>
    </row>
    <row r="16" spans="1:41" x14ac:dyDescent="0.55000000000000004">
      <c r="A16" s="32" t="s">
        <v>8</v>
      </c>
      <c r="B16" s="33">
        <v>256695</v>
      </c>
      <c r="C16" s="33">
        <v>256675</v>
      </c>
      <c r="D16" s="33">
        <v>212333</v>
      </c>
      <c r="E16" s="33">
        <v>212285</v>
      </c>
      <c r="F16" s="33">
        <v>469028</v>
      </c>
      <c r="G16" s="33">
        <v>468960</v>
      </c>
      <c r="H16" s="33">
        <v>1624470</v>
      </c>
      <c r="I16" s="33">
        <v>1225136</v>
      </c>
      <c r="J16" s="33">
        <v>2093498</v>
      </c>
      <c r="K16" s="33">
        <v>1694096</v>
      </c>
    </row>
    <row r="17" spans="1:41" x14ac:dyDescent="0.55000000000000004">
      <c r="A17" s="32" t="s">
        <v>9</v>
      </c>
      <c r="B17" s="33">
        <v>69036</v>
      </c>
      <c r="C17" s="33">
        <v>69033</v>
      </c>
      <c r="D17" s="33">
        <v>78120</v>
      </c>
      <c r="E17" s="33">
        <v>78103</v>
      </c>
      <c r="F17" s="33">
        <v>147156</v>
      </c>
      <c r="G17" s="33">
        <v>147136</v>
      </c>
      <c r="H17" s="33">
        <v>1135786</v>
      </c>
      <c r="I17" s="33">
        <v>913039</v>
      </c>
      <c r="J17" s="33">
        <v>1282942</v>
      </c>
      <c r="K17" s="33">
        <v>1060175</v>
      </c>
    </row>
    <row r="18" spans="1:41" x14ac:dyDescent="0.55000000000000004">
      <c r="A18" s="32" t="s">
        <v>10</v>
      </c>
      <c r="B18" s="33">
        <v>71666</v>
      </c>
      <c r="C18" s="33">
        <v>71658</v>
      </c>
      <c r="D18" s="33">
        <v>75334</v>
      </c>
      <c r="E18" s="33">
        <v>75327</v>
      </c>
      <c r="F18" s="33">
        <v>147000</v>
      </c>
      <c r="G18" s="33">
        <v>146985</v>
      </c>
      <c r="H18" s="33">
        <v>1450838</v>
      </c>
      <c r="I18" s="33">
        <v>1130882</v>
      </c>
      <c r="J18" s="33">
        <v>1597838</v>
      </c>
      <c r="K18" s="33">
        <v>1277867</v>
      </c>
    </row>
    <row r="19" spans="1:41" x14ac:dyDescent="0.55000000000000004">
      <c r="A19" s="32" t="s">
        <v>11</v>
      </c>
      <c r="B19" s="33">
        <v>41428</v>
      </c>
      <c r="C19" s="33">
        <v>41425</v>
      </c>
      <c r="D19" s="33">
        <v>28231</v>
      </c>
      <c r="E19" s="33">
        <v>28230</v>
      </c>
      <c r="F19" s="33">
        <v>69659</v>
      </c>
      <c r="G19" s="33">
        <v>69655</v>
      </c>
      <c r="H19" s="33">
        <v>1187890</v>
      </c>
      <c r="I19" s="33">
        <v>855673</v>
      </c>
      <c r="J19" s="33">
        <v>1257549</v>
      </c>
      <c r="K19" s="33">
        <v>925328</v>
      </c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</row>
    <row r="20" spans="1:41" x14ac:dyDescent="0.55000000000000004">
      <c r="A20" s="32" t="s">
        <v>12</v>
      </c>
      <c r="B20" s="33">
        <v>9057</v>
      </c>
      <c r="C20" s="33">
        <v>9056</v>
      </c>
      <c r="D20" s="33">
        <v>1805</v>
      </c>
      <c r="E20" s="33">
        <v>1805</v>
      </c>
      <c r="F20" s="33">
        <v>10862</v>
      </c>
      <c r="G20" s="33">
        <v>10861</v>
      </c>
      <c r="H20" s="33">
        <v>551128</v>
      </c>
      <c r="I20" s="33">
        <v>344216</v>
      </c>
      <c r="J20" s="33">
        <v>561990</v>
      </c>
      <c r="K20" s="33">
        <v>355077</v>
      </c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</row>
    <row r="21" spans="1:41" x14ac:dyDescent="0.55000000000000004">
      <c r="A21" s="32" t="s">
        <v>13</v>
      </c>
      <c r="B21" s="188">
        <v>891994</v>
      </c>
      <c r="C21" s="188">
        <v>891950</v>
      </c>
      <c r="D21" s="188">
        <v>413902</v>
      </c>
      <c r="E21" s="188">
        <v>413820</v>
      </c>
      <c r="F21" s="188">
        <v>1305896</v>
      </c>
      <c r="G21" s="188">
        <v>1305770</v>
      </c>
      <c r="H21" s="188">
        <v>6669176</v>
      </c>
      <c r="I21" s="188">
        <v>4981557</v>
      </c>
      <c r="J21" s="188">
        <v>7975072</v>
      </c>
      <c r="K21" s="188">
        <v>6287327</v>
      </c>
    </row>
    <row r="22" spans="1:41" x14ac:dyDescent="0.55000000000000004">
      <c r="A22" s="35" t="s">
        <v>453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</row>
    <row r="24" spans="1:41" x14ac:dyDescent="0.55000000000000004">
      <c r="A24" s="16" t="s">
        <v>173</v>
      </c>
    </row>
  </sheetData>
  <mergeCells count="9">
    <mergeCell ref="F13:G13"/>
    <mergeCell ref="H13:I13"/>
    <mergeCell ref="J13:K13"/>
    <mergeCell ref="A1:C2"/>
    <mergeCell ref="A3:B4"/>
    <mergeCell ref="C3:C4"/>
    <mergeCell ref="A13:A14"/>
    <mergeCell ref="B13:C13"/>
    <mergeCell ref="D13:E13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3A9A38-B77E-41B9-8B12-8F712E32534B}">
  <dimension ref="A1:JX57"/>
  <sheetViews>
    <sheetView showGridLines="0" zoomScale="76" zoomScaleNormal="76" workbookViewId="0">
      <pane xSplit="3" ySplit="17" topLeftCell="D50" activePane="bottomRight" state="frozen"/>
      <selection pane="topRight" activeCell="D1" sqref="D1"/>
      <selection pane="bottomLeft" activeCell="A18" sqref="A18"/>
      <selection pane="bottomRight" activeCell="D17" sqref="D17"/>
    </sheetView>
  </sheetViews>
  <sheetFormatPr baseColWidth="10" defaultColWidth="15.62890625" defaultRowHeight="15" customHeight="1" x14ac:dyDescent="0.55000000000000004"/>
  <cols>
    <col min="1" max="1" width="16.26171875" style="22" customWidth="1" collapsed="1"/>
    <col min="2" max="2" width="30.5234375" style="22" customWidth="1" collapsed="1"/>
    <col min="3" max="3" width="15.5234375" style="22" customWidth="1"/>
    <col min="4" max="4" width="15.62890625" style="3" collapsed="1"/>
    <col min="5" max="16" width="15.62890625" style="3"/>
    <col min="17" max="21" width="15.62890625" style="3" collapsed="1"/>
    <col min="22" max="73" width="15.62890625" style="3"/>
    <col min="74" max="273" width="15.62890625" style="12"/>
    <col min="274" max="274" width="15.62890625" style="12" collapsed="1"/>
    <col min="275" max="284" width="15.62890625" style="12"/>
    <col min="285" max="16384" width="15.62890625" style="12" collapsed="1"/>
  </cols>
  <sheetData>
    <row r="1" spans="1:73" s="5" customFormat="1" ht="15" customHeight="1" x14ac:dyDescent="0.55000000000000004">
      <c r="A1" s="253" t="s">
        <v>449</v>
      </c>
      <c r="B1" s="254"/>
      <c r="C1" s="255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3"/>
      <c r="V1" s="4"/>
      <c r="W1" s="4"/>
      <c r="X1" s="4"/>
      <c r="Y1" s="4"/>
      <c r="Z1" s="4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</row>
    <row r="2" spans="1:73" s="5" customFormat="1" ht="15" customHeight="1" x14ac:dyDescent="0.55000000000000004">
      <c r="A2" s="253"/>
      <c r="B2" s="254"/>
      <c r="C2" s="255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3"/>
      <c r="V2" s="4"/>
      <c r="W2" s="4"/>
      <c r="X2" s="4"/>
      <c r="Y2" s="4"/>
      <c r="Z2" s="4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</row>
    <row r="3" spans="1:73" s="5" customFormat="1" ht="15" customHeight="1" x14ac:dyDescent="0.55000000000000004">
      <c r="A3" s="207" t="s">
        <v>165</v>
      </c>
      <c r="B3" s="207"/>
      <c r="C3" s="210" t="s">
        <v>455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3"/>
      <c r="V3" s="4"/>
      <c r="W3" s="4"/>
      <c r="X3" s="4"/>
      <c r="Y3" s="4"/>
      <c r="Z3" s="4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</row>
    <row r="4" spans="1:73" s="5" customFormat="1" ht="15" customHeight="1" thickBot="1" x14ac:dyDescent="0.6">
      <c r="A4" s="209"/>
      <c r="B4" s="209"/>
      <c r="C4" s="211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3"/>
      <c r="V4" s="4"/>
      <c r="W4" s="4"/>
      <c r="X4" s="4"/>
      <c r="Y4" s="4"/>
      <c r="Z4" s="4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</row>
    <row r="5" spans="1:73" s="5" customFormat="1" ht="15" customHeight="1" x14ac:dyDescent="0.55000000000000004">
      <c r="A5" s="1"/>
      <c r="B5" s="1"/>
      <c r="C5" s="1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3"/>
      <c r="V5" s="4"/>
      <c r="W5" s="4"/>
      <c r="X5" s="4"/>
      <c r="Y5" s="4"/>
      <c r="Z5" s="4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</row>
    <row r="6" spans="1:73" s="5" customFormat="1" ht="15" customHeight="1" x14ac:dyDescent="0.55000000000000004">
      <c r="A6" s="1"/>
      <c r="B6" s="1"/>
      <c r="C6" s="1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3"/>
      <c r="V6" s="4"/>
      <c r="W6" s="4"/>
      <c r="X6" s="4"/>
      <c r="Y6" s="4"/>
      <c r="Z6" s="4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</row>
    <row r="7" spans="1:73" s="5" customFormat="1" ht="15" customHeight="1" x14ac:dyDescent="0.55000000000000004">
      <c r="A7" s="1"/>
      <c r="B7" s="1"/>
      <c r="C7" s="1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3"/>
      <c r="V7" s="4"/>
      <c r="W7" s="4"/>
      <c r="X7" s="4"/>
      <c r="Y7" s="4"/>
      <c r="Z7" s="4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</row>
    <row r="8" spans="1:73" s="5" customFormat="1" ht="15" customHeight="1" x14ac:dyDescent="0.55000000000000004">
      <c r="A8" s="1"/>
      <c r="B8" s="1"/>
      <c r="C8" s="1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3"/>
      <c r="V8" s="4"/>
      <c r="W8" s="4"/>
      <c r="X8" s="4"/>
      <c r="Y8" s="4"/>
      <c r="Z8" s="4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</row>
    <row r="9" spans="1:73" s="5" customFormat="1" ht="15" customHeight="1" x14ac:dyDescent="0.55000000000000004">
      <c r="A9" s="1"/>
      <c r="B9" s="1"/>
      <c r="C9" s="1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3"/>
      <c r="V9" s="4"/>
      <c r="W9" s="4"/>
      <c r="X9" s="4"/>
      <c r="Y9" s="4"/>
      <c r="Z9" s="4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</row>
    <row r="10" spans="1:73" s="5" customFormat="1" ht="15" customHeight="1" x14ac:dyDescent="0.55000000000000004">
      <c r="A10" s="1"/>
      <c r="B10" s="1"/>
      <c r="C10" s="1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3"/>
      <c r="V10" s="4"/>
      <c r="W10" s="4"/>
      <c r="X10" s="4"/>
      <c r="Y10" s="4"/>
      <c r="Z10" s="4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</row>
    <row r="11" spans="1:73" s="5" customFormat="1" ht="15" customHeight="1" x14ac:dyDescent="0.55000000000000004">
      <c r="A11" s="1"/>
      <c r="B11" s="1"/>
      <c r="C11" s="1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3"/>
      <c r="V11" s="4"/>
      <c r="W11" s="4"/>
      <c r="X11" s="4"/>
      <c r="Y11" s="4"/>
      <c r="Z11" s="4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</row>
    <row r="12" spans="1:73" s="5" customFormat="1" ht="15" customHeight="1" x14ac:dyDescent="0.55000000000000004">
      <c r="A12" s="1"/>
      <c r="B12" s="1"/>
      <c r="C12" s="1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3"/>
      <c r="V12" s="4"/>
      <c r="W12" s="4"/>
      <c r="X12" s="4"/>
      <c r="Y12" s="4"/>
      <c r="Z12" s="4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</row>
    <row r="13" spans="1:73" s="5" customFormat="1" ht="30" hidden="1" customHeight="1" x14ac:dyDescent="0.55000000000000004">
      <c r="A13" s="262" t="s">
        <v>0</v>
      </c>
      <c r="B13" s="262" t="s">
        <v>1</v>
      </c>
      <c r="C13" s="262" t="s">
        <v>2</v>
      </c>
      <c r="D13" s="175" t="s">
        <v>412</v>
      </c>
      <c r="E13" s="175" t="s">
        <v>430</v>
      </c>
      <c r="F13" s="175" t="s">
        <v>413</v>
      </c>
      <c r="G13" s="175" t="s">
        <v>431</v>
      </c>
      <c r="H13" s="175" t="s">
        <v>414</v>
      </c>
      <c r="I13" s="175" t="s">
        <v>432</v>
      </c>
      <c r="J13" s="175" t="s">
        <v>415</v>
      </c>
      <c r="K13" s="175" t="s">
        <v>433</v>
      </c>
      <c r="L13" s="175" t="s">
        <v>416</v>
      </c>
      <c r="M13" s="175" t="s">
        <v>434</v>
      </c>
      <c r="N13" s="175" t="s">
        <v>417</v>
      </c>
      <c r="O13" s="175" t="s">
        <v>435</v>
      </c>
      <c r="P13" s="175"/>
      <c r="Q13" s="175"/>
      <c r="R13" s="175" t="s">
        <v>418</v>
      </c>
      <c r="S13" s="175" t="s">
        <v>436</v>
      </c>
      <c r="T13" s="175" t="s">
        <v>419</v>
      </c>
      <c r="U13" s="175" t="s">
        <v>437</v>
      </c>
      <c r="V13" s="175" t="s">
        <v>420</v>
      </c>
      <c r="W13" s="175" t="s">
        <v>438</v>
      </c>
      <c r="X13" s="175" t="s">
        <v>421</v>
      </c>
      <c r="Y13" s="175" t="s">
        <v>439</v>
      </c>
      <c r="Z13" s="175" t="s">
        <v>422</v>
      </c>
      <c r="AA13" s="175" t="s">
        <v>440</v>
      </c>
      <c r="AB13" s="175" t="s">
        <v>423</v>
      </c>
      <c r="AC13" s="175" t="s">
        <v>441</v>
      </c>
      <c r="AD13" s="175"/>
      <c r="AE13" s="175"/>
      <c r="AF13" s="175" t="s">
        <v>4</v>
      </c>
      <c r="AG13" s="175"/>
      <c r="AH13" s="175"/>
      <c r="AI13" s="175"/>
      <c r="AJ13" s="175"/>
      <c r="AK13" s="175"/>
      <c r="AL13" s="175"/>
      <c r="AM13" s="175"/>
      <c r="AN13" s="175"/>
      <c r="AO13" s="175"/>
      <c r="AP13" s="175"/>
      <c r="AQ13" s="175"/>
      <c r="AR13" s="175"/>
      <c r="AS13" s="175"/>
      <c r="AT13" s="175" t="s">
        <v>424</v>
      </c>
      <c r="AU13" s="175" t="s">
        <v>442</v>
      </c>
      <c r="AV13" s="175" t="s">
        <v>425</v>
      </c>
      <c r="AW13" s="175" t="s">
        <v>443</v>
      </c>
      <c r="AX13" s="175" t="s">
        <v>426</v>
      </c>
      <c r="AY13" s="175" t="s">
        <v>444</v>
      </c>
      <c r="AZ13" s="175" t="s">
        <v>427</v>
      </c>
      <c r="BA13" s="175" t="s">
        <v>445</v>
      </c>
      <c r="BB13" s="175" t="s">
        <v>428</v>
      </c>
      <c r="BC13" s="175" t="s">
        <v>446</v>
      </c>
      <c r="BD13" s="175" t="s">
        <v>429</v>
      </c>
      <c r="BE13" s="175" t="s">
        <v>447</v>
      </c>
      <c r="BF13" s="175"/>
      <c r="BG13" s="175"/>
      <c r="BH13" s="175" t="s">
        <v>6</v>
      </c>
      <c r="BI13" s="175"/>
      <c r="BJ13" s="175"/>
      <c r="BK13" s="175"/>
      <c r="BL13" s="175"/>
      <c r="BM13" s="175"/>
      <c r="BN13" s="175"/>
      <c r="BO13" s="175"/>
      <c r="BP13" s="175"/>
      <c r="BQ13" s="175"/>
      <c r="BR13" s="175"/>
      <c r="BS13" s="175"/>
      <c r="BT13" s="175"/>
      <c r="BU13" s="175"/>
    </row>
    <row r="14" spans="1:73" s="5" customFormat="1" ht="30" customHeight="1" x14ac:dyDescent="0.55000000000000004">
      <c r="A14" s="262"/>
      <c r="B14" s="262"/>
      <c r="C14" s="262"/>
      <c r="D14" s="196" t="s">
        <v>187</v>
      </c>
      <c r="E14" s="196"/>
      <c r="F14" s="196"/>
      <c r="G14" s="196"/>
      <c r="H14" s="196"/>
      <c r="I14" s="196"/>
      <c r="J14" s="196"/>
      <c r="K14" s="196"/>
      <c r="L14" s="196"/>
      <c r="M14" s="196"/>
      <c r="N14" s="196"/>
      <c r="O14" s="196"/>
      <c r="P14" s="196"/>
      <c r="Q14" s="196"/>
      <c r="R14" s="196" t="s">
        <v>3</v>
      </c>
      <c r="S14" s="196"/>
      <c r="T14" s="196"/>
      <c r="U14" s="196"/>
      <c r="V14" s="196"/>
      <c r="W14" s="196"/>
      <c r="X14" s="196"/>
      <c r="Y14" s="196"/>
      <c r="Z14" s="196"/>
      <c r="AA14" s="196"/>
      <c r="AB14" s="196"/>
      <c r="AC14" s="196"/>
      <c r="AD14" s="196"/>
      <c r="AE14" s="196"/>
      <c r="AF14" s="196" t="s">
        <v>4</v>
      </c>
      <c r="AG14" s="196"/>
      <c r="AH14" s="196"/>
      <c r="AI14" s="196"/>
      <c r="AJ14" s="196"/>
      <c r="AK14" s="196"/>
      <c r="AL14" s="196"/>
      <c r="AM14" s="196"/>
      <c r="AN14" s="196"/>
      <c r="AO14" s="196"/>
      <c r="AP14" s="196"/>
      <c r="AQ14" s="196"/>
      <c r="AR14" s="196"/>
      <c r="AS14" s="196"/>
      <c r="AT14" s="196" t="s">
        <v>5</v>
      </c>
      <c r="AU14" s="196"/>
      <c r="AV14" s="196"/>
      <c r="AW14" s="196"/>
      <c r="AX14" s="196"/>
      <c r="AY14" s="196"/>
      <c r="AZ14" s="196"/>
      <c r="BA14" s="196"/>
      <c r="BB14" s="196"/>
      <c r="BC14" s="196"/>
      <c r="BD14" s="196"/>
      <c r="BE14" s="196"/>
      <c r="BF14" s="196"/>
      <c r="BG14" s="196"/>
      <c r="BH14" s="196" t="s">
        <v>6</v>
      </c>
      <c r="BI14" s="196"/>
      <c r="BJ14" s="196"/>
      <c r="BK14" s="196"/>
      <c r="BL14" s="196"/>
      <c r="BM14" s="196"/>
      <c r="BN14" s="196"/>
      <c r="BO14" s="196"/>
      <c r="BP14" s="196"/>
      <c r="BQ14" s="196"/>
      <c r="BR14" s="196"/>
      <c r="BS14" s="196"/>
      <c r="BT14" s="196"/>
      <c r="BU14" s="196"/>
    </row>
    <row r="15" spans="1:73" s="5" customFormat="1" ht="30" customHeight="1" x14ac:dyDescent="0.55000000000000004">
      <c r="A15" s="262"/>
      <c r="B15" s="262"/>
      <c r="C15" s="262"/>
      <c r="D15" s="260" t="s">
        <v>7</v>
      </c>
      <c r="E15" s="261"/>
      <c r="F15" s="260" t="s">
        <v>8</v>
      </c>
      <c r="G15" s="261" t="s">
        <v>8</v>
      </c>
      <c r="H15" s="260" t="s">
        <v>9</v>
      </c>
      <c r="I15" s="261" t="s">
        <v>9</v>
      </c>
      <c r="J15" s="260" t="s">
        <v>10</v>
      </c>
      <c r="K15" s="261" t="s">
        <v>10</v>
      </c>
      <c r="L15" s="260" t="s">
        <v>11</v>
      </c>
      <c r="M15" s="261" t="s">
        <v>11</v>
      </c>
      <c r="N15" s="260" t="s">
        <v>12</v>
      </c>
      <c r="O15" s="261" t="s">
        <v>12</v>
      </c>
      <c r="P15" s="260" t="s">
        <v>13</v>
      </c>
      <c r="Q15" s="261" t="s">
        <v>13</v>
      </c>
      <c r="R15" s="260" t="s">
        <v>7</v>
      </c>
      <c r="S15" s="261"/>
      <c r="T15" s="260" t="s">
        <v>8</v>
      </c>
      <c r="U15" s="261" t="s">
        <v>8</v>
      </c>
      <c r="V15" s="260" t="s">
        <v>9</v>
      </c>
      <c r="W15" s="261" t="s">
        <v>9</v>
      </c>
      <c r="X15" s="260" t="s">
        <v>10</v>
      </c>
      <c r="Y15" s="261" t="s">
        <v>10</v>
      </c>
      <c r="Z15" s="260" t="s">
        <v>11</v>
      </c>
      <c r="AA15" s="261" t="s">
        <v>11</v>
      </c>
      <c r="AB15" s="260" t="s">
        <v>12</v>
      </c>
      <c r="AC15" s="261" t="s">
        <v>12</v>
      </c>
      <c r="AD15" s="260" t="s">
        <v>13</v>
      </c>
      <c r="AE15" s="261" t="s">
        <v>13</v>
      </c>
      <c r="AF15" s="260" t="s">
        <v>7</v>
      </c>
      <c r="AG15" s="261"/>
      <c r="AH15" s="260" t="s">
        <v>8</v>
      </c>
      <c r="AI15" s="261" t="s">
        <v>8</v>
      </c>
      <c r="AJ15" s="260" t="s">
        <v>9</v>
      </c>
      <c r="AK15" s="261" t="s">
        <v>9</v>
      </c>
      <c r="AL15" s="260" t="s">
        <v>10</v>
      </c>
      <c r="AM15" s="261" t="s">
        <v>10</v>
      </c>
      <c r="AN15" s="260" t="s">
        <v>11</v>
      </c>
      <c r="AO15" s="261" t="s">
        <v>11</v>
      </c>
      <c r="AP15" s="260" t="s">
        <v>12</v>
      </c>
      <c r="AQ15" s="261" t="s">
        <v>12</v>
      </c>
      <c r="AR15" s="260" t="s">
        <v>13</v>
      </c>
      <c r="AS15" s="261" t="s">
        <v>13</v>
      </c>
      <c r="AT15" s="260" t="s">
        <v>7</v>
      </c>
      <c r="AU15" s="261"/>
      <c r="AV15" s="260" t="s">
        <v>8</v>
      </c>
      <c r="AW15" s="261" t="s">
        <v>8</v>
      </c>
      <c r="AX15" s="260" t="s">
        <v>9</v>
      </c>
      <c r="AY15" s="261" t="s">
        <v>9</v>
      </c>
      <c r="AZ15" s="260" t="s">
        <v>10</v>
      </c>
      <c r="BA15" s="261" t="s">
        <v>10</v>
      </c>
      <c r="BB15" s="260" t="s">
        <v>11</v>
      </c>
      <c r="BC15" s="261" t="s">
        <v>11</v>
      </c>
      <c r="BD15" s="260" t="s">
        <v>12</v>
      </c>
      <c r="BE15" s="261" t="s">
        <v>12</v>
      </c>
      <c r="BF15" s="260" t="s">
        <v>13</v>
      </c>
      <c r="BG15" s="261" t="s">
        <v>13</v>
      </c>
      <c r="BH15" s="260" t="s">
        <v>7</v>
      </c>
      <c r="BI15" s="261"/>
      <c r="BJ15" s="260" t="s">
        <v>8</v>
      </c>
      <c r="BK15" s="261" t="s">
        <v>8</v>
      </c>
      <c r="BL15" s="260" t="s">
        <v>9</v>
      </c>
      <c r="BM15" s="261" t="s">
        <v>9</v>
      </c>
      <c r="BN15" s="260" t="s">
        <v>10</v>
      </c>
      <c r="BO15" s="261" t="s">
        <v>10</v>
      </c>
      <c r="BP15" s="260" t="s">
        <v>11</v>
      </c>
      <c r="BQ15" s="261" t="s">
        <v>11</v>
      </c>
      <c r="BR15" s="260" t="s">
        <v>12</v>
      </c>
      <c r="BS15" s="261" t="s">
        <v>12</v>
      </c>
      <c r="BT15" s="260" t="s">
        <v>13</v>
      </c>
      <c r="BU15" s="261" t="s">
        <v>13</v>
      </c>
    </row>
    <row r="16" spans="1:73" s="4" customFormat="1" ht="30" customHeight="1" x14ac:dyDescent="0.55000000000000004">
      <c r="A16" s="262"/>
      <c r="B16" s="262"/>
      <c r="C16" s="262"/>
      <c r="D16" s="7" t="s">
        <v>14</v>
      </c>
      <c r="E16" s="8" t="s">
        <v>15</v>
      </c>
      <c r="F16" s="7" t="s">
        <v>14</v>
      </c>
      <c r="G16" s="8" t="s">
        <v>15</v>
      </c>
      <c r="H16" s="7" t="s">
        <v>14</v>
      </c>
      <c r="I16" s="8" t="s">
        <v>15</v>
      </c>
      <c r="J16" s="7" t="s">
        <v>14</v>
      </c>
      <c r="K16" s="8" t="s">
        <v>15</v>
      </c>
      <c r="L16" s="7" t="s">
        <v>14</v>
      </c>
      <c r="M16" s="8" t="s">
        <v>15</v>
      </c>
      <c r="N16" s="7" t="s">
        <v>14</v>
      </c>
      <c r="O16" s="8" t="s">
        <v>15</v>
      </c>
      <c r="P16" s="7" t="s">
        <v>14</v>
      </c>
      <c r="Q16" s="8" t="s">
        <v>15</v>
      </c>
      <c r="R16" s="7" t="s">
        <v>14</v>
      </c>
      <c r="S16" s="8" t="s">
        <v>15</v>
      </c>
      <c r="T16" s="7" t="s">
        <v>14</v>
      </c>
      <c r="U16" s="8" t="s">
        <v>15</v>
      </c>
      <c r="V16" s="7" t="s">
        <v>14</v>
      </c>
      <c r="W16" s="8" t="s">
        <v>15</v>
      </c>
      <c r="X16" s="7" t="s">
        <v>14</v>
      </c>
      <c r="Y16" s="8" t="s">
        <v>15</v>
      </c>
      <c r="Z16" s="7" t="s">
        <v>14</v>
      </c>
      <c r="AA16" s="8" t="s">
        <v>15</v>
      </c>
      <c r="AB16" s="7" t="s">
        <v>14</v>
      </c>
      <c r="AC16" s="8" t="s">
        <v>15</v>
      </c>
      <c r="AD16" s="7" t="s">
        <v>14</v>
      </c>
      <c r="AE16" s="8" t="s">
        <v>15</v>
      </c>
      <c r="AF16" s="7" t="s">
        <v>14</v>
      </c>
      <c r="AG16" s="8" t="s">
        <v>15</v>
      </c>
      <c r="AH16" s="7" t="s">
        <v>14</v>
      </c>
      <c r="AI16" s="8" t="s">
        <v>15</v>
      </c>
      <c r="AJ16" s="7" t="s">
        <v>14</v>
      </c>
      <c r="AK16" s="8" t="s">
        <v>15</v>
      </c>
      <c r="AL16" s="7" t="s">
        <v>14</v>
      </c>
      <c r="AM16" s="8" t="s">
        <v>15</v>
      </c>
      <c r="AN16" s="7" t="s">
        <v>14</v>
      </c>
      <c r="AO16" s="8" t="s">
        <v>15</v>
      </c>
      <c r="AP16" s="7" t="s">
        <v>14</v>
      </c>
      <c r="AQ16" s="8" t="s">
        <v>15</v>
      </c>
      <c r="AR16" s="7" t="s">
        <v>14</v>
      </c>
      <c r="AS16" s="8" t="s">
        <v>15</v>
      </c>
      <c r="AT16" s="7" t="s">
        <v>14</v>
      </c>
      <c r="AU16" s="8" t="s">
        <v>15</v>
      </c>
      <c r="AV16" s="7" t="s">
        <v>14</v>
      </c>
      <c r="AW16" s="8" t="s">
        <v>15</v>
      </c>
      <c r="AX16" s="7" t="s">
        <v>14</v>
      </c>
      <c r="AY16" s="8" t="s">
        <v>15</v>
      </c>
      <c r="AZ16" s="7" t="s">
        <v>14</v>
      </c>
      <c r="BA16" s="8" t="s">
        <v>15</v>
      </c>
      <c r="BB16" s="7" t="s">
        <v>14</v>
      </c>
      <c r="BC16" s="8" t="s">
        <v>15</v>
      </c>
      <c r="BD16" s="7" t="s">
        <v>14</v>
      </c>
      <c r="BE16" s="8" t="s">
        <v>15</v>
      </c>
      <c r="BF16" s="7" t="s">
        <v>14</v>
      </c>
      <c r="BG16" s="8" t="s">
        <v>15</v>
      </c>
      <c r="BH16" s="7" t="s">
        <v>14</v>
      </c>
      <c r="BI16" s="8" t="s">
        <v>15</v>
      </c>
      <c r="BJ16" s="7" t="s">
        <v>14</v>
      </c>
      <c r="BK16" s="8" t="s">
        <v>15</v>
      </c>
      <c r="BL16" s="7" t="s">
        <v>14</v>
      </c>
      <c r="BM16" s="8" t="s">
        <v>15</v>
      </c>
      <c r="BN16" s="7" t="s">
        <v>14</v>
      </c>
      <c r="BO16" s="8" t="s">
        <v>15</v>
      </c>
      <c r="BP16" s="7" t="s">
        <v>14</v>
      </c>
      <c r="BQ16" s="8" t="s">
        <v>15</v>
      </c>
      <c r="BR16" s="7" t="s">
        <v>14</v>
      </c>
      <c r="BS16" s="8" t="s">
        <v>15</v>
      </c>
      <c r="BT16" s="7" t="s">
        <v>14</v>
      </c>
      <c r="BU16" s="8" t="s">
        <v>15</v>
      </c>
    </row>
    <row r="17" spans="1:73" s="9" customFormat="1" ht="66" hidden="1" customHeight="1" x14ac:dyDescent="0.55000000000000004">
      <c r="A17" s="176" t="s">
        <v>0</v>
      </c>
      <c r="B17" s="179" t="s">
        <v>1</v>
      </c>
      <c r="C17" s="179" t="s">
        <v>2</v>
      </c>
      <c r="D17" s="180" t="s">
        <v>342</v>
      </c>
      <c r="E17" s="181" t="s">
        <v>343</v>
      </c>
      <c r="F17" s="180" t="s">
        <v>344</v>
      </c>
      <c r="G17" s="181" t="s">
        <v>345</v>
      </c>
      <c r="H17" s="180" t="s">
        <v>346</v>
      </c>
      <c r="I17" s="181" t="s">
        <v>347</v>
      </c>
      <c r="J17" s="180" t="s">
        <v>348</v>
      </c>
      <c r="K17" s="181" t="s">
        <v>349</v>
      </c>
      <c r="L17" s="180" t="s">
        <v>350</v>
      </c>
      <c r="M17" s="181" t="s">
        <v>351</v>
      </c>
      <c r="N17" s="180" t="s">
        <v>352</v>
      </c>
      <c r="O17" s="181" t="s">
        <v>353</v>
      </c>
      <c r="P17" s="180" t="s">
        <v>354</v>
      </c>
      <c r="Q17" s="181" t="s">
        <v>355</v>
      </c>
      <c r="R17" s="180" t="s">
        <v>356</v>
      </c>
      <c r="S17" s="181" t="s">
        <v>357</v>
      </c>
      <c r="T17" s="180" t="s">
        <v>358</v>
      </c>
      <c r="U17" s="181" t="s">
        <v>359</v>
      </c>
      <c r="V17" s="180" t="s">
        <v>360</v>
      </c>
      <c r="W17" s="181" t="s">
        <v>361</v>
      </c>
      <c r="X17" s="180" t="s">
        <v>362</v>
      </c>
      <c r="Y17" s="181" t="s">
        <v>363</v>
      </c>
      <c r="Z17" s="180" t="s">
        <v>364</v>
      </c>
      <c r="AA17" s="181" t="s">
        <v>365</v>
      </c>
      <c r="AB17" s="180" t="s">
        <v>366</v>
      </c>
      <c r="AC17" s="181" t="s">
        <v>367</v>
      </c>
      <c r="AD17" s="180" t="s">
        <v>368</v>
      </c>
      <c r="AE17" s="181" t="s">
        <v>369</v>
      </c>
      <c r="AF17" s="180" t="s">
        <v>370</v>
      </c>
      <c r="AG17" s="181" t="s">
        <v>371</v>
      </c>
      <c r="AH17" s="180" t="s">
        <v>372</v>
      </c>
      <c r="AI17" s="181" t="s">
        <v>373</v>
      </c>
      <c r="AJ17" s="180" t="s">
        <v>374</v>
      </c>
      <c r="AK17" s="181" t="s">
        <v>375</v>
      </c>
      <c r="AL17" s="180" t="s">
        <v>376</v>
      </c>
      <c r="AM17" s="181" t="s">
        <v>377</v>
      </c>
      <c r="AN17" s="180" t="s">
        <v>378</v>
      </c>
      <c r="AO17" s="181" t="s">
        <v>379</v>
      </c>
      <c r="AP17" s="180" t="s">
        <v>380</v>
      </c>
      <c r="AQ17" s="181" t="s">
        <v>381</v>
      </c>
      <c r="AR17" s="180" t="s">
        <v>382</v>
      </c>
      <c r="AS17" s="181" t="s">
        <v>383</v>
      </c>
      <c r="AT17" s="180" t="s">
        <v>384</v>
      </c>
      <c r="AU17" s="181" t="s">
        <v>385</v>
      </c>
      <c r="AV17" s="180" t="s">
        <v>386</v>
      </c>
      <c r="AW17" s="181" t="s">
        <v>387</v>
      </c>
      <c r="AX17" s="180" t="s">
        <v>388</v>
      </c>
      <c r="AY17" s="181" t="s">
        <v>389</v>
      </c>
      <c r="AZ17" s="180" t="s">
        <v>390</v>
      </c>
      <c r="BA17" s="181" t="s">
        <v>391</v>
      </c>
      <c r="BB17" s="180" t="s">
        <v>392</v>
      </c>
      <c r="BC17" s="181" t="s">
        <v>393</v>
      </c>
      <c r="BD17" s="180" t="s">
        <v>394</v>
      </c>
      <c r="BE17" s="181" t="s">
        <v>395</v>
      </c>
      <c r="BF17" s="180" t="s">
        <v>396</v>
      </c>
      <c r="BG17" s="181" t="s">
        <v>397</v>
      </c>
      <c r="BH17" s="180" t="s">
        <v>398</v>
      </c>
      <c r="BI17" s="181" t="s">
        <v>399</v>
      </c>
      <c r="BJ17" s="180" t="s">
        <v>400</v>
      </c>
      <c r="BK17" s="181" t="s">
        <v>401</v>
      </c>
      <c r="BL17" s="180" t="s">
        <v>402</v>
      </c>
      <c r="BM17" s="181" t="s">
        <v>403</v>
      </c>
      <c r="BN17" s="180" t="s">
        <v>404</v>
      </c>
      <c r="BO17" s="181" t="s">
        <v>405</v>
      </c>
      <c r="BP17" s="180" t="s">
        <v>406</v>
      </c>
      <c r="BQ17" s="181" t="s">
        <v>407</v>
      </c>
      <c r="BR17" s="180" t="s">
        <v>408</v>
      </c>
      <c r="BS17" s="181" t="s">
        <v>409</v>
      </c>
      <c r="BT17" s="180" t="s">
        <v>410</v>
      </c>
      <c r="BU17" s="182" t="s">
        <v>411</v>
      </c>
    </row>
    <row r="18" spans="1:73" ht="15" customHeight="1" x14ac:dyDescent="0.55000000000000004">
      <c r="A18" s="177">
        <v>5</v>
      </c>
      <c r="B18" s="10" t="s">
        <v>16</v>
      </c>
      <c r="C18" s="10" t="s">
        <v>17</v>
      </c>
      <c r="D18" s="11">
        <v>44345</v>
      </c>
      <c r="E18" s="11">
        <v>44345</v>
      </c>
      <c r="F18" s="11">
        <v>28949</v>
      </c>
      <c r="G18" s="11">
        <v>28942</v>
      </c>
      <c r="H18" s="11">
        <v>9655</v>
      </c>
      <c r="I18" s="11">
        <v>9655</v>
      </c>
      <c r="J18" s="11">
        <v>10530</v>
      </c>
      <c r="K18" s="11">
        <v>10529</v>
      </c>
      <c r="L18" s="11">
        <v>5629</v>
      </c>
      <c r="M18" s="11">
        <v>5629</v>
      </c>
      <c r="N18" s="11">
        <v>997</v>
      </c>
      <c r="O18" s="11">
        <v>996</v>
      </c>
      <c r="P18" s="11">
        <v>100105</v>
      </c>
      <c r="Q18" s="11">
        <v>100096</v>
      </c>
      <c r="R18" s="11">
        <v>2575</v>
      </c>
      <c r="S18" s="11">
        <v>2568</v>
      </c>
      <c r="T18" s="11">
        <v>31304</v>
      </c>
      <c r="U18" s="11">
        <v>31280</v>
      </c>
      <c r="V18" s="11">
        <v>12249</v>
      </c>
      <c r="W18" s="11">
        <v>12242</v>
      </c>
      <c r="X18" s="11">
        <v>12481</v>
      </c>
      <c r="Y18" s="11">
        <v>12477</v>
      </c>
      <c r="Z18" s="11">
        <v>4756</v>
      </c>
      <c r="AA18" s="11">
        <v>4755</v>
      </c>
      <c r="AB18" s="11">
        <v>297</v>
      </c>
      <c r="AC18" s="11">
        <v>297</v>
      </c>
      <c r="AD18" s="11">
        <v>63662</v>
      </c>
      <c r="AE18" s="11">
        <v>63619</v>
      </c>
      <c r="AF18" s="11">
        <v>46920</v>
      </c>
      <c r="AG18" s="11">
        <v>46913</v>
      </c>
      <c r="AH18" s="11">
        <v>60253</v>
      </c>
      <c r="AI18" s="11">
        <v>60222</v>
      </c>
      <c r="AJ18" s="11">
        <v>21904</v>
      </c>
      <c r="AK18" s="11">
        <v>21897</v>
      </c>
      <c r="AL18" s="11">
        <v>23011</v>
      </c>
      <c r="AM18" s="11">
        <v>23006</v>
      </c>
      <c r="AN18" s="11">
        <v>10385</v>
      </c>
      <c r="AO18" s="11">
        <v>10384</v>
      </c>
      <c r="AP18" s="11">
        <v>1294</v>
      </c>
      <c r="AQ18" s="11">
        <v>1293</v>
      </c>
      <c r="AR18" s="11">
        <v>163767</v>
      </c>
      <c r="AS18" s="11">
        <v>163715</v>
      </c>
      <c r="AT18" s="11">
        <v>69424</v>
      </c>
      <c r="AU18" s="11">
        <v>52679</v>
      </c>
      <c r="AV18" s="11">
        <v>172865</v>
      </c>
      <c r="AW18" s="11">
        <v>130484</v>
      </c>
      <c r="AX18" s="11">
        <v>118428</v>
      </c>
      <c r="AY18" s="11">
        <v>96867</v>
      </c>
      <c r="AZ18" s="11">
        <v>150568</v>
      </c>
      <c r="BA18" s="11">
        <v>119916</v>
      </c>
      <c r="BB18" s="11">
        <v>117118</v>
      </c>
      <c r="BC18" s="11">
        <v>89363</v>
      </c>
      <c r="BD18" s="11">
        <v>56404</v>
      </c>
      <c r="BE18" s="11">
        <v>39044</v>
      </c>
      <c r="BF18" s="11">
        <v>684807</v>
      </c>
      <c r="BG18" s="11">
        <v>528353</v>
      </c>
      <c r="BH18" s="11">
        <v>116344</v>
      </c>
      <c r="BI18" s="11">
        <v>99592</v>
      </c>
      <c r="BJ18" s="11">
        <v>233118</v>
      </c>
      <c r="BK18" s="11">
        <v>190706</v>
      </c>
      <c r="BL18" s="11">
        <v>140332</v>
      </c>
      <c r="BM18" s="11">
        <v>118764</v>
      </c>
      <c r="BN18" s="11">
        <v>173579</v>
      </c>
      <c r="BO18" s="11">
        <v>142922</v>
      </c>
      <c r="BP18" s="11">
        <v>127503</v>
      </c>
      <c r="BQ18" s="11">
        <v>99747</v>
      </c>
      <c r="BR18" s="11">
        <v>57698</v>
      </c>
      <c r="BS18" s="11">
        <v>40337</v>
      </c>
      <c r="BT18" s="11">
        <v>848574</v>
      </c>
      <c r="BU18" s="178">
        <v>692068</v>
      </c>
    </row>
    <row r="19" spans="1:73" ht="15" customHeight="1" x14ac:dyDescent="0.55000000000000004">
      <c r="A19" s="177">
        <v>8</v>
      </c>
      <c r="B19" s="10" t="s">
        <v>18</v>
      </c>
      <c r="C19" s="10" t="s">
        <v>17</v>
      </c>
      <c r="D19" s="11">
        <v>26374</v>
      </c>
      <c r="E19" s="11">
        <v>26374</v>
      </c>
      <c r="F19" s="11">
        <v>20452</v>
      </c>
      <c r="G19" s="11">
        <v>20448</v>
      </c>
      <c r="H19" s="11">
        <v>4682</v>
      </c>
      <c r="I19" s="11">
        <v>4682</v>
      </c>
      <c r="J19" s="11">
        <v>4189</v>
      </c>
      <c r="K19" s="11">
        <v>4189</v>
      </c>
      <c r="L19" s="11">
        <v>2453</v>
      </c>
      <c r="M19" s="11">
        <v>2453</v>
      </c>
      <c r="N19" s="11">
        <v>404</v>
      </c>
      <c r="O19" s="11">
        <v>404</v>
      </c>
      <c r="P19" s="11">
        <v>58554</v>
      </c>
      <c r="Q19" s="11">
        <v>58550</v>
      </c>
      <c r="R19" s="11">
        <v>1385</v>
      </c>
      <c r="S19" s="11">
        <v>1385</v>
      </c>
      <c r="T19" s="11">
        <v>16467</v>
      </c>
      <c r="U19" s="11">
        <v>16467</v>
      </c>
      <c r="V19" s="11">
        <v>4660</v>
      </c>
      <c r="W19" s="11">
        <v>4660</v>
      </c>
      <c r="X19" s="11">
        <v>4482</v>
      </c>
      <c r="Y19" s="11">
        <v>4482</v>
      </c>
      <c r="Z19" s="11">
        <v>1626</v>
      </c>
      <c r="AA19" s="11">
        <v>1626</v>
      </c>
      <c r="AB19" s="11">
        <v>98</v>
      </c>
      <c r="AC19" s="11">
        <v>98</v>
      </c>
      <c r="AD19" s="11">
        <v>28718</v>
      </c>
      <c r="AE19" s="11">
        <v>28718</v>
      </c>
      <c r="AF19" s="11">
        <v>27759</v>
      </c>
      <c r="AG19" s="11">
        <v>27759</v>
      </c>
      <c r="AH19" s="11">
        <v>36919</v>
      </c>
      <c r="AI19" s="11">
        <v>36915</v>
      </c>
      <c r="AJ19" s="11">
        <v>9342</v>
      </c>
      <c r="AK19" s="11">
        <v>9342</v>
      </c>
      <c r="AL19" s="11">
        <v>8671</v>
      </c>
      <c r="AM19" s="11">
        <v>8671</v>
      </c>
      <c r="AN19" s="11">
        <v>4079</v>
      </c>
      <c r="AO19" s="11">
        <v>4079</v>
      </c>
      <c r="AP19" s="11">
        <v>502</v>
      </c>
      <c r="AQ19" s="11">
        <v>502</v>
      </c>
      <c r="AR19" s="11">
        <v>87272</v>
      </c>
      <c r="AS19" s="11">
        <v>87268</v>
      </c>
      <c r="AT19" s="11">
        <v>43227</v>
      </c>
      <c r="AU19" s="11">
        <v>33115</v>
      </c>
      <c r="AV19" s="11">
        <v>150056</v>
      </c>
      <c r="AW19" s="11">
        <v>105486</v>
      </c>
      <c r="AX19" s="11">
        <v>87533</v>
      </c>
      <c r="AY19" s="11">
        <v>73226</v>
      </c>
      <c r="AZ19" s="11">
        <v>101856</v>
      </c>
      <c r="BA19" s="11">
        <v>84231</v>
      </c>
      <c r="BB19" s="11">
        <v>74048</v>
      </c>
      <c r="BC19" s="11">
        <v>56617</v>
      </c>
      <c r="BD19" s="11">
        <v>24131</v>
      </c>
      <c r="BE19" s="11">
        <v>16151</v>
      </c>
      <c r="BF19" s="11">
        <v>480851</v>
      </c>
      <c r="BG19" s="11">
        <v>368826</v>
      </c>
      <c r="BH19" s="11">
        <v>70986</v>
      </c>
      <c r="BI19" s="11">
        <v>60874</v>
      </c>
      <c r="BJ19" s="11">
        <v>186975</v>
      </c>
      <c r="BK19" s="11">
        <v>142401</v>
      </c>
      <c r="BL19" s="11">
        <v>96875</v>
      </c>
      <c r="BM19" s="11">
        <v>82568</v>
      </c>
      <c r="BN19" s="11">
        <v>110527</v>
      </c>
      <c r="BO19" s="11">
        <v>92902</v>
      </c>
      <c r="BP19" s="11">
        <v>78127</v>
      </c>
      <c r="BQ19" s="11">
        <v>60696</v>
      </c>
      <c r="BR19" s="11">
        <v>24633</v>
      </c>
      <c r="BS19" s="11">
        <v>16653</v>
      </c>
      <c r="BT19" s="11">
        <v>568123</v>
      </c>
      <c r="BU19" s="178">
        <v>456094</v>
      </c>
    </row>
    <row r="20" spans="1:73" ht="15" customHeight="1" x14ac:dyDescent="0.55000000000000004">
      <c r="A20" s="177">
        <v>11</v>
      </c>
      <c r="B20" s="10" t="s">
        <v>19</v>
      </c>
      <c r="C20" s="10" t="s">
        <v>17</v>
      </c>
      <c r="D20" s="11">
        <v>40553</v>
      </c>
      <c r="E20" s="11">
        <v>40552</v>
      </c>
      <c r="F20" s="11">
        <v>31896</v>
      </c>
      <c r="G20" s="11">
        <v>31896</v>
      </c>
      <c r="H20" s="11">
        <v>8972</v>
      </c>
      <c r="I20" s="11">
        <v>8972</v>
      </c>
      <c r="J20" s="11">
        <v>8599</v>
      </c>
      <c r="K20" s="11">
        <v>8598</v>
      </c>
      <c r="L20" s="11">
        <v>4962</v>
      </c>
      <c r="M20" s="11">
        <v>4962</v>
      </c>
      <c r="N20" s="11">
        <v>803</v>
      </c>
      <c r="O20" s="11">
        <v>803</v>
      </c>
      <c r="P20" s="11">
        <v>95785</v>
      </c>
      <c r="Q20" s="11">
        <v>95783</v>
      </c>
      <c r="R20" s="11">
        <v>4048</v>
      </c>
      <c r="S20" s="11">
        <v>4048</v>
      </c>
      <c r="T20" s="11">
        <v>43787</v>
      </c>
      <c r="U20" s="11">
        <v>43781</v>
      </c>
      <c r="V20" s="11">
        <v>17448</v>
      </c>
      <c r="W20" s="11">
        <v>17445</v>
      </c>
      <c r="X20" s="11">
        <v>16518</v>
      </c>
      <c r="Y20" s="11">
        <v>16518</v>
      </c>
      <c r="Z20" s="11">
        <v>6094</v>
      </c>
      <c r="AA20" s="11">
        <v>6094</v>
      </c>
      <c r="AB20" s="11">
        <v>374</v>
      </c>
      <c r="AC20" s="11">
        <v>374</v>
      </c>
      <c r="AD20" s="11">
        <v>88269</v>
      </c>
      <c r="AE20" s="11">
        <v>88260</v>
      </c>
      <c r="AF20" s="11">
        <v>44601</v>
      </c>
      <c r="AG20" s="11">
        <v>44600</v>
      </c>
      <c r="AH20" s="11">
        <v>75683</v>
      </c>
      <c r="AI20" s="11">
        <v>75677</v>
      </c>
      <c r="AJ20" s="11">
        <v>26420</v>
      </c>
      <c r="AK20" s="11">
        <v>26417</v>
      </c>
      <c r="AL20" s="11">
        <v>25117</v>
      </c>
      <c r="AM20" s="11">
        <v>25116</v>
      </c>
      <c r="AN20" s="11">
        <v>11056</v>
      </c>
      <c r="AO20" s="11">
        <v>11056</v>
      </c>
      <c r="AP20" s="11">
        <v>1177</v>
      </c>
      <c r="AQ20" s="11">
        <v>1177</v>
      </c>
      <c r="AR20" s="11">
        <v>184054</v>
      </c>
      <c r="AS20" s="11">
        <v>184043</v>
      </c>
      <c r="AT20" s="11">
        <v>69609</v>
      </c>
      <c r="AU20" s="11">
        <v>54181</v>
      </c>
      <c r="AV20" s="11">
        <v>166836</v>
      </c>
      <c r="AW20" s="11">
        <v>139592</v>
      </c>
      <c r="AX20" s="11">
        <v>122369</v>
      </c>
      <c r="AY20" s="11">
        <v>107309</v>
      </c>
      <c r="AZ20" s="11">
        <v>155117</v>
      </c>
      <c r="BA20" s="11">
        <v>133317</v>
      </c>
      <c r="BB20" s="11">
        <v>115384</v>
      </c>
      <c r="BC20" s="11">
        <v>93370</v>
      </c>
      <c r="BD20" s="11">
        <v>49079</v>
      </c>
      <c r="BE20" s="11">
        <v>34860</v>
      </c>
      <c r="BF20" s="11">
        <v>678394</v>
      </c>
      <c r="BG20" s="11">
        <v>562629</v>
      </c>
      <c r="BH20" s="11">
        <v>114210</v>
      </c>
      <c r="BI20" s="11">
        <v>98781</v>
      </c>
      <c r="BJ20" s="11">
        <v>242519</v>
      </c>
      <c r="BK20" s="11">
        <v>215269</v>
      </c>
      <c r="BL20" s="11">
        <v>148789</v>
      </c>
      <c r="BM20" s="11">
        <v>133726</v>
      </c>
      <c r="BN20" s="11">
        <v>180234</v>
      </c>
      <c r="BO20" s="11">
        <v>158433</v>
      </c>
      <c r="BP20" s="11">
        <v>126440</v>
      </c>
      <c r="BQ20" s="11">
        <v>104426</v>
      </c>
      <c r="BR20" s="11">
        <v>50256</v>
      </c>
      <c r="BS20" s="11">
        <v>36037</v>
      </c>
      <c r="BT20" s="11">
        <v>862448</v>
      </c>
      <c r="BU20" s="178">
        <v>746672</v>
      </c>
    </row>
    <row r="21" spans="1:73" ht="15" customHeight="1" x14ac:dyDescent="0.55000000000000004">
      <c r="A21" s="177">
        <v>13</v>
      </c>
      <c r="B21" s="10" t="s">
        <v>20</v>
      </c>
      <c r="C21" s="10" t="s">
        <v>17</v>
      </c>
      <c r="D21" s="11">
        <v>19587</v>
      </c>
      <c r="E21" s="11">
        <v>19587</v>
      </c>
      <c r="F21" s="11">
        <v>10154</v>
      </c>
      <c r="G21" s="11">
        <v>10154</v>
      </c>
      <c r="H21" s="11">
        <v>2369</v>
      </c>
      <c r="I21" s="11">
        <v>2369</v>
      </c>
      <c r="J21" s="11">
        <v>2203</v>
      </c>
      <c r="K21" s="11">
        <v>2203</v>
      </c>
      <c r="L21" s="11">
        <v>1101</v>
      </c>
      <c r="M21" s="11">
        <v>1101</v>
      </c>
      <c r="N21" s="11">
        <v>194</v>
      </c>
      <c r="O21" s="11">
        <v>194</v>
      </c>
      <c r="P21" s="11">
        <v>35608</v>
      </c>
      <c r="Q21" s="11">
        <v>35608</v>
      </c>
      <c r="R21" s="11">
        <v>793</v>
      </c>
      <c r="S21" s="11">
        <v>793</v>
      </c>
      <c r="T21" s="11">
        <v>9650</v>
      </c>
      <c r="U21" s="11">
        <v>9650</v>
      </c>
      <c r="V21" s="11">
        <v>3100</v>
      </c>
      <c r="W21" s="11">
        <v>3100</v>
      </c>
      <c r="X21" s="11">
        <v>2622</v>
      </c>
      <c r="Y21" s="11">
        <v>2622</v>
      </c>
      <c r="Z21" s="11">
        <v>930</v>
      </c>
      <c r="AA21" s="11">
        <v>930</v>
      </c>
      <c r="AB21" s="11">
        <v>52</v>
      </c>
      <c r="AC21" s="11">
        <v>52</v>
      </c>
      <c r="AD21" s="11">
        <v>17147</v>
      </c>
      <c r="AE21" s="11">
        <v>17147</v>
      </c>
      <c r="AF21" s="11">
        <v>20380</v>
      </c>
      <c r="AG21" s="11">
        <v>20380</v>
      </c>
      <c r="AH21" s="11">
        <v>19804</v>
      </c>
      <c r="AI21" s="11">
        <v>19804</v>
      </c>
      <c r="AJ21" s="11">
        <v>5469</v>
      </c>
      <c r="AK21" s="11">
        <v>5469</v>
      </c>
      <c r="AL21" s="11">
        <v>4825</v>
      </c>
      <c r="AM21" s="11">
        <v>4825</v>
      </c>
      <c r="AN21" s="11">
        <v>2031</v>
      </c>
      <c r="AO21" s="11">
        <v>2031</v>
      </c>
      <c r="AP21" s="11">
        <v>246</v>
      </c>
      <c r="AQ21" s="11">
        <v>246</v>
      </c>
      <c r="AR21" s="11">
        <v>52755</v>
      </c>
      <c r="AS21" s="11">
        <v>52755</v>
      </c>
      <c r="AT21" s="11">
        <v>39374</v>
      </c>
      <c r="AU21" s="11">
        <v>25926</v>
      </c>
      <c r="AV21" s="11">
        <v>114793</v>
      </c>
      <c r="AW21" s="11">
        <v>76812</v>
      </c>
      <c r="AX21" s="11">
        <v>80166</v>
      </c>
      <c r="AY21" s="11">
        <v>56506</v>
      </c>
      <c r="AZ21" s="11">
        <v>105273</v>
      </c>
      <c r="BA21" s="11">
        <v>69952</v>
      </c>
      <c r="BB21" s="11">
        <v>89290</v>
      </c>
      <c r="BC21" s="11">
        <v>53283</v>
      </c>
      <c r="BD21" s="11">
        <v>48158</v>
      </c>
      <c r="BE21" s="11">
        <v>25442</v>
      </c>
      <c r="BF21" s="11">
        <v>477054</v>
      </c>
      <c r="BG21" s="11">
        <v>307921</v>
      </c>
      <c r="BH21" s="11">
        <v>59754</v>
      </c>
      <c r="BI21" s="11">
        <v>46306</v>
      </c>
      <c r="BJ21" s="11">
        <v>134597</v>
      </c>
      <c r="BK21" s="11">
        <v>96616</v>
      </c>
      <c r="BL21" s="11">
        <v>85635</v>
      </c>
      <c r="BM21" s="11">
        <v>61975</v>
      </c>
      <c r="BN21" s="11">
        <v>110098</v>
      </c>
      <c r="BO21" s="11">
        <v>74777</v>
      </c>
      <c r="BP21" s="11">
        <v>91321</v>
      </c>
      <c r="BQ21" s="11">
        <v>55314</v>
      </c>
      <c r="BR21" s="11">
        <v>48404</v>
      </c>
      <c r="BS21" s="11">
        <v>25688</v>
      </c>
      <c r="BT21" s="11">
        <v>529809</v>
      </c>
      <c r="BU21" s="178">
        <v>360676</v>
      </c>
    </row>
    <row r="22" spans="1:73" ht="15" customHeight="1" x14ac:dyDescent="0.55000000000000004">
      <c r="A22" s="177">
        <v>15</v>
      </c>
      <c r="B22" s="10" t="s">
        <v>21</v>
      </c>
      <c r="C22" s="10" t="s">
        <v>22</v>
      </c>
      <c r="D22" s="11">
        <v>15223</v>
      </c>
      <c r="E22" s="11">
        <v>15223</v>
      </c>
      <c r="F22" s="11">
        <v>6953</v>
      </c>
      <c r="G22" s="11">
        <v>6953</v>
      </c>
      <c r="H22" s="11">
        <v>1735</v>
      </c>
      <c r="I22" s="11">
        <v>1735</v>
      </c>
      <c r="J22" s="11">
        <v>1950</v>
      </c>
      <c r="K22" s="11">
        <v>1950</v>
      </c>
      <c r="L22" s="11">
        <v>1441</v>
      </c>
      <c r="M22" s="11">
        <v>1440</v>
      </c>
      <c r="N22" s="11">
        <v>418</v>
      </c>
      <c r="O22" s="11">
        <v>418</v>
      </c>
      <c r="P22" s="11">
        <v>27720</v>
      </c>
      <c r="Q22" s="11">
        <v>27719</v>
      </c>
      <c r="R22" s="11">
        <v>505</v>
      </c>
      <c r="S22" s="11">
        <v>505</v>
      </c>
      <c r="T22" s="11">
        <v>7067</v>
      </c>
      <c r="U22" s="11">
        <v>7064</v>
      </c>
      <c r="V22" s="11">
        <v>1865</v>
      </c>
      <c r="W22" s="11">
        <v>1864</v>
      </c>
      <c r="X22" s="11">
        <v>1577</v>
      </c>
      <c r="Y22" s="11">
        <v>1577</v>
      </c>
      <c r="Z22" s="11">
        <v>541</v>
      </c>
      <c r="AA22" s="11">
        <v>541</v>
      </c>
      <c r="AB22" s="11">
        <v>26</v>
      </c>
      <c r="AC22" s="11">
        <v>26</v>
      </c>
      <c r="AD22" s="11">
        <v>11581</v>
      </c>
      <c r="AE22" s="11">
        <v>11577</v>
      </c>
      <c r="AF22" s="11">
        <v>15728</v>
      </c>
      <c r="AG22" s="11">
        <v>15728</v>
      </c>
      <c r="AH22" s="11">
        <v>14020</v>
      </c>
      <c r="AI22" s="11">
        <v>14017</v>
      </c>
      <c r="AJ22" s="11">
        <v>3600</v>
      </c>
      <c r="AK22" s="11">
        <v>3599</v>
      </c>
      <c r="AL22" s="11">
        <v>3527</v>
      </c>
      <c r="AM22" s="11">
        <v>3527</v>
      </c>
      <c r="AN22" s="11">
        <v>1982</v>
      </c>
      <c r="AO22" s="11">
        <v>1981</v>
      </c>
      <c r="AP22" s="11">
        <v>444</v>
      </c>
      <c r="AQ22" s="11">
        <v>444</v>
      </c>
      <c r="AR22" s="11">
        <v>39301</v>
      </c>
      <c r="AS22" s="11">
        <v>39296</v>
      </c>
      <c r="AT22" s="11">
        <v>15737</v>
      </c>
      <c r="AU22" s="11">
        <v>13112</v>
      </c>
      <c r="AV22" s="11">
        <v>43615</v>
      </c>
      <c r="AW22" s="11">
        <v>35075</v>
      </c>
      <c r="AX22" s="11">
        <v>32871</v>
      </c>
      <c r="AY22" s="11">
        <v>27276</v>
      </c>
      <c r="AZ22" s="11">
        <v>41999</v>
      </c>
      <c r="BA22" s="11">
        <v>33900</v>
      </c>
      <c r="BB22" s="11">
        <v>36007</v>
      </c>
      <c r="BC22" s="11">
        <v>27417</v>
      </c>
      <c r="BD22" s="11">
        <v>14764</v>
      </c>
      <c r="BE22" s="11">
        <v>10098</v>
      </c>
      <c r="BF22" s="11">
        <v>184993</v>
      </c>
      <c r="BG22" s="11">
        <v>146878</v>
      </c>
      <c r="BH22" s="11">
        <v>31465</v>
      </c>
      <c r="BI22" s="11">
        <v>28840</v>
      </c>
      <c r="BJ22" s="11">
        <v>57635</v>
      </c>
      <c r="BK22" s="11">
        <v>49092</v>
      </c>
      <c r="BL22" s="11">
        <v>36471</v>
      </c>
      <c r="BM22" s="11">
        <v>30875</v>
      </c>
      <c r="BN22" s="11">
        <v>45526</v>
      </c>
      <c r="BO22" s="11">
        <v>37427</v>
      </c>
      <c r="BP22" s="11">
        <v>37989</v>
      </c>
      <c r="BQ22" s="11">
        <v>29398</v>
      </c>
      <c r="BR22" s="11">
        <v>15208</v>
      </c>
      <c r="BS22" s="11">
        <v>10542</v>
      </c>
      <c r="BT22" s="11">
        <v>224294</v>
      </c>
      <c r="BU22" s="178">
        <v>186174</v>
      </c>
    </row>
    <row r="23" spans="1:73" ht="15" customHeight="1" x14ac:dyDescent="0.55000000000000004">
      <c r="A23" s="177">
        <v>17</v>
      </c>
      <c r="B23" s="10" t="s">
        <v>23</v>
      </c>
      <c r="C23" s="10" t="s">
        <v>22</v>
      </c>
      <c r="D23" s="11">
        <v>6535</v>
      </c>
      <c r="E23" s="11">
        <v>6535</v>
      </c>
      <c r="F23" s="11">
        <v>3561</v>
      </c>
      <c r="G23" s="11">
        <v>3561</v>
      </c>
      <c r="H23" s="11">
        <v>917</v>
      </c>
      <c r="I23" s="11">
        <v>916</v>
      </c>
      <c r="J23" s="11">
        <v>1056</v>
      </c>
      <c r="K23" s="11">
        <v>1056</v>
      </c>
      <c r="L23" s="11">
        <v>643</v>
      </c>
      <c r="M23" s="11">
        <v>643</v>
      </c>
      <c r="N23" s="11">
        <v>155</v>
      </c>
      <c r="O23" s="11">
        <v>155</v>
      </c>
      <c r="P23" s="11">
        <v>12867</v>
      </c>
      <c r="Q23" s="11">
        <v>12866</v>
      </c>
      <c r="R23" s="11">
        <v>275</v>
      </c>
      <c r="S23" s="11">
        <v>274</v>
      </c>
      <c r="T23" s="11">
        <v>3286</v>
      </c>
      <c r="U23" s="11">
        <v>3285</v>
      </c>
      <c r="V23" s="11">
        <v>1248</v>
      </c>
      <c r="W23" s="11">
        <v>1248</v>
      </c>
      <c r="X23" s="11">
        <v>1213</v>
      </c>
      <c r="Y23" s="11">
        <v>1213</v>
      </c>
      <c r="Z23" s="11">
        <v>538</v>
      </c>
      <c r="AA23" s="11">
        <v>538</v>
      </c>
      <c r="AB23" s="11">
        <v>29</v>
      </c>
      <c r="AC23" s="11">
        <v>29</v>
      </c>
      <c r="AD23" s="11">
        <v>6589</v>
      </c>
      <c r="AE23" s="11">
        <v>6587</v>
      </c>
      <c r="AF23" s="11">
        <v>6810</v>
      </c>
      <c r="AG23" s="11">
        <v>6809</v>
      </c>
      <c r="AH23" s="11">
        <v>6847</v>
      </c>
      <c r="AI23" s="11">
        <v>6846</v>
      </c>
      <c r="AJ23" s="11">
        <v>2165</v>
      </c>
      <c r="AK23" s="11">
        <v>2164</v>
      </c>
      <c r="AL23" s="11">
        <v>2269</v>
      </c>
      <c r="AM23" s="11">
        <v>2269</v>
      </c>
      <c r="AN23" s="11">
        <v>1181</v>
      </c>
      <c r="AO23" s="11">
        <v>1181</v>
      </c>
      <c r="AP23" s="11">
        <v>184</v>
      </c>
      <c r="AQ23" s="11">
        <v>184</v>
      </c>
      <c r="AR23" s="11">
        <v>19456</v>
      </c>
      <c r="AS23" s="11">
        <v>19453</v>
      </c>
      <c r="AT23" s="11">
        <v>15031</v>
      </c>
      <c r="AU23" s="11">
        <v>12219</v>
      </c>
      <c r="AV23" s="11">
        <v>25520</v>
      </c>
      <c r="AW23" s="11">
        <v>20648</v>
      </c>
      <c r="AX23" s="11">
        <v>18067</v>
      </c>
      <c r="AY23" s="11">
        <v>15467</v>
      </c>
      <c r="AZ23" s="11">
        <v>24448</v>
      </c>
      <c r="BA23" s="11">
        <v>19930</v>
      </c>
      <c r="BB23" s="11">
        <v>22595</v>
      </c>
      <c r="BC23" s="11">
        <v>17147</v>
      </c>
      <c r="BD23" s="11">
        <v>11343</v>
      </c>
      <c r="BE23" s="11">
        <v>7718</v>
      </c>
      <c r="BF23" s="11">
        <v>117004</v>
      </c>
      <c r="BG23" s="11">
        <v>93129</v>
      </c>
      <c r="BH23" s="11">
        <v>21841</v>
      </c>
      <c r="BI23" s="11">
        <v>19028</v>
      </c>
      <c r="BJ23" s="11">
        <v>32367</v>
      </c>
      <c r="BK23" s="11">
        <v>27494</v>
      </c>
      <c r="BL23" s="11">
        <v>20232</v>
      </c>
      <c r="BM23" s="11">
        <v>17631</v>
      </c>
      <c r="BN23" s="11">
        <v>26717</v>
      </c>
      <c r="BO23" s="11">
        <v>22199</v>
      </c>
      <c r="BP23" s="11">
        <v>23776</v>
      </c>
      <c r="BQ23" s="11">
        <v>18328</v>
      </c>
      <c r="BR23" s="11">
        <v>11527</v>
      </c>
      <c r="BS23" s="11">
        <v>7902</v>
      </c>
      <c r="BT23" s="11">
        <v>136460</v>
      </c>
      <c r="BU23" s="178">
        <v>112582</v>
      </c>
    </row>
    <row r="24" spans="1:73" ht="15" customHeight="1" x14ac:dyDescent="0.55000000000000004">
      <c r="A24" s="177">
        <v>18</v>
      </c>
      <c r="B24" s="10" t="s">
        <v>24</v>
      </c>
      <c r="C24" s="10" t="s">
        <v>25</v>
      </c>
      <c r="D24" s="11">
        <v>3939</v>
      </c>
      <c r="E24" s="11">
        <v>3939</v>
      </c>
      <c r="F24" s="11">
        <v>2237</v>
      </c>
      <c r="G24" s="11">
        <v>2237</v>
      </c>
      <c r="H24" s="11">
        <v>489</v>
      </c>
      <c r="I24" s="11">
        <v>489</v>
      </c>
      <c r="J24" s="11">
        <v>573</v>
      </c>
      <c r="K24" s="11">
        <v>573</v>
      </c>
      <c r="L24" s="11">
        <v>350</v>
      </c>
      <c r="M24" s="11">
        <v>350</v>
      </c>
      <c r="N24" s="11">
        <v>54</v>
      </c>
      <c r="O24" s="11">
        <v>54</v>
      </c>
      <c r="P24" s="11">
        <v>7642</v>
      </c>
      <c r="Q24" s="11">
        <v>7642</v>
      </c>
      <c r="R24" s="11">
        <v>50</v>
      </c>
      <c r="S24" s="11">
        <v>50</v>
      </c>
      <c r="T24" s="11">
        <v>645</v>
      </c>
      <c r="U24" s="11">
        <v>645</v>
      </c>
      <c r="V24" s="11">
        <v>102</v>
      </c>
      <c r="W24" s="11">
        <v>102</v>
      </c>
      <c r="X24" s="11">
        <v>62</v>
      </c>
      <c r="Y24" s="11">
        <v>62</v>
      </c>
      <c r="Z24" s="11">
        <v>25</v>
      </c>
      <c r="AA24" s="11">
        <v>25</v>
      </c>
      <c r="AB24" s="11">
        <v>1</v>
      </c>
      <c r="AC24" s="11">
        <v>1</v>
      </c>
      <c r="AD24" s="11">
        <v>885</v>
      </c>
      <c r="AE24" s="11">
        <v>885</v>
      </c>
      <c r="AF24" s="11">
        <v>3989</v>
      </c>
      <c r="AG24" s="11">
        <v>3989</v>
      </c>
      <c r="AH24" s="11">
        <v>2882</v>
      </c>
      <c r="AI24" s="11">
        <v>2882</v>
      </c>
      <c r="AJ24" s="11">
        <v>591</v>
      </c>
      <c r="AK24" s="11">
        <v>591</v>
      </c>
      <c r="AL24" s="11">
        <v>635</v>
      </c>
      <c r="AM24" s="11">
        <v>635</v>
      </c>
      <c r="AN24" s="11">
        <v>375</v>
      </c>
      <c r="AO24" s="11">
        <v>375</v>
      </c>
      <c r="AP24" s="11">
        <v>55</v>
      </c>
      <c r="AQ24" s="11">
        <v>55</v>
      </c>
      <c r="AR24" s="11">
        <v>8527</v>
      </c>
      <c r="AS24" s="11">
        <v>8527</v>
      </c>
      <c r="AT24" s="11">
        <v>5017</v>
      </c>
      <c r="AU24" s="11">
        <v>3420</v>
      </c>
      <c r="AV24" s="11">
        <v>10785</v>
      </c>
      <c r="AW24" s="11">
        <v>8554</v>
      </c>
      <c r="AX24" s="11">
        <v>8753</v>
      </c>
      <c r="AY24" s="11">
        <v>7035</v>
      </c>
      <c r="AZ24" s="11">
        <v>11958</v>
      </c>
      <c r="BA24" s="11">
        <v>8981</v>
      </c>
      <c r="BB24" s="11">
        <v>10643</v>
      </c>
      <c r="BC24" s="11">
        <v>7104</v>
      </c>
      <c r="BD24" s="11">
        <v>5595</v>
      </c>
      <c r="BE24" s="11">
        <v>3199</v>
      </c>
      <c r="BF24" s="11">
        <v>52751</v>
      </c>
      <c r="BG24" s="11">
        <v>38293</v>
      </c>
      <c r="BH24" s="11">
        <v>9006</v>
      </c>
      <c r="BI24" s="11">
        <v>7409</v>
      </c>
      <c r="BJ24" s="11">
        <v>13667</v>
      </c>
      <c r="BK24" s="11">
        <v>11436</v>
      </c>
      <c r="BL24" s="11">
        <v>9344</v>
      </c>
      <c r="BM24" s="11">
        <v>7626</v>
      </c>
      <c r="BN24" s="11">
        <v>12593</v>
      </c>
      <c r="BO24" s="11">
        <v>9616</v>
      </c>
      <c r="BP24" s="11">
        <v>11018</v>
      </c>
      <c r="BQ24" s="11">
        <v>7479</v>
      </c>
      <c r="BR24" s="11">
        <v>5650</v>
      </c>
      <c r="BS24" s="11">
        <v>3254</v>
      </c>
      <c r="BT24" s="11">
        <v>61278</v>
      </c>
      <c r="BU24" s="178">
        <v>46820</v>
      </c>
    </row>
    <row r="25" spans="1:73" ht="15" customHeight="1" x14ac:dyDescent="0.55000000000000004">
      <c r="A25" s="177">
        <v>19</v>
      </c>
      <c r="B25" s="10" t="s">
        <v>26</v>
      </c>
      <c r="C25" s="10" t="s">
        <v>22</v>
      </c>
      <c r="D25" s="11">
        <v>9094</v>
      </c>
      <c r="E25" s="11">
        <v>9094</v>
      </c>
      <c r="F25" s="11">
        <v>7192</v>
      </c>
      <c r="G25" s="11">
        <v>7192</v>
      </c>
      <c r="H25" s="11">
        <v>2449</v>
      </c>
      <c r="I25" s="11">
        <v>2449</v>
      </c>
      <c r="J25" s="11">
        <v>2438</v>
      </c>
      <c r="K25" s="11">
        <v>2438</v>
      </c>
      <c r="L25" s="11">
        <v>1348</v>
      </c>
      <c r="M25" s="11">
        <v>1348</v>
      </c>
      <c r="N25" s="11">
        <v>280</v>
      </c>
      <c r="O25" s="11">
        <v>280</v>
      </c>
      <c r="P25" s="11">
        <v>22801</v>
      </c>
      <c r="Q25" s="11">
        <v>22801</v>
      </c>
      <c r="R25" s="11">
        <v>484</v>
      </c>
      <c r="S25" s="11">
        <v>484</v>
      </c>
      <c r="T25" s="11">
        <v>6012</v>
      </c>
      <c r="U25" s="11">
        <v>6012</v>
      </c>
      <c r="V25" s="11">
        <v>2869</v>
      </c>
      <c r="W25" s="11">
        <v>2869</v>
      </c>
      <c r="X25" s="11">
        <v>2654</v>
      </c>
      <c r="Y25" s="11">
        <v>2654</v>
      </c>
      <c r="Z25" s="11">
        <v>923</v>
      </c>
      <c r="AA25" s="11">
        <v>923</v>
      </c>
      <c r="AB25" s="11">
        <v>55</v>
      </c>
      <c r="AC25" s="11">
        <v>55</v>
      </c>
      <c r="AD25" s="11">
        <v>12997</v>
      </c>
      <c r="AE25" s="11">
        <v>12997</v>
      </c>
      <c r="AF25" s="11">
        <v>9578</v>
      </c>
      <c r="AG25" s="11">
        <v>9578</v>
      </c>
      <c r="AH25" s="11">
        <v>13204</v>
      </c>
      <c r="AI25" s="11">
        <v>13204</v>
      </c>
      <c r="AJ25" s="11">
        <v>5318</v>
      </c>
      <c r="AK25" s="11">
        <v>5318</v>
      </c>
      <c r="AL25" s="11">
        <v>5092</v>
      </c>
      <c r="AM25" s="11">
        <v>5092</v>
      </c>
      <c r="AN25" s="11">
        <v>2271</v>
      </c>
      <c r="AO25" s="11">
        <v>2271</v>
      </c>
      <c r="AP25" s="11">
        <v>335</v>
      </c>
      <c r="AQ25" s="11">
        <v>335</v>
      </c>
      <c r="AR25" s="11">
        <v>35798</v>
      </c>
      <c r="AS25" s="11">
        <v>35798</v>
      </c>
      <c r="AT25" s="11">
        <v>21578</v>
      </c>
      <c r="AU25" s="11">
        <v>15472</v>
      </c>
      <c r="AV25" s="11">
        <v>39506</v>
      </c>
      <c r="AW25" s="11">
        <v>30194</v>
      </c>
      <c r="AX25" s="11">
        <v>31245</v>
      </c>
      <c r="AY25" s="11">
        <v>23881</v>
      </c>
      <c r="AZ25" s="11">
        <v>42703</v>
      </c>
      <c r="BA25" s="11">
        <v>31689</v>
      </c>
      <c r="BB25" s="11">
        <v>39733</v>
      </c>
      <c r="BC25" s="11">
        <v>27391</v>
      </c>
      <c r="BD25" s="11">
        <v>20965</v>
      </c>
      <c r="BE25" s="11">
        <v>12897</v>
      </c>
      <c r="BF25" s="11">
        <v>195730</v>
      </c>
      <c r="BG25" s="11">
        <v>141524</v>
      </c>
      <c r="BH25" s="11">
        <v>31156</v>
      </c>
      <c r="BI25" s="11">
        <v>25050</v>
      </c>
      <c r="BJ25" s="11">
        <v>52710</v>
      </c>
      <c r="BK25" s="11">
        <v>43398</v>
      </c>
      <c r="BL25" s="11">
        <v>36563</v>
      </c>
      <c r="BM25" s="11">
        <v>29199</v>
      </c>
      <c r="BN25" s="11">
        <v>47795</v>
      </c>
      <c r="BO25" s="11">
        <v>36781</v>
      </c>
      <c r="BP25" s="11">
        <v>42004</v>
      </c>
      <c r="BQ25" s="11">
        <v>29662</v>
      </c>
      <c r="BR25" s="11">
        <v>21300</v>
      </c>
      <c r="BS25" s="11">
        <v>13232</v>
      </c>
      <c r="BT25" s="11">
        <v>231528</v>
      </c>
      <c r="BU25" s="178">
        <v>177322</v>
      </c>
    </row>
    <row r="26" spans="1:73" ht="15" customHeight="1" x14ac:dyDescent="0.55000000000000004">
      <c r="A26" s="177">
        <v>20</v>
      </c>
      <c r="B26" s="10" t="s">
        <v>27</v>
      </c>
      <c r="C26" s="10" t="s">
        <v>22</v>
      </c>
      <c r="D26" s="11">
        <v>14872</v>
      </c>
      <c r="E26" s="11">
        <v>14872</v>
      </c>
      <c r="F26" s="11">
        <v>7112</v>
      </c>
      <c r="G26" s="11">
        <v>7112</v>
      </c>
      <c r="H26" s="11">
        <v>1499</v>
      </c>
      <c r="I26" s="11">
        <v>1499</v>
      </c>
      <c r="J26" s="11">
        <v>1640</v>
      </c>
      <c r="K26" s="11">
        <v>1640</v>
      </c>
      <c r="L26" s="11">
        <v>762</v>
      </c>
      <c r="M26" s="11">
        <v>762</v>
      </c>
      <c r="N26" s="11">
        <v>103</v>
      </c>
      <c r="O26" s="11">
        <v>103</v>
      </c>
      <c r="P26" s="11">
        <v>25988</v>
      </c>
      <c r="Q26" s="11">
        <v>25988</v>
      </c>
      <c r="R26" s="11">
        <v>406</v>
      </c>
      <c r="S26" s="11">
        <v>406</v>
      </c>
      <c r="T26" s="11">
        <v>6063</v>
      </c>
      <c r="U26" s="11">
        <v>6062</v>
      </c>
      <c r="V26" s="11">
        <v>2031</v>
      </c>
      <c r="W26" s="11">
        <v>2031</v>
      </c>
      <c r="X26" s="11">
        <v>2091</v>
      </c>
      <c r="Y26" s="11">
        <v>2090</v>
      </c>
      <c r="Z26" s="11">
        <v>855</v>
      </c>
      <c r="AA26" s="11">
        <v>855</v>
      </c>
      <c r="AB26" s="11">
        <v>69</v>
      </c>
      <c r="AC26" s="11">
        <v>69</v>
      </c>
      <c r="AD26" s="11">
        <v>11515</v>
      </c>
      <c r="AE26" s="11">
        <v>11513</v>
      </c>
      <c r="AF26" s="11">
        <v>15278</v>
      </c>
      <c r="AG26" s="11">
        <v>15278</v>
      </c>
      <c r="AH26" s="11">
        <v>13175</v>
      </c>
      <c r="AI26" s="11">
        <v>13174</v>
      </c>
      <c r="AJ26" s="11">
        <v>3530</v>
      </c>
      <c r="AK26" s="11">
        <v>3530</v>
      </c>
      <c r="AL26" s="11">
        <v>3731</v>
      </c>
      <c r="AM26" s="11">
        <v>3730</v>
      </c>
      <c r="AN26" s="11">
        <v>1617</v>
      </c>
      <c r="AO26" s="11">
        <v>1617</v>
      </c>
      <c r="AP26" s="11">
        <v>172</v>
      </c>
      <c r="AQ26" s="11">
        <v>172</v>
      </c>
      <c r="AR26" s="11">
        <v>37503</v>
      </c>
      <c r="AS26" s="11">
        <v>37501</v>
      </c>
      <c r="AT26" s="11">
        <v>18213</v>
      </c>
      <c r="AU26" s="11">
        <v>12684</v>
      </c>
      <c r="AV26" s="11">
        <v>41890</v>
      </c>
      <c r="AW26" s="11">
        <v>30250</v>
      </c>
      <c r="AX26" s="11">
        <v>28690</v>
      </c>
      <c r="AY26" s="11">
        <v>21340</v>
      </c>
      <c r="AZ26" s="11">
        <v>42053</v>
      </c>
      <c r="BA26" s="11">
        <v>29554</v>
      </c>
      <c r="BB26" s="11">
        <v>38142</v>
      </c>
      <c r="BC26" s="11">
        <v>25585</v>
      </c>
      <c r="BD26" s="11">
        <v>15430</v>
      </c>
      <c r="BE26" s="11">
        <v>9958</v>
      </c>
      <c r="BF26" s="11">
        <v>184418</v>
      </c>
      <c r="BG26" s="11">
        <v>129371</v>
      </c>
      <c r="BH26" s="11">
        <v>33491</v>
      </c>
      <c r="BI26" s="11">
        <v>27962</v>
      </c>
      <c r="BJ26" s="11">
        <v>55065</v>
      </c>
      <c r="BK26" s="11">
        <v>43424</v>
      </c>
      <c r="BL26" s="11">
        <v>32220</v>
      </c>
      <c r="BM26" s="11">
        <v>24870</v>
      </c>
      <c r="BN26" s="11">
        <v>45784</v>
      </c>
      <c r="BO26" s="11">
        <v>33284</v>
      </c>
      <c r="BP26" s="11">
        <v>39759</v>
      </c>
      <c r="BQ26" s="11">
        <v>27202</v>
      </c>
      <c r="BR26" s="11">
        <v>15602</v>
      </c>
      <c r="BS26" s="11">
        <v>10130</v>
      </c>
      <c r="BT26" s="11">
        <v>221921</v>
      </c>
      <c r="BU26" s="178">
        <v>166872</v>
      </c>
    </row>
    <row r="27" spans="1:73" ht="15" customHeight="1" x14ac:dyDescent="0.55000000000000004">
      <c r="A27" s="177">
        <v>23</v>
      </c>
      <c r="B27" s="10" t="s">
        <v>28</v>
      </c>
      <c r="C27" s="10" t="s">
        <v>22</v>
      </c>
      <c r="D27" s="11">
        <v>14933</v>
      </c>
      <c r="E27" s="11">
        <v>14932</v>
      </c>
      <c r="F27" s="11">
        <v>12719</v>
      </c>
      <c r="G27" s="11">
        <v>12719</v>
      </c>
      <c r="H27" s="11">
        <v>3340</v>
      </c>
      <c r="I27" s="11">
        <v>3340</v>
      </c>
      <c r="J27" s="11">
        <v>2733</v>
      </c>
      <c r="K27" s="11">
        <v>2733</v>
      </c>
      <c r="L27" s="11">
        <v>1205</v>
      </c>
      <c r="M27" s="11">
        <v>1205</v>
      </c>
      <c r="N27" s="11">
        <v>217</v>
      </c>
      <c r="O27" s="11">
        <v>217</v>
      </c>
      <c r="P27" s="11">
        <v>35147</v>
      </c>
      <c r="Q27" s="11">
        <v>35146</v>
      </c>
      <c r="R27" s="11">
        <v>127</v>
      </c>
      <c r="S27" s="11">
        <v>127</v>
      </c>
      <c r="T27" s="11">
        <v>2400</v>
      </c>
      <c r="U27" s="11">
        <v>2400</v>
      </c>
      <c r="V27" s="11">
        <v>854</v>
      </c>
      <c r="W27" s="11">
        <v>854</v>
      </c>
      <c r="X27" s="11">
        <v>699</v>
      </c>
      <c r="Y27" s="11">
        <v>699</v>
      </c>
      <c r="Z27" s="11">
        <v>275</v>
      </c>
      <c r="AA27" s="11">
        <v>275</v>
      </c>
      <c r="AB27" s="11">
        <v>19</v>
      </c>
      <c r="AC27" s="11">
        <v>19</v>
      </c>
      <c r="AD27" s="11">
        <v>4374</v>
      </c>
      <c r="AE27" s="11">
        <v>4374</v>
      </c>
      <c r="AF27" s="11">
        <v>15060</v>
      </c>
      <c r="AG27" s="11">
        <v>15059</v>
      </c>
      <c r="AH27" s="11">
        <v>15119</v>
      </c>
      <c r="AI27" s="11">
        <v>15119</v>
      </c>
      <c r="AJ27" s="11">
        <v>4194</v>
      </c>
      <c r="AK27" s="11">
        <v>4194</v>
      </c>
      <c r="AL27" s="11">
        <v>3432</v>
      </c>
      <c r="AM27" s="11">
        <v>3432</v>
      </c>
      <c r="AN27" s="11">
        <v>1480</v>
      </c>
      <c r="AO27" s="11">
        <v>1480</v>
      </c>
      <c r="AP27" s="11">
        <v>236</v>
      </c>
      <c r="AQ27" s="11">
        <v>236</v>
      </c>
      <c r="AR27" s="11">
        <v>39521</v>
      </c>
      <c r="AS27" s="11">
        <v>39520</v>
      </c>
      <c r="AT27" s="11">
        <v>13505</v>
      </c>
      <c r="AU27" s="11">
        <v>10034</v>
      </c>
      <c r="AV27" s="11">
        <v>30044</v>
      </c>
      <c r="AW27" s="11">
        <v>23759</v>
      </c>
      <c r="AX27" s="11">
        <v>22907</v>
      </c>
      <c r="AY27" s="11">
        <v>18361</v>
      </c>
      <c r="AZ27" s="11">
        <v>29612</v>
      </c>
      <c r="BA27" s="11">
        <v>22871</v>
      </c>
      <c r="BB27" s="11">
        <v>26304</v>
      </c>
      <c r="BC27" s="11">
        <v>19564</v>
      </c>
      <c r="BD27" s="11">
        <v>12585</v>
      </c>
      <c r="BE27" s="11">
        <v>8979</v>
      </c>
      <c r="BF27" s="11">
        <v>134957</v>
      </c>
      <c r="BG27" s="11">
        <v>103568</v>
      </c>
      <c r="BH27" s="11">
        <v>28565</v>
      </c>
      <c r="BI27" s="11">
        <v>25093</v>
      </c>
      <c r="BJ27" s="11">
        <v>45163</v>
      </c>
      <c r="BK27" s="11">
        <v>38878</v>
      </c>
      <c r="BL27" s="11">
        <v>27101</v>
      </c>
      <c r="BM27" s="11">
        <v>22555</v>
      </c>
      <c r="BN27" s="11">
        <v>33044</v>
      </c>
      <c r="BO27" s="11">
        <v>26303</v>
      </c>
      <c r="BP27" s="11">
        <v>27784</v>
      </c>
      <c r="BQ27" s="11">
        <v>21044</v>
      </c>
      <c r="BR27" s="11">
        <v>12821</v>
      </c>
      <c r="BS27" s="11">
        <v>9215</v>
      </c>
      <c r="BT27" s="11">
        <v>174478</v>
      </c>
      <c r="BU27" s="178">
        <v>143088</v>
      </c>
    </row>
    <row r="28" spans="1:73" ht="15" customHeight="1" x14ac:dyDescent="0.55000000000000004">
      <c r="A28" s="177">
        <v>25</v>
      </c>
      <c r="B28" s="10" t="s">
        <v>29</v>
      </c>
      <c r="C28" s="10" t="s">
        <v>17</v>
      </c>
      <c r="D28" s="11">
        <v>37022</v>
      </c>
      <c r="E28" s="11">
        <v>37021</v>
      </c>
      <c r="F28" s="11">
        <v>19900</v>
      </c>
      <c r="G28" s="11">
        <v>19896</v>
      </c>
      <c r="H28" s="11">
        <v>4662</v>
      </c>
      <c r="I28" s="11">
        <v>4662</v>
      </c>
      <c r="J28" s="11">
        <v>5110</v>
      </c>
      <c r="K28" s="11">
        <v>5109</v>
      </c>
      <c r="L28" s="11">
        <v>2888</v>
      </c>
      <c r="M28" s="11">
        <v>2887</v>
      </c>
      <c r="N28" s="11">
        <v>786</v>
      </c>
      <c r="O28" s="11">
        <v>786</v>
      </c>
      <c r="P28" s="11">
        <v>70368</v>
      </c>
      <c r="Q28" s="11">
        <v>70361</v>
      </c>
      <c r="R28" s="11">
        <v>1250</v>
      </c>
      <c r="S28" s="11">
        <v>1250</v>
      </c>
      <c r="T28" s="11">
        <v>14288</v>
      </c>
      <c r="U28" s="11">
        <v>14285</v>
      </c>
      <c r="V28" s="11">
        <v>5171</v>
      </c>
      <c r="W28" s="11">
        <v>5171</v>
      </c>
      <c r="X28" s="11">
        <v>5156</v>
      </c>
      <c r="Y28" s="11">
        <v>5156</v>
      </c>
      <c r="Z28" s="11">
        <v>1853</v>
      </c>
      <c r="AA28" s="11">
        <v>1853</v>
      </c>
      <c r="AB28" s="11">
        <v>124</v>
      </c>
      <c r="AC28" s="11">
        <v>124</v>
      </c>
      <c r="AD28" s="11">
        <v>27842</v>
      </c>
      <c r="AE28" s="11">
        <v>27839</v>
      </c>
      <c r="AF28" s="11">
        <v>38272</v>
      </c>
      <c r="AG28" s="11">
        <v>38271</v>
      </c>
      <c r="AH28" s="11">
        <v>34188</v>
      </c>
      <c r="AI28" s="11">
        <v>34181</v>
      </c>
      <c r="AJ28" s="11">
        <v>9833</v>
      </c>
      <c r="AK28" s="11">
        <v>9833</v>
      </c>
      <c r="AL28" s="11">
        <v>10266</v>
      </c>
      <c r="AM28" s="11">
        <v>10265</v>
      </c>
      <c r="AN28" s="11">
        <v>4741</v>
      </c>
      <c r="AO28" s="11">
        <v>4740</v>
      </c>
      <c r="AP28" s="11">
        <v>910</v>
      </c>
      <c r="AQ28" s="11">
        <v>910</v>
      </c>
      <c r="AR28" s="11">
        <v>98210</v>
      </c>
      <c r="AS28" s="11">
        <v>98200</v>
      </c>
      <c r="AT28" s="11">
        <v>60278</v>
      </c>
      <c r="AU28" s="11">
        <v>39941</v>
      </c>
      <c r="AV28" s="11">
        <v>102212</v>
      </c>
      <c r="AW28" s="11">
        <v>76056</v>
      </c>
      <c r="AX28" s="11">
        <v>67681</v>
      </c>
      <c r="AY28" s="11">
        <v>55669</v>
      </c>
      <c r="AZ28" s="11">
        <v>86262</v>
      </c>
      <c r="BA28" s="11">
        <v>68834</v>
      </c>
      <c r="BB28" s="11">
        <v>75891</v>
      </c>
      <c r="BC28" s="11">
        <v>54964</v>
      </c>
      <c r="BD28" s="11">
        <v>48055</v>
      </c>
      <c r="BE28" s="11">
        <v>29512</v>
      </c>
      <c r="BF28" s="11">
        <v>440379</v>
      </c>
      <c r="BG28" s="11">
        <v>324976</v>
      </c>
      <c r="BH28" s="11">
        <v>98550</v>
      </c>
      <c r="BI28" s="11">
        <v>78212</v>
      </c>
      <c r="BJ28" s="11">
        <v>136400</v>
      </c>
      <c r="BK28" s="11">
        <v>110237</v>
      </c>
      <c r="BL28" s="11">
        <v>77514</v>
      </c>
      <c r="BM28" s="11">
        <v>65502</v>
      </c>
      <c r="BN28" s="11">
        <v>96528</v>
      </c>
      <c r="BO28" s="11">
        <v>79099</v>
      </c>
      <c r="BP28" s="11">
        <v>80632</v>
      </c>
      <c r="BQ28" s="11">
        <v>59704</v>
      </c>
      <c r="BR28" s="11">
        <v>48965</v>
      </c>
      <c r="BS28" s="11">
        <v>30422</v>
      </c>
      <c r="BT28" s="11">
        <v>538589</v>
      </c>
      <c r="BU28" s="178">
        <v>423176</v>
      </c>
    </row>
    <row r="29" spans="1:73" ht="15" customHeight="1" x14ac:dyDescent="0.55000000000000004">
      <c r="A29" s="177">
        <v>27</v>
      </c>
      <c r="B29" s="10" t="s">
        <v>30</v>
      </c>
      <c r="C29" s="10" t="s">
        <v>25</v>
      </c>
      <c r="D29" s="11">
        <v>2031</v>
      </c>
      <c r="E29" s="11">
        <v>2031</v>
      </c>
      <c r="F29" s="11">
        <v>1905</v>
      </c>
      <c r="G29" s="11">
        <v>1905</v>
      </c>
      <c r="H29" s="11">
        <v>802</v>
      </c>
      <c r="I29" s="11">
        <v>802</v>
      </c>
      <c r="J29" s="11">
        <v>882</v>
      </c>
      <c r="K29" s="11">
        <v>882</v>
      </c>
      <c r="L29" s="11">
        <v>387</v>
      </c>
      <c r="M29" s="11">
        <v>387</v>
      </c>
      <c r="N29" s="11">
        <v>88</v>
      </c>
      <c r="O29" s="11">
        <v>88</v>
      </c>
      <c r="P29" s="11">
        <v>6095</v>
      </c>
      <c r="Q29" s="11">
        <v>6095</v>
      </c>
      <c r="R29" s="11">
        <v>4</v>
      </c>
      <c r="S29" s="11">
        <v>4</v>
      </c>
      <c r="T29" s="11">
        <v>224</v>
      </c>
      <c r="U29" s="11">
        <v>224</v>
      </c>
      <c r="V29" s="11">
        <v>138</v>
      </c>
      <c r="W29" s="11">
        <v>138</v>
      </c>
      <c r="X29" s="11">
        <v>103</v>
      </c>
      <c r="Y29" s="11">
        <v>103</v>
      </c>
      <c r="Z29" s="11">
        <v>37</v>
      </c>
      <c r="AA29" s="11">
        <v>37</v>
      </c>
      <c r="AB29" s="11">
        <v>3</v>
      </c>
      <c r="AC29" s="11">
        <v>3</v>
      </c>
      <c r="AD29" s="11">
        <v>509</v>
      </c>
      <c r="AE29" s="11">
        <v>509</v>
      </c>
      <c r="AF29" s="11">
        <v>2035</v>
      </c>
      <c r="AG29" s="11">
        <v>2035</v>
      </c>
      <c r="AH29" s="11">
        <v>2129</v>
      </c>
      <c r="AI29" s="11">
        <v>2129</v>
      </c>
      <c r="AJ29" s="11">
        <v>940</v>
      </c>
      <c r="AK29" s="11">
        <v>940</v>
      </c>
      <c r="AL29" s="11">
        <v>985</v>
      </c>
      <c r="AM29" s="11">
        <v>985</v>
      </c>
      <c r="AN29" s="11">
        <v>424</v>
      </c>
      <c r="AO29" s="11">
        <v>424</v>
      </c>
      <c r="AP29" s="11">
        <v>91</v>
      </c>
      <c r="AQ29" s="11">
        <v>91</v>
      </c>
      <c r="AR29" s="11">
        <v>6604</v>
      </c>
      <c r="AS29" s="11">
        <v>6604</v>
      </c>
      <c r="AT29" s="11">
        <v>3706</v>
      </c>
      <c r="AU29" s="11">
        <v>3220</v>
      </c>
      <c r="AV29" s="11">
        <v>11047</v>
      </c>
      <c r="AW29" s="11">
        <v>7171</v>
      </c>
      <c r="AX29" s="11">
        <v>9910</v>
      </c>
      <c r="AY29" s="11">
        <v>6167</v>
      </c>
      <c r="AZ29" s="11">
        <v>13993</v>
      </c>
      <c r="BA29" s="11">
        <v>8315</v>
      </c>
      <c r="BB29" s="11">
        <v>11357</v>
      </c>
      <c r="BC29" s="11">
        <v>6470</v>
      </c>
      <c r="BD29" s="11">
        <v>6498</v>
      </c>
      <c r="BE29" s="11">
        <v>3496</v>
      </c>
      <c r="BF29" s="11">
        <v>56511</v>
      </c>
      <c r="BG29" s="11">
        <v>34839</v>
      </c>
      <c r="BH29" s="11">
        <v>5741</v>
      </c>
      <c r="BI29" s="11">
        <v>5255</v>
      </c>
      <c r="BJ29" s="11">
        <v>13176</v>
      </c>
      <c r="BK29" s="11">
        <v>9300</v>
      </c>
      <c r="BL29" s="11">
        <v>10850</v>
      </c>
      <c r="BM29" s="11">
        <v>7107</v>
      </c>
      <c r="BN29" s="11">
        <v>14978</v>
      </c>
      <c r="BO29" s="11">
        <v>9300</v>
      </c>
      <c r="BP29" s="11">
        <v>11781</v>
      </c>
      <c r="BQ29" s="11">
        <v>6894</v>
      </c>
      <c r="BR29" s="11">
        <v>6589</v>
      </c>
      <c r="BS29" s="11">
        <v>3587</v>
      </c>
      <c r="BT29" s="11">
        <v>63115</v>
      </c>
      <c r="BU29" s="178">
        <v>41443</v>
      </c>
    </row>
    <row r="30" spans="1:73" ht="15" customHeight="1" x14ac:dyDescent="0.55000000000000004">
      <c r="A30" s="177">
        <v>41</v>
      </c>
      <c r="B30" s="10" t="s">
        <v>31</v>
      </c>
      <c r="C30" s="10" t="s">
        <v>22</v>
      </c>
      <c r="D30" s="11">
        <v>8704</v>
      </c>
      <c r="E30" s="11">
        <v>8704</v>
      </c>
      <c r="F30" s="11">
        <v>4779</v>
      </c>
      <c r="G30" s="11">
        <v>4779</v>
      </c>
      <c r="H30" s="11">
        <v>1627</v>
      </c>
      <c r="I30" s="11">
        <v>1627</v>
      </c>
      <c r="J30" s="11">
        <v>1716</v>
      </c>
      <c r="K30" s="11">
        <v>1715</v>
      </c>
      <c r="L30" s="11">
        <v>995</v>
      </c>
      <c r="M30" s="11">
        <v>995</v>
      </c>
      <c r="N30" s="11">
        <v>179</v>
      </c>
      <c r="O30" s="11">
        <v>179</v>
      </c>
      <c r="P30" s="11">
        <v>18000</v>
      </c>
      <c r="Q30" s="11">
        <v>17999</v>
      </c>
      <c r="R30" s="11">
        <v>578</v>
      </c>
      <c r="S30" s="11">
        <v>578</v>
      </c>
      <c r="T30" s="11">
        <v>6509</v>
      </c>
      <c r="U30" s="11">
        <v>6509</v>
      </c>
      <c r="V30" s="11">
        <v>2053</v>
      </c>
      <c r="W30" s="11">
        <v>2052</v>
      </c>
      <c r="X30" s="11">
        <v>1761</v>
      </c>
      <c r="Y30" s="11">
        <v>1761</v>
      </c>
      <c r="Z30" s="11">
        <v>664</v>
      </c>
      <c r="AA30" s="11">
        <v>664</v>
      </c>
      <c r="AB30" s="11">
        <v>33</v>
      </c>
      <c r="AC30" s="11">
        <v>33</v>
      </c>
      <c r="AD30" s="11">
        <v>11598</v>
      </c>
      <c r="AE30" s="11">
        <v>11597</v>
      </c>
      <c r="AF30" s="11">
        <v>9282</v>
      </c>
      <c r="AG30" s="11">
        <v>9282</v>
      </c>
      <c r="AH30" s="11">
        <v>11288</v>
      </c>
      <c r="AI30" s="11">
        <v>11288</v>
      </c>
      <c r="AJ30" s="11">
        <v>3680</v>
      </c>
      <c r="AK30" s="11">
        <v>3679</v>
      </c>
      <c r="AL30" s="11">
        <v>3477</v>
      </c>
      <c r="AM30" s="11">
        <v>3476</v>
      </c>
      <c r="AN30" s="11">
        <v>1659</v>
      </c>
      <c r="AO30" s="11">
        <v>1659</v>
      </c>
      <c r="AP30" s="11">
        <v>212</v>
      </c>
      <c r="AQ30" s="11">
        <v>212</v>
      </c>
      <c r="AR30" s="11">
        <v>29598</v>
      </c>
      <c r="AS30" s="11">
        <v>29596</v>
      </c>
      <c r="AT30" s="11">
        <v>24947</v>
      </c>
      <c r="AU30" s="11">
        <v>16543</v>
      </c>
      <c r="AV30" s="11">
        <v>52508</v>
      </c>
      <c r="AW30" s="11">
        <v>40851</v>
      </c>
      <c r="AX30" s="11">
        <v>36021</v>
      </c>
      <c r="AY30" s="11">
        <v>29873</v>
      </c>
      <c r="AZ30" s="11">
        <v>45542</v>
      </c>
      <c r="BA30" s="11">
        <v>36587</v>
      </c>
      <c r="BB30" s="11">
        <v>36805</v>
      </c>
      <c r="BC30" s="11">
        <v>27308</v>
      </c>
      <c r="BD30" s="11">
        <v>14837</v>
      </c>
      <c r="BE30" s="11">
        <v>9725</v>
      </c>
      <c r="BF30" s="11">
        <v>210660</v>
      </c>
      <c r="BG30" s="11">
        <v>160887</v>
      </c>
      <c r="BH30" s="11">
        <v>34229</v>
      </c>
      <c r="BI30" s="11">
        <v>25825</v>
      </c>
      <c r="BJ30" s="11">
        <v>63796</v>
      </c>
      <c r="BK30" s="11">
        <v>52139</v>
      </c>
      <c r="BL30" s="11">
        <v>39701</v>
      </c>
      <c r="BM30" s="11">
        <v>33552</v>
      </c>
      <c r="BN30" s="11">
        <v>49019</v>
      </c>
      <c r="BO30" s="11">
        <v>40063</v>
      </c>
      <c r="BP30" s="11">
        <v>38464</v>
      </c>
      <c r="BQ30" s="11">
        <v>28967</v>
      </c>
      <c r="BR30" s="11">
        <v>15049</v>
      </c>
      <c r="BS30" s="11">
        <v>9937</v>
      </c>
      <c r="BT30" s="11">
        <v>240258</v>
      </c>
      <c r="BU30" s="178">
        <v>190483</v>
      </c>
    </row>
    <row r="31" spans="1:73" ht="15" customHeight="1" x14ac:dyDescent="0.55000000000000004">
      <c r="A31" s="177">
        <v>44</v>
      </c>
      <c r="B31" s="10" t="s">
        <v>32</v>
      </c>
      <c r="C31" s="10" t="s">
        <v>22</v>
      </c>
      <c r="D31" s="11">
        <v>5114</v>
      </c>
      <c r="E31" s="11">
        <v>5114</v>
      </c>
      <c r="F31" s="11">
        <v>4823</v>
      </c>
      <c r="G31" s="11">
        <v>4823</v>
      </c>
      <c r="H31" s="11">
        <v>1234</v>
      </c>
      <c r="I31" s="11">
        <v>1234</v>
      </c>
      <c r="J31" s="11">
        <v>1097</v>
      </c>
      <c r="K31" s="11">
        <v>1097</v>
      </c>
      <c r="L31" s="11">
        <v>587</v>
      </c>
      <c r="M31" s="11">
        <v>587</v>
      </c>
      <c r="N31" s="11">
        <v>111</v>
      </c>
      <c r="O31" s="11">
        <v>111</v>
      </c>
      <c r="P31" s="11">
        <v>12966</v>
      </c>
      <c r="Q31" s="11">
        <v>12966</v>
      </c>
      <c r="R31" s="11">
        <v>106</v>
      </c>
      <c r="S31" s="11">
        <v>106</v>
      </c>
      <c r="T31" s="11">
        <v>2559</v>
      </c>
      <c r="U31" s="11">
        <v>2559</v>
      </c>
      <c r="V31" s="11">
        <v>973</v>
      </c>
      <c r="W31" s="11">
        <v>973</v>
      </c>
      <c r="X31" s="11">
        <v>709</v>
      </c>
      <c r="Y31" s="11">
        <v>709</v>
      </c>
      <c r="Z31" s="11">
        <v>244</v>
      </c>
      <c r="AA31" s="11">
        <v>244</v>
      </c>
      <c r="AB31" s="11">
        <v>15</v>
      </c>
      <c r="AC31" s="11">
        <v>15</v>
      </c>
      <c r="AD31" s="11">
        <v>4606</v>
      </c>
      <c r="AE31" s="11">
        <v>4606</v>
      </c>
      <c r="AF31" s="11">
        <v>5220</v>
      </c>
      <c r="AG31" s="11">
        <v>5220</v>
      </c>
      <c r="AH31" s="11">
        <v>7382</v>
      </c>
      <c r="AI31" s="11">
        <v>7382</v>
      </c>
      <c r="AJ31" s="11">
        <v>2207</v>
      </c>
      <c r="AK31" s="11">
        <v>2207</v>
      </c>
      <c r="AL31" s="11">
        <v>1806</v>
      </c>
      <c r="AM31" s="11">
        <v>1806</v>
      </c>
      <c r="AN31" s="11">
        <v>831</v>
      </c>
      <c r="AO31" s="11">
        <v>831</v>
      </c>
      <c r="AP31" s="11">
        <v>126</v>
      </c>
      <c r="AQ31" s="11">
        <v>126</v>
      </c>
      <c r="AR31" s="11">
        <v>17572</v>
      </c>
      <c r="AS31" s="11">
        <v>17572</v>
      </c>
      <c r="AT31" s="11">
        <v>14855</v>
      </c>
      <c r="AU31" s="11">
        <v>11612</v>
      </c>
      <c r="AV31" s="11">
        <v>18851</v>
      </c>
      <c r="AW31" s="11">
        <v>14727</v>
      </c>
      <c r="AX31" s="11">
        <v>13295</v>
      </c>
      <c r="AY31" s="11">
        <v>10413</v>
      </c>
      <c r="AZ31" s="11">
        <v>18847</v>
      </c>
      <c r="BA31" s="11">
        <v>14595</v>
      </c>
      <c r="BB31" s="11">
        <v>16932</v>
      </c>
      <c r="BC31" s="11">
        <v>12584</v>
      </c>
      <c r="BD31" s="11">
        <v>8114</v>
      </c>
      <c r="BE31" s="11">
        <v>5823</v>
      </c>
      <c r="BF31" s="11">
        <v>90894</v>
      </c>
      <c r="BG31" s="11">
        <v>69754</v>
      </c>
      <c r="BH31" s="11">
        <v>20075</v>
      </c>
      <c r="BI31" s="11">
        <v>16832</v>
      </c>
      <c r="BJ31" s="11">
        <v>26233</v>
      </c>
      <c r="BK31" s="11">
        <v>22109</v>
      </c>
      <c r="BL31" s="11">
        <v>15502</v>
      </c>
      <c r="BM31" s="11">
        <v>12620</v>
      </c>
      <c r="BN31" s="11">
        <v>20653</v>
      </c>
      <c r="BO31" s="11">
        <v>16401</v>
      </c>
      <c r="BP31" s="11">
        <v>17763</v>
      </c>
      <c r="BQ31" s="11">
        <v>13415</v>
      </c>
      <c r="BR31" s="11">
        <v>8240</v>
      </c>
      <c r="BS31" s="11">
        <v>5949</v>
      </c>
      <c r="BT31" s="11">
        <v>108466</v>
      </c>
      <c r="BU31" s="178">
        <v>87326</v>
      </c>
    </row>
    <row r="32" spans="1:73" ht="15" customHeight="1" x14ac:dyDescent="0.55000000000000004">
      <c r="A32" s="177">
        <v>47</v>
      </c>
      <c r="B32" s="10" t="s">
        <v>33</v>
      </c>
      <c r="C32" s="10" t="s">
        <v>22</v>
      </c>
      <c r="D32" s="11">
        <v>11472</v>
      </c>
      <c r="E32" s="11">
        <v>11472</v>
      </c>
      <c r="F32" s="11">
        <v>6358</v>
      </c>
      <c r="G32" s="11">
        <v>6358</v>
      </c>
      <c r="H32" s="11">
        <v>1198</v>
      </c>
      <c r="I32" s="11">
        <v>1198</v>
      </c>
      <c r="J32" s="11">
        <v>1037</v>
      </c>
      <c r="K32" s="11">
        <v>1037</v>
      </c>
      <c r="L32" s="11">
        <v>383</v>
      </c>
      <c r="M32" s="11">
        <v>383</v>
      </c>
      <c r="N32" s="11">
        <v>43</v>
      </c>
      <c r="O32" s="11">
        <v>43</v>
      </c>
      <c r="P32" s="11">
        <v>20491</v>
      </c>
      <c r="Q32" s="11">
        <v>20491</v>
      </c>
      <c r="R32" s="11">
        <v>181</v>
      </c>
      <c r="S32" s="11">
        <v>181</v>
      </c>
      <c r="T32" s="11">
        <v>2688</v>
      </c>
      <c r="U32" s="11">
        <v>2688</v>
      </c>
      <c r="V32" s="11">
        <v>1083</v>
      </c>
      <c r="W32" s="11">
        <v>1083</v>
      </c>
      <c r="X32" s="11">
        <v>936</v>
      </c>
      <c r="Y32" s="11">
        <v>936</v>
      </c>
      <c r="Z32" s="11">
        <v>313</v>
      </c>
      <c r="AA32" s="11">
        <v>313</v>
      </c>
      <c r="AB32" s="11">
        <v>10</v>
      </c>
      <c r="AC32" s="11">
        <v>10</v>
      </c>
      <c r="AD32" s="11">
        <v>5211</v>
      </c>
      <c r="AE32" s="11">
        <v>5211</v>
      </c>
      <c r="AF32" s="11">
        <v>11653</v>
      </c>
      <c r="AG32" s="11">
        <v>11653</v>
      </c>
      <c r="AH32" s="11">
        <v>9046</v>
      </c>
      <c r="AI32" s="11">
        <v>9046</v>
      </c>
      <c r="AJ32" s="11">
        <v>2281</v>
      </c>
      <c r="AK32" s="11">
        <v>2281</v>
      </c>
      <c r="AL32" s="11">
        <v>1973</v>
      </c>
      <c r="AM32" s="11">
        <v>1973</v>
      </c>
      <c r="AN32" s="11">
        <v>696</v>
      </c>
      <c r="AO32" s="11">
        <v>696</v>
      </c>
      <c r="AP32" s="11">
        <v>53</v>
      </c>
      <c r="AQ32" s="11">
        <v>53</v>
      </c>
      <c r="AR32" s="11">
        <v>25702</v>
      </c>
      <c r="AS32" s="11">
        <v>25702</v>
      </c>
      <c r="AT32" s="11">
        <v>9094</v>
      </c>
      <c r="AU32" s="11">
        <v>7986</v>
      </c>
      <c r="AV32" s="11">
        <v>21462</v>
      </c>
      <c r="AW32" s="11">
        <v>15299</v>
      </c>
      <c r="AX32" s="11">
        <v>12015</v>
      </c>
      <c r="AY32" s="11">
        <v>9641</v>
      </c>
      <c r="AZ32" s="11">
        <v>15412</v>
      </c>
      <c r="BA32" s="11">
        <v>12328</v>
      </c>
      <c r="BB32" s="11">
        <v>13111</v>
      </c>
      <c r="BC32" s="11">
        <v>10320</v>
      </c>
      <c r="BD32" s="11">
        <v>5080</v>
      </c>
      <c r="BE32" s="11">
        <v>3875</v>
      </c>
      <c r="BF32" s="11">
        <v>76174</v>
      </c>
      <c r="BG32" s="11">
        <v>59449</v>
      </c>
      <c r="BH32" s="11">
        <v>20747</v>
      </c>
      <c r="BI32" s="11">
        <v>19639</v>
      </c>
      <c r="BJ32" s="11">
        <v>30508</v>
      </c>
      <c r="BK32" s="11">
        <v>24345</v>
      </c>
      <c r="BL32" s="11">
        <v>14296</v>
      </c>
      <c r="BM32" s="11">
        <v>11922</v>
      </c>
      <c r="BN32" s="11">
        <v>17385</v>
      </c>
      <c r="BO32" s="11">
        <v>14301</v>
      </c>
      <c r="BP32" s="11">
        <v>13807</v>
      </c>
      <c r="BQ32" s="11">
        <v>11016</v>
      </c>
      <c r="BR32" s="11">
        <v>5133</v>
      </c>
      <c r="BS32" s="11">
        <v>3928</v>
      </c>
      <c r="BT32" s="11">
        <v>101876</v>
      </c>
      <c r="BU32" s="178">
        <v>85151</v>
      </c>
    </row>
    <row r="33" spans="1:73" ht="15" customHeight="1" x14ac:dyDescent="0.55000000000000004">
      <c r="A33" s="177">
        <v>50</v>
      </c>
      <c r="B33" s="10" t="s">
        <v>34</v>
      </c>
      <c r="C33" s="10" t="s">
        <v>22</v>
      </c>
      <c r="D33" s="11">
        <v>10050</v>
      </c>
      <c r="E33" s="11">
        <v>10050</v>
      </c>
      <c r="F33" s="11">
        <v>4842</v>
      </c>
      <c r="G33" s="11">
        <v>4840</v>
      </c>
      <c r="H33" s="11">
        <v>1167</v>
      </c>
      <c r="I33" s="11">
        <v>1165</v>
      </c>
      <c r="J33" s="11">
        <v>1421</v>
      </c>
      <c r="K33" s="11">
        <v>1421</v>
      </c>
      <c r="L33" s="11">
        <v>791</v>
      </c>
      <c r="M33" s="11">
        <v>791</v>
      </c>
      <c r="N33" s="11">
        <v>145</v>
      </c>
      <c r="O33" s="11">
        <v>145</v>
      </c>
      <c r="P33" s="11">
        <v>18416</v>
      </c>
      <c r="Q33" s="11">
        <v>18412</v>
      </c>
      <c r="R33" s="11">
        <v>258</v>
      </c>
      <c r="S33" s="11">
        <v>258</v>
      </c>
      <c r="T33" s="11">
        <v>2495</v>
      </c>
      <c r="U33" s="11">
        <v>2495</v>
      </c>
      <c r="V33" s="11">
        <v>568</v>
      </c>
      <c r="W33" s="11">
        <v>568</v>
      </c>
      <c r="X33" s="11">
        <v>508</v>
      </c>
      <c r="Y33" s="11">
        <v>508</v>
      </c>
      <c r="Z33" s="11">
        <v>156</v>
      </c>
      <c r="AA33" s="11">
        <v>156</v>
      </c>
      <c r="AB33" s="11">
        <v>10</v>
      </c>
      <c r="AC33" s="11">
        <v>10</v>
      </c>
      <c r="AD33" s="11">
        <v>3995</v>
      </c>
      <c r="AE33" s="11">
        <v>3995</v>
      </c>
      <c r="AF33" s="11">
        <v>10308</v>
      </c>
      <c r="AG33" s="11">
        <v>10308</v>
      </c>
      <c r="AH33" s="11">
        <v>7337</v>
      </c>
      <c r="AI33" s="11">
        <v>7335</v>
      </c>
      <c r="AJ33" s="11">
        <v>1735</v>
      </c>
      <c r="AK33" s="11">
        <v>1733</v>
      </c>
      <c r="AL33" s="11">
        <v>1929</v>
      </c>
      <c r="AM33" s="11">
        <v>1929</v>
      </c>
      <c r="AN33" s="11">
        <v>947</v>
      </c>
      <c r="AO33" s="11">
        <v>947</v>
      </c>
      <c r="AP33" s="11">
        <v>155</v>
      </c>
      <c r="AQ33" s="11">
        <v>155</v>
      </c>
      <c r="AR33" s="11">
        <v>22411</v>
      </c>
      <c r="AS33" s="11">
        <v>22407</v>
      </c>
      <c r="AT33" s="11">
        <v>6999</v>
      </c>
      <c r="AU33" s="11">
        <v>5117</v>
      </c>
      <c r="AV33" s="11">
        <v>13928</v>
      </c>
      <c r="AW33" s="11">
        <v>10043</v>
      </c>
      <c r="AX33" s="11">
        <v>10525</v>
      </c>
      <c r="AY33" s="11">
        <v>7544</v>
      </c>
      <c r="AZ33" s="11">
        <v>14149</v>
      </c>
      <c r="BA33" s="11">
        <v>9778</v>
      </c>
      <c r="BB33" s="11">
        <v>14798</v>
      </c>
      <c r="BC33" s="11">
        <v>9230</v>
      </c>
      <c r="BD33" s="11">
        <v>7384</v>
      </c>
      <c r="BE33" s="11">
        <v>4137</v>
      </c>
      <c r="BF33" s="11">
        <v>67783</v>
      </c>
      <c r="BG33" s="11">
        <v>45849</v>
      </c>
      <c r="BH33" s="11">
        <v>17307</v>
      </c>
      <c r="BI33" s="11">
        <v>15425</v>
      </c>
      <c r="BJ33" s="11">
        <v>21265</v>
      </c>
      <c r="BK33" s="11">
        <v>17378</v>
      </c>
      <c r="BL33" s="11">
        <v>12260</v>
      </c>
      <c r="BM33" s="11">
        <v>9277</v>
      </c>
      <c r="BN33" s="11">
        <v>16078</v>
      </c>
      <c r="BO33" s="11">
        <v>11707</v>
      </c>
      <c r="BP33" s="11">
        <v>15745</v>
      </c>
      <c r="BQ33" s="11">
        <v>10177</v>
      </c>
      <c r="BR33" s="11">
        <v>7539</v>
      </c>
      <c r="BS33" s="11">
        <v>4292</v>
      </c>
      <c r="BT33" s="11">
        <v>90194</v>
      </c>
      <c r="BU33" s="178">
        <v>68256</v>
      </c>
    </row>
    <row r="34" spans="1:73" ht="15" customHeight="1" x14ac:dyDescent="0.55000000000000004">
      <c r="A34" s="177">
        <v>52</v>
      </c>
      <c r="B34" s="10" t="s">
        <v>35</v>
      </c>
      <c r="C34" s="10" t="s">
        <v>22</v>
      </c>
      <c r="D34" s="11">
        <v>7203</v>
      </c>
      <c r="E34" s="11">
        <v>7202</v>
      </c>
      <c r="F34" s="11">
        <v>5231</v>
      </c>
      <c r="G34" s="11">
        <v>5231</v>
      </c>
      <c r="H34" s="11">
        <v>1327</v>
      </c>
      <c r="I34" s="11">
        <v>1327</v>
      </c>
      <c r="J34" s="11">
        <v>1180</v>
      </c>
      <c r="K34" s="11">
        <v>1180</v>
      </c>
      <c r="L34" s="11">
        <v>546</v>
      </c>
      <c r="M34" s="11">
        <v>546</v>
      </c>
      <c r="N34" s="11">
        <v>109</v>
      </c>
      <c r="O34" s="11">
        <v>109</v>
      </c>
      <c r="P34" s="11">
        <v>15596</v>
      </c>
      <c r="Q34" s="11">
        <v>15595</v>
      </c>
      <c r="R34" s="11">
        <v>138</v>
      </c>
      <c r="S34" s="11">
        <v>138</v>
      </c>
      <c r="T34" s="11">
        <v>2206</v>
      </c>
      <c r="U34" s="11">
        <v>2206</v>
      </c>
      <c r="V34" s="11">
        <v>963</v>
      </c>
      <c r="W34" s="11">
        <v>963</v>
      </c>
      <c r="X34" s="11">
        <v>805</v>
      </c>
      <c r="Y34" s="11">
        <v>805</v>
      </c>
      <c r="Z34" s="11">
        <v>282</v>
      </c>
      <c r="AA34" s="11">
        <v>282</v>
      </c>
      <c r="AB34" s="11">
        <v>17</v>
      </c>
      <c r="AC34" s="11">
        <v>17</v>
      </c>
      <c r="AD34" s="11">
        <v>4411</v>
      </c>
      <c r="AE34" s="11">
        <v>4411</v>
      </c>
      <c r="AF34" s="11">
        <v>7341</v>
      </c>
      <c r="AG34" s="11">
        <v>7340</v>
      </c>
      <c r="AH34" s="11">
        <v>7437</v>
      </c>
      <c r="AI34" s="11">
        <v>7437</v>
      </c>
      <c r="AJ34" s="11">
        <v>2290</v>
      </c>
      <c r="AK34" s="11">
        <v>2290</v>
      </c>
      <c r="AL34" s="11">
        <v>1985</v>
      </c>
      <c r="AM34" s="11">
        <v>1985</v>
      </c>
      <c r="AN34" s="11">
        <v>828</v>
      </c>
      <c r="AO34" s="11">
        <v>828</v>
      </c>
      <c r="AP34" s="11">
        <v>126</v>
      </c>
      <c r="AQ34" s="11">
        <v>126</v>
      </c>
      <c r="AR34" s="11">
        <v>20007</v>
      </c>
      <c r="AS34" s="11">
        <v>20006</v>
      </c>
      <c r="AT34" s="11">
        <v>11925</v>
      </c>
      <c r="AU34" s="11">
        <v>8674</v>
      </c>
      <c r="AV34" s="11">
        <v>24754</v>
      </c>
      <c r="AW34" s="11">
        <v>16897</v>
      </c>
      <c r="AX34" s="11">
        <v>19830</v>
      </c>
      <c r="AY34" s="11">
        <v>13726</v>
      </c>
      <c r="AZ34" s="11">
        <v>26531</v>
      </c>
      <c r="BA34" s="11">
        <v>17878</v>
      </c>
      <c r="BB34" s="11">
        <v>26899</v>
      </c>
      <c r="BC34" s="11">
        <v>16861</v>
      </c>
      <c r="BD34" s="11">
        <v>13807</v>
      </c>
      <c r="BE34" s="11">
        <v>8247</v>
      </c>
      <c r="BF34" s="11">
        <v>123746</v>
      </c>
      <c r="BG34" s="11">
        <v>82283</v>
      </c>
      <c r="BH34" s="11">
        <v>19266</v>
      </c>
      <c r="BI34" s="11">
        <v>16014</v>
      </c>
      <c r="BJ34" s="11">
        <v>32191</v>
      </c>
      <c r="BK34" s="11">
        <v>24334</v>
      </c>
      <c r="BL34" s="11">
        <v>22120</v>
      </c>
      <c r="BM34" s="11">
        <v>16016</v>
      </c>
      <c r="BN34" s="11">
        <v>28516</v>
      </c>
      <c r="BO34" s="11">
        <v>19863</v>
      </c>
      <c r="BP34" s="11">
        <v>27727</v>
      </c>
      <c r="BQ34" s="11">
        <v>17689</v>
      </c>
      <c r="BR34" s="11">
        <v>13933</v>
      </c>
      <c r="BS34" s="11">
        <v>8373</v>
      </c>
      <c r="BT34" s="11">
        <v>143753</v>
      </c>
      <c r="BU34" s="178">
        <v>102289</v>
      </c>
    </row>
    <row r="35" spans="1:73" ht="15" customHeight="1" x14ac:dyDescent="0.55000000000000004">
      <c r="A35" s="177">
        <v>54</v>
      </c>
      <c r="B35" s="10" t="s">
        <v>36</v>
      </c>
      <c r="C35" s="10" t="s">
        <v>22</v>
      </c>
      <c r="D35" s="11">
        <v>21078</v>
      </c>
      <c r="E35" s="11">
        <v>21075</v>
      </c>
      <c r="F35" s="11">
        <v>12065</v>
      </c>
      <c r="G35" s="11">
        <v>12065</v>
      </c>
      <c r="H35" s="11">
        <v>3207</v>
      </c>
      <c r="I35" s="11">
        <v>3207</v>
      </c>
      <c r="J35" s="11">
        <v>3864</v>
      </c>
      <c r="K35" s="11">
        <v>3861</v>
      </c>
      <c r="L35" s="11">
        <v>2564</v>
      </c>
      <c r="M35" s="11">
        <v>2563</v>
      </c>
      <c r="N35" s="11">
        <v>499</v>
      </c>
      <c r="O35" s="11">
        <v>499</v>
      </c>
      <c r="P35" s="11">
        <v>43277</v>
      </c>
      <c r="Q35" s="11">
        <v>43270</v>
      </c>
      <c r="R35" s="11">
        <v>610</v>
      </c>
      <c r="S35" s="11">
        <v>610</v>
      </c>
      <c r="T35" s="11">
        <v>7251</v>
      </c>
      <c r="U35" s="11">
        <v>7249</v>
      </c>
      <c r="V35" s="11">
        <v>2565</v>
      </c>
      <c r="W35" s="11">
        <v>2565</v>
      </c>
      <c r="X35" s="11">
        <v>2579</v>
      </c>
      <c r="Y35" s="11">
        <v>2579</v>
      </c>
      <c r="Z35" s="11">
        <v>1050</v>
      </c>
      <c r="AA35" s="11">
        <v>1050</v>
      </c>
      <c r="AB35" s="11">
        <v>62</v>
      </c>
      <c r="AC35" s="11">
        <v>62</v>
      </c>
      <c r="AD35" s="11">
        <v>14117</v>
      </c>
      <c r="AE35" s="11">
        <v>14115</v>
      </c>
      <c r="AF35" s="11">
        <v>21688</v>
      </c>
      <c r="AG35" s="11">
        <v>21685</v>
      </c>
      <c r="AH35" s="11">
        <v>19316</v>
      </c>
      <c r="AI35" s="11">
        <v>19314</v>
      </c>
      <c r="AJ35" s="11">
        <v>5772</v>
      </c>
      <c r="AK35" s="11">
        <v>5772</v>
      </c>
      <c r="AL35" s="11">
        <v>6443</v>
      </c>
      <c r="AM35" s="11">
        <v>6440</v>
      </c>
      <c r="AN35" s="11">
        <v>3614</v>
      </c>
      <c r="AO35" s="11">
        <v>3613</v>
      </c>
      <c r="AP35" s="11">
        <v>561</v>
      </c>
      <c r="AQ35" s="11">
        <v>561</v>
      </c>
      <c r="AR35" s="11">
        <v>57394</v>
      </c>
      <c r="AS35" s="11">
        <v>57385</v>
      </c>
      <c r="AT35" s="11">
        <v>32491</v>
      </c>
      <c r="AU35" s="11">
        <v>19873</v>
      </c>
      <c r="AV35" s="11">
        <v>36582</v>
      </c>
      <c r="AW35" s="11">
        <v>26643</v>
      </c>
      <c r="AX35" s="11">
        <v>26900</v>
      </c>
      <c r="AY35" s="11">
        <v>20286</v>
      </c>
      <c r="AZ35" s="11">
        <v>39653</v>
      </c>
      <c r="BA35" s="11">
        <v>28235</v>
      </c>
      <c r="BB35" s="11">
        <v>35288</v>
      </c>
      <c r="BC35" s="11">
        <v>23910</v>
      </c>
      <c r="BD35" s="11">
        <v>14926</v>
      </c>
      <c r="BE35" s="11">
        <v>9773</v>
      </c>
      <c r="BF35" s="11">
        <v>185840</v>
      </c>
      <c r="BG35" s="11">
        <v>128720</v>
      </c>
      <c r="BH35" s="11">
        <v>54179</v>
      </c>
      <c r="BI35" s="11">
        <v>41558</v>
      </c>
      <c r="BJ35" s="11">
        <v>55898</v>
      </c>
      <c r="BK35" s="11">
        <v>45957</v>
      </c>
      <c r="BL35" s="11">
        <v>32672</v>
      </c>
      <c r="BM35" s="11">
        <v>26058</v>
      </c>
      <c r="BN35" s="11">
        <v>46096</v>
      </c>
      <c r="BO35" s="11">
        <v>34675</v>
      </c>
      <c r="BP35" s="11">
        <v>38902</v>
      </c>
      <c r="BQ35" s="11">
        <v>27523</v>
      </c>
      <c r="BR35" s="11">
        <v>15487</v>
      </c>
      <c r="BS35" s="11">
        <v>10334</v>
      </c>
      <c r="BT35" s="11">
        <v>243234</v>
      </c>
      <c r="BU35" s="178">
        <v>186105</v>
      </c>
    </row>
    <row r="36" spans="1:73" ht="15" customHeight="1" x14ac:dyDescent="0.55000000000000004">
      <c r="A36" s="177">
        <v>63</v>
      </c>
      <c r="B36" s="10" t="s">
        <v>37</v>
      </c>
      <c r="C36" s="10" t="s">
        <v>22</v>
      </c>
      <c r="D36" s="11">
        <v>5248</v>
      </c>
      <c r="E36" s="11">
        <v>5248</v>
      </c>
      <c r="F36" s="11">
        <v>3462</v>
      </c>
      <c r="G36" s="11">
        <v>3462</v>
      </c>
      <c r="H36" s="11">
        <v>1259</v>
      </c>
      <c r="I36" s="11">
        <v>1259</v>
      </c>
      <c r="J36" s="11">
        <v>1324</v>
      </c>
      <c r="K36" s="11">
        <v>1324</v>
      </c>
      <c r="L36" s="11">
        <v>911</v>
      </c>
      <c r="M36" s="11">
        <v>911</v>
      </c>
      <c r="N36" s="11">
        <v>235</v>
      </c>
      <c r="O36" s="11">
        <v>235</v>
      </c>
      <c r="P36" s="11">
        <v>12439</v>
      </c>
      <c r="Q36" s="11">
        <v>12439</v>
      </c>
      <c r="R36" s="11">
        <v>427</v>
      </c>
      <c r="S36" s="11">
        <v>427</v>
      </c>
      <c r="T36" s="11">
        <v>4312</v>
      </c>
      <c r="U36" s="11">
        <v>4312</v>
      </c>
      <c r="V36" s="11">
        <v>1725</v>
      </c>
      <c r="W36" s="11">
        <v>1724</v>
      </c>
      <c r="X36" s="11">
        <v>1727</v>
      </c>
      <c r="Y36" s="11">
        <v>1727</v>
      </c>
      <c r="Z36" s="11">
        <v>715</v>
      </c>
      <c r="AA36" s="11">
        <v>715</v>
      </c>
      <c r="AB36" s="11">
        <v>82</v>
      </c>
      <c r="AC36" s="11">
        <v>82</v>
      </c>
      <c r="AD36" s="11">
        <v>8988</v>
      </c>
      <c r="AE36" s="11">
        <v>8987</v>
      </c>
      <c r="AF36" s="11">
        <v>5675</v>
      </c>
      <c r="AG36" s="11">
        <v>5675</v>
      </c>
      <c r="AH36" s="11">
        <v>7774</v>
      </c>
      <c r="AI36" s="11">
        <v>7774</v>
      </c>
      <c r="AJ36" s="11">
        <v>2984</v>
      </c>
      <c r="AK36" s="11">
        <v>2983</v>
      </c>
      <c r="AL36" s="11">
        <v>3051</v>
      </c>
      <c r="AM36" s="11">
        <v>3051</v>
      </c>
      <c r="AN36" s="11">
        <v>1626</v>
      </c>
      <c r="AO36" s="11">
        <v>1626</v>
      </c>
      <c r="AP36" s="11">
        <v>317</v>
      </c>
      <c r="AQ36" s="11">
        <v>317</v>
      </c>
      <c r="AR36" s="11">
        <v>21427</v>
      </c>
      <c r="AS36" s="11">
        <v>21426</v>
      </c>
      <c r="AT36" s="11">
        <v>25888</v>
      </c>
      <c r="AU36" s="11">
        <v>15987</v>
      </c>
      <c r="AV36" s="11">
        <v>54428</v>
      </c>
      <c r="AW36" s="11">
        <v>44603</v>
      </c>
      <c r="AX36" s="11">
        <v>41240</v>
      </c>
      <c r="AY36" s="11">
        <v>34019</v>
      </c>
      <c r="AZ36" s="11">
        <v>48121</v>
      </c>
      <c r="BA36" s="11">
        <v>38505</v>
      </c>
      <c r="BB36" s="11">
        <v>39370</v>
      </c>
      <c r="BC36" s="11">
        <v>27838</v>
      </c>
      <c r="BD36" s="11">
        <v>23194</v>
      </c>
      <c r="BE36" s="11">
        <v>11770</v>
      </c>
      <c r="BF36" s="11">
        <v>232241</v>
      </c>
      <c r="BG36" s="11">
        <v>172722</v>
      </c>
      <c r="BH36" s="11">
        <v>31563</v>
      </c>
      <c r="BI36" s="11">
        <v>21662</v>
      </c>
      <c r="BJ36" s="11">
        <v>62202</v>
      </c>
      <c r="BK36" s="11">
        <v>52377</v>
      </c>
      <c r="BL36" s="11">
        <v>44224</v>
      </c>
      <c r="BM36" s="11">
        <v>37002</v>
      </c>
      <c r="BN36" s="11">
        <v>51172</v>
      </c>
      <c r="BO36" s="11">
        <v>41556</v>
      </c>
      <c r="BP36" s="11">
        <v>40996</v>
      </c>
      <c r="BQ36" s="11">
        <v>29464</v>
      </c>
      <c r="BR36" s="11">
        <v>23511</v>
      </c>
      <c r="BS36" s="11">
        <v>12087</v>
      </c>
      <c r="BT36" s="11">
        <v>253668</v>
      </c>
      <c r="BU36" s="178">
        <v>194148</v>
      </c>
    </row>
    <row r="37" spans="1:73" ht="15" customHeight="1" x14ac:dyDescent="0.55000000000000004">
      <c r="A37" s="177">
        <v>66</v>
      </c>
      <c r="B37" s="10" t="s">
        <v>38</v>
      </c>
      <c r="C37" s="10" t="s">
        <v>22</v>
      </c>
      <c r="D37" s="11">
        <v>8977</v>
      </c>
      <c r="E37" s="11">
        <v>8977</v>
      </c>
      <c r="F37" s="11">
        <v>5091</v>
      </c>
      <c r="G37" s="11">
        <v>5091</v>
      </c>
      <c r="H37" s="11">
        <v>1541</v>
      </c>
      <c r="I37" s="11">
        <v>1541</v>
      </c>
      <c r="J37" s="11">
        <v>1847</v>
      </c>
      <c r="K37" s="11">
        <v>1847</v>
      </c>
      <c r="L37" s="11">
        <v>1278</v>
      </c>
      <c r="M37" s="11">
        <v>1278</v>
      </c>
      <c r="N37" s="11">
        <v>388</v>
      </c>
      <c r="O37" s="11">
        <v>388</v>
      </c>
      <c r="P37" s="11">
        <v>19122</v>
      </c>
      <c r="Q37" s="11">
        <v>19122</v>
      </c>
      <c r="R37" s="11">
        <v>423</v>
      </c>
      <c r="S37" s="11">
        <v>423</v>
      </c>
      <c r="T37" s="11">
        <v>4722</v>
      </c>
      <c r="U37" s="11">
        <v>4721</v>
      </c>
      <c r="V37" s="11">
        <v>1692</v>
      </c>
      <c r="W37" s="11">
        <v>1690</v>
      </c>
      <c r="X37" s="11">
        <v>1856</v>
      </c>
      <c r="Y37" s="11">
        <v>1855</v>
      </c>
      <c r="Z37" s="11">
        <v>698</v>
      </c>
      <c r="AA37" s="11">
        <v>698</v>
      </c>
      <c r="AB37" s="11">
        <v>53</v>
      </c>
      <c r="AC37" s="11">
        <v>53</v>
      </c>
      <c r="AD37" s="11">
        <v>9444</v>
      </c>
      <c r="AE37" s="11">
        <v>9440</v>
      </c>
      <c r="AF37" s="11">
        <v>9400</v>
      </c>
      <c r="AG37" s="11">
        <v>9400</v>
      </c>
      <c r="AH37" s="11">
        <v>9813</v>
      </c>
      <c r="AI37" s="11">
        <v>9812</v>
      </c>
      <c r="AJ37" s="11">
        <v>3233</v>
      </c>
      <c r="AK37" s="11">
        <v>3231</v>
      </c>
      <c r="AL37" s="11">
        <v>3703</v>
      </c>
      <c r="AM37" s="11">
        <v>3702</v>
      </c>
      <c r="AN37" s="11">
        <v>1976</v>
      </c>
      <c r="AO37" s="11">
        <v>1976</v>
      </c>
      <c r="AP37" s="11">
        <v>441</v>
      </c>
      <c r="AQ37" s="11">
        <v>441</v>
      </c>
      <c r="AR37" s="11">
        <v>28566</v>
      </c>
      <c r="AS37" s="11">
        <v>28562</v>
      </c>
      <c r="AT37" s="11">
        <v>20402</v>
      </c>
      <c r="AU37" s="11">
        <v>13875</v>
      </c>
      <c r="AV37" s="11">
        <v>42913</v>
      </c>
      <c r="AW37" s="11">
        <v>33851</v>
      </c>
      <c r="AX37" s="11">
        <v>29167</v>
      </c>
      <c r="AY37" s="11">
        <v>23505</v>
      </c>
      <c r="AZ37" s="11">
        <v>35713</v>
      </c>
      <c r="BA37" s="11">
        <v>27709</v>
      </c>
      <c r="BB37" s="11">
        <v>29772</v>
      </c>
      <c r="BC37" s="11">
        <v>20305</v>
      </c>
      <c r="BD37" s="11">
        <v>14658</v>
      </c>
      <c r="BE37" s="11">
        <v>7654</v>
      </c>
      <c r="BF37" s="11">
        <v>172625</v>
      </c>
      <c r="BG37" s="11">
        <v>126899</v>
      </c>
      <c r="BH37" s="11">
        <v>29802</v>
      </c>
      <c r="BI37" s="11">
        <v>23275</v>
      </c>
      <c r="BJ37" s="11">
        <v>52726</v>
      </c>
      <c r="BK37" s="11">
        <v>43663</v>
      </c>
      <c r="BL37" s="11">
        <v>32400</v>
      </c>
      <c r="BM37" s="11">
        <v>26736</v>
      </c>
      <c r="BN37" s="11">
        <v>39416</v>
      </c>
      <c r="BO37" s="11">
        <v>31411</v>
      </c>
      <c r="BP37" s="11">
        <v>31748</v>
      </c>
      <c r="BQ37" s="11">
        <v>22281</v>
      </c>
      <c r="BR37" s="11">
        <v>15099</v>
      </c>
      <c r="BS37" s="11">
        <v>8095</v>
      </c>
      <c r="BT37" s="11">
        <v>201191</v>
      </c>
      <c r="BU37" s="178">
        <v>155461</v>
      </c>
    </row>
    <row r="38" spans="1:73" ht="15" customHeight="1" x14ac:dyDescent="0.55000000000000004">
      <c r="A38" s="177">
        <v>68</v>
      </c>
      <c r="B38" s="10" t="s">
        <v>39</v>
      </c>
      <c r="C38" s="10" t="s">
        <v>17</v>
      </c>
      <c r="D38" s="11">
        <v>24358</v>
      </c>
      <c r="E38" s="11">
        <v>24358</v>
      </c>
      <c r="F38" s="11">
        <v>11751</v>
      </c>
      <c r="G38" s="11">
        <v>11750</v>
      </c>
      <c r="H38" s="11">
        <v>3214</v>
      </c>
      <c r="I38" s="11">
        <v>3214</v>
      </c>
      <c r="J38" s="11">
        <v>3930</v>
      </c>
      <c r="K38" s="11">
        <v>3930</v>
      </c>
      <c r="L38" s="11">
        <v>2604</v>
      </c>
      <c r="M38" s="11">
        <v>2604</v>
      </c>
      <c r="N38" s="11">
        <v>609</v>
      </c>
      <c r="O38" s="11">
        <v>609</v>
      </c>
      <c r="P38" s="11">
        <v>46466</v>
      </c>
      <c r="Q38" s="11">
        <v>46465</v>
      </c>
      <c r="R38" s="11">
        <v>827</v>
      </c>
      <c r="S38" s="11">
        <v>827</v>
      </c>
      <c r="T38" s="11">
        <v>9901</v>
      </c>
      <c r="U38" s="11">
        <v>9900</v>
      </c>
      <c r="V38" s="11">
        <v>4309</v>
      </c>
      <c r="W38" s="11">
        <v>4309</v>
      </c>
      <c r="X38" s="11">
        <v>4508</v>
      </c>
      <c r="Y38" s="11">
        <v>4508</v>
      </c>
      <c r="Z38" s="11">
        <v>1610</v>
      </c>
      <c r="AA38" s="11">
        <v>1610</v>
      </c>
      <c r="AB38" s="11">
        <v>116</v>
      </c>
      <c r="AC38" s="11">
        <v>116</v>
      </c>
      <c r="AD38" s="11">
        <v>21271</v>
      </c>
      <c r="AE38" s="11">
        <v>21270</v>
      </c>
      <c r="AF38" s="11">
        <v>25185</v>
      </c>
      <c r="AG38" s="11">
        <v>25185</v>
      </c>
      <c r="AH38" s="11">
        <v>21652</v>
      </c>
      <c r="AI38" s="11">
        <v>21650</v>
      </c>
      <c r="AJ38" s="11">
        <v>7523</v>
      </c>
      <c r="AK38" s="11">
        <v>7523</v>
      </c>
      <c r="AL38" s="11">
        <v>8438</v>
      </c>
      <c r="AM38" s="11">
        <v>8438</v>
      </c>
      <c r="AN38" s="11">
        <v>4214</v>
      </c>
      <c r="AO38" s="11">
        <v>4214</v>
      </c>
      <c r="AP38" s="11">
        <v>725</v>
      </c>
      <c r="AQ38" s="11">
        <v>725</v>
      </c>
      <c r="AR38" s="11">
        <v>67737</v>
      </c>
      <c r="AS38" s="11">
        <v>67735</v>
      </c>
      <c r="AT38" s="11">
        <v>38654</v>
      </c>
      <c r="AU38" s="11">
        <v>28272</v>
      </c>
      <c r="AV38" s="11">
        <v>88311</v>
      </c>
      <c r="AW38" s="11">
        <v>70657</v>
      </c>
      <c r="AX38" s="11">
        <v>63584</v>
      </c>
      <c r="AY38" s="11">
        <v>52643</v>
      </c>
      <c r="AZ38" s="11">
        <v>79758</v>
      </c>
      <c r="BA38" s="11">
        <v>62509</v>
      </c>
      <c r="BB38" s="11">
        <v>68498</v>
      </c>
      <c r="BC38" s="11">
        <v>48122</v>
      </c>
      <c r="BD38" s="11">
        <v>33684</v>
      </c>
      <c r="BE38" s="11">
        <v>19703</v>
      </c>
      <c r="BF38" s="11">
        <v>372489</v>
      </c>
      <c r="BG38" s="11">
        <v>281906</v>
      </c>
      <c r="BH38" s="11">
        <v>63839</v>
      </c>
      <c r="BI38" s="11">
        <v>53457</v>
      </c>
      <c r="BJ38" s="11">
        <v>109963</v>
      </c>
      <c r="BK38" s="11">
        <v>92307</v>
      </c>
      <c r="BL38" s="11">
        <v>71107</v>
      </c>
      <c r="BM38" s="11">
        <v>60166</v>
      </c>
      <c r="BN38" s="11">
        <v>88196</v>
      </c>
      <c r="BO38" s="11">
        <v>70947</v>
      </c>
      <c r="BP38" s="11">
        <v>72712</v>
      </c>
      <c r="BQ38" s="11">
        <v>52336</v>
      </c>
      <c r="BR38" s="11">
        <v>34409</v>
      </c>
      <c r="BS38" s="11">
        <v>20428</v>
      </c>
      <c r="BT38" s="11">
        <v>440226</v>
      </c>
      <c r="BU38" s="178">
        <v>349641</v>
      </c>
    </row>
    <row r="39" spans="1:73" ht="15" customHeight="1" x14ac:dyDescent="0.55000000000000004">
      <c r="A39" s="177">
        <v>70</v>
      </c>
      <c r="B39" s="10" t="s">
        <v>40</v>
      </c>
      <c r="C39" s="10" t="s">
        <v>25</v>
      </c>
      <c r="D39" s="11">
        <v>8904</v>
      </c>
      <c r="E39" s="11">
        <v>8904</v>
      </c>
      <c r="F39" s="11">
        <v>4352</v>
      </c>
      <c r="G39" s="11">
        <v>4352</v>
      </c>
      <c r="H39" s="11">
        <v>1006</v>
      </c>
      <c r="I39" s="11">
        <v>1006</v>
      </c>
      <c r="J39" s="11">
        <v>845</v>
      </c>
      <c r="K39" s="11">
        <v>845</v>
      </c>
      <c r="L39" s="11">
        <v>376</v>
      </c>
      <c r="M39" s="11">
        <v>376</v>
      </c>
      <c r="N39" s="11">
        <v>90</v>
      </c>
      <c r="O39" s="11">
        <v>90</v>
      </c>
      <c r="P39" s="11">
        <v>15573</v>
      </c>
      <c r="Q39" s="11">
        <v>15573</v>
      </c>
      <c r="R39" s="11">
        <v>57</v>
      </c>
      <c r="S39" s="11">
        <v>57</v>
      </c>
      <c r="T39" s="11">
        <v>1008</v>
      </c>
      <c r="U39" s="11">
        <v>1008</v>
      </c>
      <c r="V39" s="11">
        <v>330</v>
      </c>
      <c r="W39" s="11">
        <v>330</v>
      </c>
      <c r="X39" s="11">
        <v>245</v>
      </c>
      <c r="Y39" s="11">
        <v>245</v>
      </c>
      <c r="Z39" s="11">
        <v>80</v>
      </c>
      <c r="AA39" s="11">
        <v>80</v>
      </c>
      <c r="AB39" s="11">
        <v>1</v>
      </c>
      <c r="AC39" s="11">
        <v>1</v>
      </c>
      <c r="AD39" s="11">
        <v>1721</v>
      </c>
      <c r="AE39" s="11">
        <v>1721</v>
      </c>
      <c r="AF39" s="11">
        <v>8961</v>
      </c>
      <c r="AG39" s="11">
        <v>8961</v>
      </c>
      <c r="AH39" s="11">
        <v>5360</v>
      </c>
      <c r="AI39" s="11">
        <v>5360</v>
      </c>
      <c r="AJ39" s="11">
        <v>1336</v>
      </c>
      <c r="AK39" s="11">
        <v>1336</v>
      </c>
      <c r="AL39" s="11">
        <v>1090</v>
      </c>
      <c r="AM39" s="11">
        <v>1090</v>
      </c>
      <c r="AN39" s="11">
        <v>456</v>
      </c>
      <c r="AO39" s="11">
        <v>456</v>
      </c>
      <c r="AP39" s="11">
        <v>91</v>
      </c>
      <c r="AQ39" s="11">
        <v>91</v>
      </c>
      <c r="AR39" s="11">
        <v>17294</v>
      </c>
      <c r="AS39" s="11">
        <v>17294</v>
      </c>
      <c r="AT39" s="11">
        <v>7232</v>
      </c>
      <c r="AU39" s="11">
        <v>4937</v>
      </c>
      <c r="AV39" s="11">
        <v>16604</v>
      </c>
      <c r="AW39" s="11">
        <v>10069</v>
      </c>
      <c r="AX39" s="11">
        <v>12337</v>
      </c>
      <c r="AY39" s="11">
        <v>7647</v>
      </c>
      <c r="AZ39" s="11">
        <v>17554</v>
      </c>
      <c r="BA39" s="11">
        <v>10456</v>
      </c>
      <c r="BB39" s="11">
        <v>17257</v>
      </c>
      <c r="BC39" s="11">
        <v>10036</v>
      </c>
      <c r="BD39" s="11">
        <v>9532</v>
      </c>
      <c r="BE39" s="11">
        <v>5384</v>
      </c>
      <c r="BF39" s="11">
        <v>80516</v>
      </c>
      <c r="BG39" s="11">
        <v>48529</v>
      </c>
      <c r="BH39" s="11">
        <v>16193</v>
      </c>
      <c r="BI39" s="11">
        <v>13898</v>
      </c>
      <c r="BJ39" s="11">
        <v>21964</v>
      </c>
      <c r="BK39" s="11">
        <v>15429</v>
      </c>
      <c r="BL39" s="11">
        <v>13673</v>
      </c>
      <c r="BM39" s="11">
        <v>8983</v>
      </c>
      <c r="BN39" s="11">
        <v>18644</v>
      </c>
      <c r="BO39" s="11">
        <v>11546</v>
      </c>
      <c r="BP39" s="11">
        <v>17713</v>
      </c>
      <c r="BQ39" s="11">
        <v>10492</v>
      </c>
      <c r="BR39" s="11">
        <v>9623</v>
      </c>
      <c r="BS39" s="11">
        <v>5475</v>
      </c>
      <c r="BT39" s="11">
        <v>97810</v>
      </c>
      <c r="BU39" s="178">
        <v>65823</v>
      </c>
    </row>
    <row r="40" spans="1:73" ht="15" customHeight="1" x14ac:dyDescent="0.55000000000000004">
      <c r="A40" s="177">
        <v>73</v>
      </c>
      <c r="B40" s="10" t="s">
        <v>41</v>
      </c>
      <c r="C40" s="10" t="s">
        <v>22</v>
      </c>
      <c r="D40" s="11">
        <v>14684</v>
      </c>
      <c r="E40" s="11">
        <v>14684</v>
      </c>
      <c r="F40" s="11">
        <v>6130</v>
      </c>
      <c r="G40" s="11">
        <v>6130</v>
      </c>
      <c r="H40" s="11">
        <v>1670</v>
      </c>
      <c r="I40" s="11">
        <v>1670</v>
      </c>
      <c r="J40" s="11">
        <v>2103</v>
      </c>
      <c r="K40" s="11">
        <v>2103</v>
      </c>
      <c r="L40" s="11">
        <v>1680</v>
      </c>
      <c r="M40" s="11">
        <v>1680</v>
      </c>
      <c r="N40" s="11">
        <v>595</v>
      </c>
      <c r="O40" s="11">
        <v>595</v>
      </c>
      <c r="P40" s="11">
        <v>26862</v>
      </c>
      <c r="Q40" s="11">
        <v>26862</v>
      </c>
      <c r="R40" s="11">
        <v>977</v>
      </c>
      <c r="S40" s="11">
        <v>977</v>
      </c>
      <c r="T40" s="11">
        <v>7855</v>
      </c>
      <c r="U40" s="11">
        <v>7855</v>
      </c>
      <c r="V40" s="11">
        <v>2452</v>
      </c>
      <c r="W40" s="11">
        <v>2452</v>
      </c>
      <c r="X40" s="11">
        <v>2558</v>
      </c>
      <c r="Y40" s="11">
        <v>2558</v>
      </c>
      <c r="Z40" s="11">
        <v>1077</v>
      </c>
      <c r="AA40" s="11">
        <v>1077</v>
      </c>
      <c r="AB40" s="11">
        <v>65</v>
      </c>
      <c r="AC40" s="11">
        <v>65</v>
      </c>
      <c r="AD40" s="11">
        <v>14984</v>
      </c>
      <c r="AE40" s="11">
        <v>14984</v>
      </c>
      <c r="AF40" s="11">
        <v>15661</v>
      </c>
      <c r="AG40" s="11">
        <v>15661</v>
      </c>
      <c r="AH40" s="11">
        <v>13985</v>
      </c>
      <c r="AI40" s="11">
        <v>13985</v>
      </c>
      <c r="AJ40" s="11">
        <v>4122</v>
      </c>
      <c r="AK40" s="11">
        <v>4122</v>
      </c>
      <c r="AL40" s="11">
        <v>4661</v>
      </c>
      <c r="AM40" s="11">
        <v>4661</v>
      </c>
      <c r="AN40" s="11">
        <v>2757</v>
      </c>
      <c r="AO40" s="11">
        <v>2757</v>
      </c>
      <c r="AP40" s="11">
        <v>660</v>
      </c>
      <c r="AQ40" s="11">
        <v>660</v>
      </c>
      <c r="AR40" s="11">
        <v>41846</v>
      </c>
      <c r="AS40" s="11">
        <v>41846</v>
      </c>
      <c r="AT40" s="11">
        <v>60498</v>
      </c>
      <c r="AU40" s="11">
        <v>35022</v>
      </c>
      <c r="AV40" s="11">
        <v>132619</v>
      </c>
      <c r="AW40" s="11">
        <v>97676</v>
      </c>
      <c r="AX40" s="11">
        <v>99859</v>
      </c>
      <c r="AY40" s="11">
        <v>81033</v>
      </c>
      <c r="AZ40" s="11">
        <v>126403</v>
      </c>
      <c r="BA40" s="11">
        <v>100449</v>
      </c>
      <c r="BB40" s="11">
        <v>91606</v>
      </c>
      <c r="BC40" s="11">
        <v>65691</v>
      </c>
      <c r="BD40" s="11">
        <v>36547</v>
      </c>
      <c r="BE40" s="11">
        <v>20436</v>
      </c>
      <c r="BF40" s="11">
        <v>547532</v>
      </c>
      <c r="BG40" s="11">
        <v>400307</v>
      </c>
      <c r="BH40" s="11">
        <v>76159</v>
      </c>
      <c r="BI40" s="11">
        <v>50683</v>
      </c>
      <c r="BJ40" s="11">
        <v>146604</v>
      </c>
      <c r="BK40" s="11">
        <v>111661</v>
      </c>
      <c r="BL40" s="11">
        <v>103981</v>
      </c>
      <c r="BM40" s="11">
        <v>85155</v>
      </c>
      <c r="BN40" s="11">
        <v>131064</v>
      </c>
      <c r="BO40" s="11">
        <v>105110</v>
      </c>
      <c r="BP40" s="11">
        <v>94363</v>
      </c>
      <c r="BQ40" s="11">
        <v>68448</v>
      </c>
      <c r="BR40" s="11">
        <v>37207</v>
      </c>
      <c r="BS40" s="11">
        <v>21096</v>
      </c>
      <c r="BT40" s="11">
        <v>589378</v>
      </c>
      <c r="BU40" s="178">
        <v>442153</v>
      </c>
    </row>
    <row r="41" spans="1:73" ht="15" customHeight="1" x14ac:dyDescent="0.55000000000000004">
      <c r="A41" s="177">
        <v>76</v>
      </c>
      <c r="B41" s="10" t="s">
        <v>42</v>
      </c>
      <c r="C41" s="10" t="s">
        <v>17</v>
      </c>
      <c r="D41" s="11">
        <v>37756</v>
      </c>
      <c r="E41" s="11">
        <v>37754</v>
      </c>
      <c r="F41" s="11">
        <v>19833</v>
      </c>
      <c r="G41" s="11">
        <v>19831</v>
      </c>
      <c r="H41" s="11">
        <v>5014</v>
      </c>
      <c r="I41" s="11">
        <v>5014</v>
      </c>
      <c r="J41" s="11">
        <v>5603</v>
      </c>
      <c r="K41" s="11">
        <v>5602</v>
      </c>
      <c r="L41" s="11">
        <v>3877</v>
      </c>
      <c r="M41" s="11">
        <v>3877</v>
      </c>
      <c r="N41" s="11">
        <v>1251</v>
      </c>
      <c r="O41" s="11">
        <v>1251</v>
      </c>
      <c r="P41" s="11">
        <v>73334</v>
      </c>
      <c r="Q41" s="11">
        <v>73329</v>
      </c>
      <c r="R41" s="11">
        <v>1258</v>
      </c>
      <c r="S41" s="11">
        <v>1257</v>
      </c>
      <c r="T41" s="11">
        <v>15370</v>
      </c>
      <c r="U41" s="11">
        <v>15364</v>
      </c>
      <c r="V41" s="11">
        <v>5525</v>
      </c>
      <c r="W41" s="11">
        <v>5523</v>
      </c>
      <c r="X41" s="11">
        <v>5575</v>
      </c>
      <c r="Y41" s="11">
        <v>5575</v>
      </c>
      <c r="Z41" s="11">
        <v>2261</v>
      </c>
      <c r="AA41" s="11">
        <v>2261</v>
      </c>
      <c r="AB41" s="11">
        <v>150</v>
      </c>
      <c r="AC41" s="11">
        <v>150</v>
      </c>
      <c r="AD41" s="11">
        <v>30139</v>
      </c>
      <c r="AE41" s="11">
        <v>30130</v>
      </c>
      <c r="AF41" s="11">
        <v>39014</v>
      </c>
      <c r="AG41" s="11">
        <v>39011</v>
      </c>
      <c r="AH41" s="11">
        <v>35203</v>
      </c>
      <c r="AI41" s="11">
        <v>35195</v>
      </c>
      <c r="AJ41" s="11">
        <v>10539</v>
      </c>
      <c r="AK41" s="11">
        <v>10537</v>
      </c>
      <c r="AL41" s="11">
        <v>11178</v>
      </c>
      <c r="AM41" s="11">
        <v>11177</v>
      </c>
      <c r="AN41" s="11">
        <v>6138</v>
      </c>
      <c r="AO41" s="11">
        <v>6138</v>
      </c>
      <c r="AP41" s="11">
        <v>1401</v>
      </c>
      <c r="AQ41" s="11">
        <v>1401</v>
      </c>
      <c r="AR41" s="11">
        <v>103473</v>
      </c>
      <c r="AS41" s="11">
        <v>103459</v>
      </c>
      <c r="AT41" s="11">
        <v>38946</v>
      </c>
      <c r="AU41" s="11">
        <v>29058</v>
      </c>
      <c r="AV41" s="11">
        <v>95360</v>
      </c>
      <c r="AW41" s="11">
        <v>70901</v>
      </c>
      <c r="AX41" s="11">
        <v>61379</v>
      </c>
      <c r="AY41" s="11">
        <v>49935</v>
      </c>
      <c r="AZ41" s="11">
        <v>76444</v>
      </c>
      <c r="BA41" s="11">
        <v>61029</v>
      </c>
      <c r="BB41" s="11">
        <v>68372</v>
      </c>
      <c r="BC41" s="11">
        <v>49814</v>
      </c>
      <c r="BD41" s="11">
        <v>33140</v>
      </c>
      <c r="BE41" s="11">
        <v>20910</v>
      </c>
      <c r="BF41" s="11">
        <v>373641</v>
      </c>
      <c r="BG41" s="11">
        <v>281647</v>
      </c>
      <c r="BH41" s="11">
        <v>77960</v>
      </c>
      <c r="BI41" s="11">
        <v>68069</v>
      </c>
      <c r="BJ41" s="11">
        <v>130563</v>
      </c>
      <c r="BK41" s="11">
        <v>106096</v>
      </c>
      <c r="BL41" s="11">
        <v>71918</v>
      </c>
      <c r="BM41" s="11">
        <v>60472</v>
      </c>
      <c r="BN41" s="11">
        <v>87622</v>
      </c>
      <c r="BO41" s="11">
        <v>72206</v>
      </c>
      <c r="BP41" s="11">
        <v>74510</v>
      </c>
      <c r="BQ41" s="11">
        <v>55952</v>
      </c>
      <c r="BR41" s="11">
        <v>34541</v>
      </c>
      <c r="BS41" s="11">
        <v>22311</v>
      </c>
      <c r="BT41" s="11">
        <v>477114</v>
      </c>
      <c r="BU41" s="178">
        <v>385106</v>
      </c>
    </row>
    <row r="42" spans="1:73" ht="15" customHeight="1" x14ac:dyDescent="0.55000000000000004">
      <c r="A42" s="177">
        <v>81</v>
      </c>
      <c r="B42" s="10" t="s">
        <v>43</v>
      </c>
      <c r="C42" s="10" t="s">
        <v>25</v>
      </c>
      <c r="D42" s="11">
        <v>2793</v>
      </c>
      <c r="E42" s="11">
        <v>2793</v>
      </c>
      <c r="F42" s="11">
        <v>1623</v>
      </c>
      <c r="G42" s="11">
        <v>1623</v>
      </c>
      <c r="H42" s="11">
        <v>302</v>
      </c>
      <c r="I42" s="11">
        <v>302</v>
      </c>
      <c r="J42" s="11">
        <v>311</v>
      </c>
      <c r="K42" s="11">
        <v>311</v>
      </c>
      <c r="L42" s="11">
        <v>134</v>
      </c>
      <c r="M42" s="11">
        <v>134</v>
      </c>
      <c r="N42" s="11">
        <v>30</v>
      </c>
      <c r="O42" s="11">
        <v>30</v>
      </c>
      <c r="P42" s="11">
        <v>5193</v>
      </c>
      <c r="Q42" s="11">
        <v>5193</v>
      </c>
      <c r="R42" s="11">
        <v>31</v>
      </c>
      <c r="S42" s="11">
        <v>31</v>
      </c>
      <c r="T42" s="11">
        <v>402</v>
      </c>
      <c r="U42" s="11">
        <v>402</v>
      </c>
      <c r="V42" s="11">
        <v>99</v>
      </c>
      <c r="W42" s="11">
        <v>99</v>
      </c>
      <c r="X42" s="11">
        <v>52</v>
      </c>
      <c r="Y42" s="11">
        <v>52</v>
      </c>
      <c r="Z42" s="11">
        <v>13</v>
      </c>
      <c r="AA42" s="11">
        <v>13</v>
      </c>
      <c r="AB42" s="11">
        <v>3</v>
      </c>
      <c r="AC42" s="11">
        <v>3</v>
      </c>
      <c r="AD42" s="11">
        <v>600</v>
      </c>
      <c r="AE42" s="11">
        <v>600</v>
      </c>
      <c r="AF42" s="11">
        <v>2824</v>
      </c>
      <c r="AG42" s="11">
        <v>2824</v>
      </c>
      <c r="AH42" s="11">
        <v>2025</v>
      </c>
      <c r="AI42" s="11">
        <v>2025</v>
      </c>
      <c r="AJ42" s="11">
        <v>401</v>
      </c>
      <c r="AK42" s="11">
        <v>401</v>
      </c>
      <c r="AL42" s="11">
        <v>363</v>
      </c>
      <c r="AM42" s="11">
        <v>363</v>
      </c>
      <c r="AN42" s="11">
        <v>147</v>
      </c>
      <c r="AO42" s="11">
        <v>147</v>
      </c>
      <c r="AP42" s="11">
        <v>33</v>
      </c>
      <c r="AQ42" s="11">
        <v>33</v>
      </c>
      <c r="AR42" s="11">
        <v>5793</v>
      </c>
      <c r="AS42" s="11">
        <v>5793</v>
      </c>
      <c r="AT42" s="11">
        <v>2483</v>
      </c>
      <c r="AU42" s="11">
        <v>2013</v>
      </c>
      <c r="AV42" s="11">
        <v>5565</v>
      </c>
      <c r="AW42" s="11">
        <v>4225</v>
      </c>
      <c r="AX42" s="11">
        <v>4108</v>
      </c>
      <c r="AY42" s="11">
        <v>3259</v>
      </c>
      <c r="AZ42" s="11">
        <v>5408</v>
      </c>
      <c r="BA42" s="11">
        <v>4099</v>
      </c>
      <c r="BB42" s="11">
        <v>4169</v>
      </c>
      <c r="BC42" s="11">
        <v>3060</v>
      </c>
      <c r="BD42" s="11">
        <v>1300</v>
      </c>
      <c r="BE42" s="11">
        <v>905</v>
      </c>
      <c r="BF42" s="11">
        <v>23033</v>
      </c>
      <c r="BG42" s="11">
        <v>17561</v>
      </c>
      <c r="BH42" s="11">
        <v>5307</v>
      </c>
      <c r="BI42" s="11">
        <v>4837</v>
      </c>
      <c r="BJ42" s="11">
        <v>7590</v>
      </c>
      <c r="BK42" s="11">
        <v>6250</v>
      </c>
      <c r="BL42" s="11">
        <v>4509</v>
      </c>
      <c r="BM42" s="11">
        <v>3660</v>
      </c>
      <c r="BN42" s="11">
        <v>5771</v>
      </c>
      <c r="BO42" s="11">
        <v>4462</v>
      </c>
      <c r="BP42" s="11">
        <v>4316</v>
      </c>
      <c r="BQ42" s="11">
        <v>3207</v>
      </c>
      <c r="BR42" s="11">
        <v>1333</v>
      </c>
      <c r="BS42" s="11">
        <v>938</v>
      </c>
      <c r="BT42" s="11">
        <v>28826</v>
      </c>
      <c r="BU42" s="178">
        <v>23354</v>
      </c>
    </row>
    <row r="43" spans="1:73" ht="15" customHeight="1" x14ac:dyDescent="0.55000000000000004">
      <c r="A43" s="177">
        <v>85</v>
      </c>
      <c r="B43" s="10" t="s">
        <v>44</v>
      </c>
      <c r="C43" s="10" t="s">
        <v>25</v>
      </c>
      <c r="D43" s="11">
        <v>6612</v>
      </c>
      <c r="E43" s="11">
        <v>6612</v>
      </c>
      <c r="F43" s="11">
        <v>3243</v>
      </c>
      <c r="G43" s="11">
        <v>3243</v>
      </c>
      <c r="H43" s="11">
        <v>1005</v>
      </c>
      <c r="I43" s="11">
        <v>1005</v>
      </c>
      <c r="J43" s="11">
        <v>966</v>
      </c>
      <c r="K43" s="11">
        <v>966</v>
      </c>
      <c r="L43" s="11">
        <v>405</v>
      </c>
      <c r="M43" s="11">
        <v>405</v>
      </c>
      <c r="N43" s="11">
        <v>57</v>
      </c>
      <c r="O43" s="11">
        <v>57</v>
      </c>
      <c r="P43" s="11">
        <v>12288</v>
      </c>
      <c r="Q43" s="11">
        <v>12288</v>
      </c>
      <c r="R43" s="11">
        <v>81</v>
      </c>
      <c r="S43" s="11">
        <v>81</v>
      </c>
      <c r="T43" s="11">
        <v>1092</v>
      </c>
      <c r="U43" s="11">
        <v>1092</v>
      </c>
      <c r="V43" s="11">
        <v>536</v>
      </c>
      <c r="W43" s="11">
        <v>536</v>
      </c>
      <c r="X43" s="11">
        <v>456</v>
      </c>
      <c r="Y43" s="11">
        <v>456</v>
      </c>
      <c r="Z43" s="11">
        <v>151</v>
      </c>
      <c r="AA43" s="11">
        <v>151</v>
      </c>
      <c r="AB43" s="11">
        <v>3</v>
      </c>
      <c r="AC43" s="11">
        <v>3</v>
      </c>
      <c r="AD43" s="11">
        <v>2319</v>
      </c>
      <c r="AE43" s="11">
        <v>2319</v>
      </c>
      <c r="AF43" s="11">
        <v>6693</v>
      </c>
      <c r="AG43" s="11">
        <v>6693</v>
      </c>
      <c r="AH43" s="11">
        <v>4335</v>
      </c>
      <c r="AI43" s="11">
        <v>4335</v>
      </c>
      <c r="AJ43" s="11">
        <v>1541</v>
      </c>
      <c r="AK43" s="11">
        <v>1541</v>
      </c>
      <c r="AL43" s="11">
        <v>1422</v>
      </c>
      <c r="AM43" s="11">
        <v>1422</v>
      </c>
      <c r="AN43" s="11">
        <v>556</v>
      </c>
      <c r="AO43" s="11">
        <v>556</v>
      </c>
      <c r="AP43" s="11">
        <v>60</v>
      </c>
      <c r="AQ43" s="11">
        <v>60</v>
      </c>
      <c r="AR43" s="11">
        <v>14607</v>
      </c>
      <c r="AS43" s="11">
        <v>14607</v>
      </c>
      <c r="AT43" s="11">
        <v>2283</v>
      </c>
      <c r="AU43" s="11">
        <v>1714</v>
      </c>
      <c r="AV43" s="11">
        <v>9927</v>
      </c>
      <c r="AW43" s="11">
        <v>5855</v>
      </c>
      <c r="AX43" s="11">
        <v>7229</v>
      </c>
      <c r="AY43" s="11">
        <v>4638</v>
      </c>
      <c r="AZ43" s="11">
        <v>9800</v>
      </c>
      <c r="BA43" s="11">
        <v>6249</v>
      </c>
      <c r="BB43" s="11">
        <v>8364</v>
      </c>
      <c r="BC43" s="11">
        <v>4972</v>
      </c>
      <c r="BD43" s="11">
        <v>3253</v>
      </c>
      <c r="BE43" s="11">
        <v>1778</v>
      </c>
      <c r="BF43" s="11">
        <v>40856</v>
      </c>
      <c r="BG43" s="11">
        <v>25206</v>
      </c>
      <c r="BH43" s="11">
        <v>8976</v>
      </c>
      <c r="BI43" s="11">
        <v>8407</v>
      </c>
      <c r="BJ43" s="11">
        <v>14262</v>
      </c>
      <c r="BK43" s="11">
        <v>10190</v>
      </c>
      <c r="BL43" s="11">
        <v>8770</v>
      </c>
      <c r="BM43" s="11">
        <v>6179</v>
      </c>
      <c r="BN43" s="11">
        <v>11222</v>
      </c>
      <c r="BO43" s="11">
        <v>7671</v>
      </c>
      <c r="BP43" s="11">
        <v>8920</v>
      </c>
      <c r="BQ43" s="11">
        <v>5528</v>
      </c>
      <c r="BR43" s="11">
        <v>3313</v>
      </c>
      <c r="BS43" s="11">
        <v>1838</v>
      </c>
      <c r="BT43" s="11">
        <v>55463</v>
      </c>
      <c r="BU43" s="178">
        <v>39813</v>
      </c>
    </row>
    <row r="44" spans="1:73" ht="15" customHeight="1" x14ac:dyDescent="0.55000000000000004">
      <c r="A44" s="177">
        <v>86</v>
      </c>
      <c r="B44" s="10" t="s">
        <v>45</v>
      </c>
      <c r="C44" s="10" t="s">
        <v>25</v>
      </c>
      <c r="D44" s="11">
        <v>3945</v>
      </c>
      <c r="E44" s="11">
        <v>3945</v>
      </c>
      <c r="F44" s="11">
        <v>2921</v>
      </c>
      <c r="G44" s="11">
        <v>2921</v>
      </c>
      <c r="H44" s="11">
        <v>1205</v>
      </c>
      <c r="I44" s="11">
        <v>1205</v>
      </c>
      <c r="J44" s="11">
        <v>1136</v>
      </c>
      <c r="K44" s="11">
        <v>1136</v>
      </c>
      <c r="L44" s="11">
        <v>519</v>
      </c>
      <c r="M44" s="11">
        <v>519</v>
      </c>
      <c r="N44" s="11">
        <v>75</v>
      </c>
      <c r="O44" s="11">
        <v>75</v>
      </c>
      <c r="P44" s="11">
        <v>9801</v>
      </c>
      <c r="Q44" s="11">
        <v>9801</v>
      </c>
      <c r="R44" s="11">
        <v>84</v>
      </c>
      <c r="S44" s="11">
        <v>84</v>
      </c>
      <c r="T44" s="11">
        <v>836</v>
      </c>
      <c r="U44" s="11">
        <v>836</v>
      </c>
      <c r="V44" s="11">
        <v>335</v>
      </c>
      <c r="W44" s="11">
        <v>335</v>
      </c>
      <c r="X44" s="11">
        <v>262</v>
      </c>
      <c r="Y44" s="11">
        <v>262</v>
      </c>
      <c r="Z44" s="11">
        <v>75</v>
      </c>
      <c r="AA44" s="11">
        <v>75</v>
      </c>
      <c r="AB44" s="11">
        <v>4</v>
      </c>
      <c r="AC44" s="11">
        <v>4</v>
      </c>
      <c r="AD44" s="11">
        <v>1596</v>
      </c>
      <c r="AE44" s="11">
        <v>1596</v>
      </c>
      <c r="AF44" s="11">
        <v>4029</v>
      </c>
      <c r="AG44" s="11">
        <v>4029</v>
      </c>
      <c r="AH44" s="11">
        <v>3757</v>
      </c>
      <c r="AI44" s="11">
        <v>3757</v>
      </c>
      <c r="AJ44" s="11">
        <v>1540</v>
      </c>
      <c r="AK44" s="11">
        <v>1540</v>
      </c>
      <c r="AL44" s="11">
        <v>1398</v>
      </c>
      <c r="AM44" s="11">
        <v>1398</v>
      </c>
      <c r="AN44" s="11">
        <v>594</v>
      </c>
      <c r="AO44" s="11">
        <v>594</v>
      </c>
      <c r="AP44" s="11">
        <v>79</v>
      </c>
      <c r="AQ44" s="11">
        <v>79</v>
      </c>
      <c r="AR44" s="11">
        <v>11397</v>
      </c>
      <c r="AS44" s="11">
        <v>11397</v>
      </c>
      <c r="AT44" s="11">
        <v>4994</v>
      </c>
      <c r="AU44" s="11">
        <v>3347</v>
      </c>
      <c r="AV44" s="11">
        <v>12998</v>
      </c>
      <c r="AW44" s="11">
        <v>8781</v>
      </c>
      <c r="AX44" s="11">
        <v>10236</v>
      </c>
      <c r="AY44" s="11">
        <v>7095</v>
      </c>
      <c r="AZ44" s="11">
        <v>14509</v>
      </c>
      <c r="BA44" s="11">
        <v>9840</v>
      </c>
      <c r="BB44" s="11">
        <v>12323</v>
      </c>
      <c r="BC44" s="11">
        <v>8094</v>
      </c>
      <c r="BD44" s="11">
        <v>5726</v>
      </c>
      <c r="BE44" s="11">
        <v>3518</v>
      </c>
      <c r="BF44" s="11">
        <v>60786</v>
      </c>
      <c r="BG44" s="11">
        <v>40675</v>
      </c>
      <c r="BH44" s="11">
        <v>9023</v>
      </c>
      <c r="BI44" s="11">
        <v>7376</v>
      </c>
      <c r="BJ44" s="11">
        <v>16755</v>
      </c>
      <c r="BK44" s="11">
        <v>12538</v>
      </c>
      <c r="BL44" s="11">
        <v>11776</v>
      </c>
      <c r="BM44" s="11">
        <v>8635</v>
      </c>
      <c r="BN44" s="11">
        <v>15907</v>
      </c>
      <c r="BO44" s="11">
        <v>11238</v>
      </c>
      <c r="BP44" s="11">
        <v>12917</v>
      </c>
      <c r="BQ44" s="11">
        <v>8688</v>
      </c>
      <c r="BR44" s="11">
        <v>5805</v>
      </c>
      <c r="BS44" s="11">
        <v>3597</v>
      </c>
      <c r="BT44" s="11">
        <v>72183</v>
      </c>
      <c r="BU44" s="178">
        <v>52072</v>
      </c>
    </row>
    <row r="45" spans="1:73" ht="15" customHeight="1" x14ac:dyDescent="0.55000000000000004">
      <c r="A45" s="177">
        <v>88</v>
      </c>
      <c r="B45" s="10" t="s">
        <v>46</v>
      </c>
      <c r="C45" s="10" t="s">
        <v>25</v>
      </c>
      <c r="D45" s="11">
        <v>558</v>
      </c>
      <c r="E45" s="11">
        <v>558</v>
      </c>
      <c r="F45" s="11">
        <v>534</v>
      </c>
      <c r="G45" s="11">
        <v>534</v>
      </c>
      <c r="H45" s="11">
        <v>336</v>
      </c>
      <c r="I45" s="11">
        <v>336</v>
      </c>
      <c r="J45" s="11">
        <v>374</v>
      </c>
      <c r="K45" s="11">
        <v>374</v>
      </c>
      <c r="L45" s="11">
        <v>210</v>
      </c>
      <c r="M45" s="11">
        <v>210</v>
      </c>
      <c r="N45" s="11">
        <v>73</v>
      </c>
      <c r="O45" s="11">
        <v>73</v>
      </c>
      <c r="P45" s="11">
        <v>2085</v>
      </c>
      <c r="Q45" s="11">
        <v>2085</v>
      </c>
      <c r="R45" s="11">
        <v>17</v>
      </c>
      <c r="S45" s="11">
        <v>17</v>
      </c>
      <c r="T45" s="11">
        <v>468</v>
      </c>
      <c r="U45" s="11">
        <v>468</v>
      </c>
      <c r="V45" s="11">
        <v>422</v>
      </c>
      <c r="W45" s="11">
        <v>422</v>
      </c>
      <c r="X45" s="11">
        <v>456</v>
      </c>
      <c r="Y45" s="11">
        <v>455</v>
      </c>
      <c r="Z45" s="11">
        <v>160</v>
      </c>
      <c r="AA45" s="11">
        <v>160</v>
      </c>
      <c r="AB45" s="11">
        <v>16</v>
      </c>
      <c r="AC45" s="11">
        <v>16</v>
      </c>
      <c r="AD45" s="11">
        <v>1539</v>
      </c>
      <c r="AE45" s="11">
        <v>1538</v>
      </c>
      <c r="AF45" s="11">
        <v>575</v>
      </c>
      <c r="AG45" s="11">
        <v>575</v>
      </c>
      <c r="AH45" s="11">
        <v>1002</v>
      </c>
      <c r="AI45" s="11">
        <v>1002</v>
      </c>
      <c r="AJ45" s="11">
        <v>758</v>
      </c>
      <c r="AK45" s="11">
        <v>758</v>
      </c>
      <c r="AL45" s="11">
        <v>830</v>
      </c>
      <c r="AM45" s="11">
        <v>829</v>
      </c>
      <c r="AN45" s="11">
        <v>370</v>
      </c>
      <c r="AO45" s="11">
        <v>370</v>
      </c>
      <c r="AP45" s="11">
        <v>89</v>
      </c>
      <c r="AQ45" s="11">
        <v>89</v>
      </c>
      <c r="AR45" s="11">
        <v>3624</v>
      </c>
      <c r="AS45" s="11">
        <v>3623</v>
      </c>
      <c r="AT45" s="11">
        <v>34618</v>
      </c>
      <c r="AU45" s="11">
        <v>27119</v>
      </c>
      <c r="AV45" s="11">
        <v>63746</v>
      </c>
      <c r="AW45" s="11">
        <v>51106</v>
      </c>
      <c r="AX45" s="11">
        <v>39878</v>
      </c>
      <c r="AY45" s="11">
        <v>32212</v>
      </c>
      <c r="AZ45" s="11">
        <v>44311</v>
      </c>
      <c r="BA45" s="11">
        <v>36934</v>
      </c>
      <c r="BB45" s="11">
        <v>26212</v>
      </c>
      <c r="BC45" s="11">
        <v>21588</v>
      </c>
      <c r="BD45" s="11">
        <v>6682</v>
      </c>
      <c r="BE45" s="11">
        <v>4848</v>
      </c>
      <c r="BF45" s="11">
        <v>215447</v>
      </c>
      <c r="BG45" s="11">
        <v>173807</v>
      </c>
      <c r="BH45" s="11">
        <v>35193</v>
      </c>
      <c r="BI45" s="11">
        <v>27694</v>
      </c>
      <c r="BJ45" s="11">
        <v>64748</v>
      </c>
      <c r="BK45" s="11">
        <v>52108</v>
      </c>
      <c r="BL45" s="11">
        <v>40636</v>
      </c>
      <c r="BM45" s="11">
        <v>32970</v>
      </c>
      <c r="BN45" s="11">
        <v>45141</v>
      </c>
      <c r="BO45" s="11">
        <v>37763</v>
      </c>
      <c r="BP45" s="11">
        <v>26582</v>
      </c>
      <c r="BQ45" s="11">
        <v>21958</v>
      </c>
      <c r="BR45" s="11">
        <v>6771</v>
      </c>
      <c r="BS45" s="11">
        <v>4937</v>
      </c>
      <c r="BT45" s="11">
        <v>219071</v>
      </c>
      <c r="BU45" s="178">
        <v>177430</v>
      </c>
    </row>
    <row r="46" spans="1:73" ht="15" customHeight="1" x14ac:dyDescent="0.55000000000000004">
      <c r="A46" s="177">
        <v>91</v>
      </c>
      <c r="B46" s="10" t="s">
        <v>47</v>
      </c>
      <c r="C46" s="10" t="s">
        <v>25</v>
      </c>
      <c r="D46" s="11">
        <v>605</v>
      </c>
      <c r="E46" s="11">
        <v>605</v>
      </c>
      <c r="F46" s="11">
        <v>875</v>
      </c>
      <c r="G46" s="11">
        <v>875</v>
      </c>
      <c r="H46" s="11">
        <v>292</v>
      </c>
      <c r="I46" s="11">
        <v>292</v>
      </c>
      <c r="J46" s="11">
        <v>272</v>
      </c>
      <c r="K46" s="11">
        <v>272</v>
      </c>
      <c r="L46" s="11">
        <v>122</v>
      </c>
      <c r="M46" s="11">
        <v>122</v>
      </c>
      <c r="N46" s="11">
        <v>29</v>
      </c>
      <c r="O46" s="11">
        <v>29</v>
      </c>
      <c r="P46" s="11">
        <v>2195</v>
      </c>
      <c r="Q46" s="11">
        <v>2195</v>
      </c>
      <c r="R46" s="11">
        <v>15</v>
      </c>
      <c r="S46" s="11">
        <v>15</v>
      </c>
      <c r="T46" s="11">
        <v>198</v>
      </c>
      <c r="U46" s="11">
        <v>198</v>
      </c>
      <c r="V46" s="11">
        <v>123</v>
      </c>
      <c r="W46" s="11">
        <v>123</v>
      </c>
      <c r="X46" s="11">
        <v>124</v>
      </c>
      <c r="Y46" s="11">
        <v>124</v>
      </c>
      <c r="Z46" s="11">
        <v>43</v>
      </c>
      <c r="AA46" s="11">
        <v>43</v>
      </c>
      <c r="AB46" s="11">
        <v>4</v>
      </c>
      <c r="AC46" s="11">
        <v>4</v>
      </c>
      <c r="AD46" s="11">
        <v>507</v>
      </c>
      <c r="AE46" s="11">
        <v>507</v>
      </c>
      <c r="AF46" s="11">
        <v>620</v>
      </c>
      <c r="AG46" s="11">
        <v>620</v>
      </c>
      <c r="AH46" s="11">
        <v>1073</v>
      </c>
      <c r="AI46" s="11">
        <v>1073</v>
      </c>
      <c r="AJ46" s="11">
        <v>415</v>
      </c>
      <c r="AK46" s="11">
        <v>415</v>
      </c>
      <c r="AL46" s="11">
        <v>396</v>
      </c>
      <c r="AM46" s="11">
        <v>396</v>
      </c>
      <c r="AN46" s="11">
        <v>165</v>
      </c>
      <c r="AO46" s="11">
        <v>165</v>
      </c>
      <c r="AP46" s="11">
        <v>33</v>
      </c>
      <c r="AQ46" s="11">
        <v>33</v>
      </c>
      <c r="AR46" s="11">
        <v>2702</v>
      </c>
      <c r="AS46" s="11">
        <v>2702</v>
      </c>
      <c r="AT46" s="11">
        <v>2254</v>
      </c>
      <c r="AU46" s="11">
        <v>1709</v>
      </c>
      <c r="AV46" s="11">
        <v>7101</v>
      </c>
      <c r="AW46" s="11">
        <v>5616</v>
      </c>
      <c r="AX46" s="11">
        <v>4801</v>
      </c>
      <c r="AY46" s="11">
        <v>4154</v>
      </c>
      <c r="AZ46" s="11">
        <v>5727</v>
      </c>
      <c r="BA46" s="11">
        <v>4771</v>
      </c>
      <c r="BB46" s="11">
        <v>4323</v>
      </c>
      <c r="BC46" s="11">
        <v>3465</v>
      </c>
      <c r="BD46" s="11">
        <v>1276</v>
      </c>
      <c r="BE46" s="11">
        <v>901</v>
      </c>
      <c r="BF46" s="11">
        <v>25482</v>
      </c>
      <c r="BG46" s="11">
        <v>20616</v>
      </c>
      <c r="BH46" s="11">
        <v>2874</v>
      </c>
      <c r="BI46" s="11">
        <v>2329</v>
      </c>
      <c r="BJ46" s="11">
        <v>8174</v>
      </c>
      <c r="BK46" s="11">
        <v>6689</v>
      </c>
      <c r="BL46" s="11">
        <v>5216</v>
      </c>
      <c r="BM46" s="11">
        <v>4569</v>
      </c>
      <c r="BN46" s="11">
        <v>6123</v>
      </c>
      <c r="BO46" s="11">
        <v>5167</v>
      </c>
      <c r="BP46" s="11">
        <v>4488</v>
      </c>
      <c r="BQ46" s="11">
        <v>3630</v>
      </c>
      <c r="BR46" s="11">
        <v>1309</v>
      </c>
      <c r="BS46" s="11">
        <v>934</v>
      </c>
      <c r="BT46" s="11">
        <v>28184</v>
      </c>
      <c r="BU46" s="178">
        <v>23318</v>
      </c>
    </row>
    <row r="47" spans="1:73" ht="15" customHeight="1" x14ac:dyDescent="0.55000000000000004">
      <c r="A47" s="177">
        <v>94</v>
      </c>
      <c r="B47" s="10" t="s">
        <v>48</v>
      </c>
      <c r="C47" s="10" t="s">
        <v>25</v>
      </c>
      <c r="D47" s="11">
        <v>423</v>
      </c>
      <c r="E47" s="11">
        <v>423</v>
      </c>
      <c r="F47" s="11">
        <v>959</v>
      </c>
      <c r="G47" s="11">
        <v>959</v>
      </c>
      <c r="H47" s="11">
        <v>332</v>
      </c>
      <c r="I47" s="11">
        <v>332</v>
      </c>
      <c r="J47" s="11">
        <v>227</v>
      </c>
      <c r="K47" s="11">
        <v>227</v>
      </c>
      <c r="L47" s="11">
        <v>56</v>
      </c>
      <c r="M47" s="11">
        <v>56</v>
      </c>
      <c r="N47" s="11">
        <v>6</v>
      </c>
      <c r="O47" s="11">
        <v>6</v>
      </c>
      <c r="P47" s="11">
        <v>2003</v>
      </c>
      <c r="Q47" s="11">
        <v>2003</v>
      </c>
      <c r="R47" s="11">
        <v>11</v>
      </c>
      <c r="S47" s="11">
        <v>11</v>
      </c>
      <c r="T47" s="11">
        <v>252</v>
      </c>
      <c r="U47" s="11">
        <v>252</v>
      </c>
      <c r="V47" s="11">
        <v>202</v>
      </c>
      <c r="W47" s="11">
        <v>202</v>
      </c>
      <c r="X47" s="11">
        <v>154</v>
      </c>
      <c r="Y47" s="11">
        <v>154</v>
      </c>
      <c r="Z47" s="11">
        <v>57</v>
      </c>
      <c r="AA47" s="11">
        <v>57</v>
      </c>
      <c r="AB47" s="11">
        <v>2</v>
      </c>
      <c r="AC47" s="11">
        <v>2</v>
      </c>
      <c r="AD47" s="11">
        <v>678</v>
      </c>
      <c r="AE47" s="11">
        <v>678</v>
      </c>
      <c r="AF47" s="11">
        <v>434</v>
      </c>
      <c r="AG47" s="11">
        <v>434</v>
      </c>
      <c r="AH47" s="11">
        <v>1211</v>
      </c>
      <c r="AI47" s="11">
        <v>1211</v>
      </c>
      <c r="AJ47" s="11">
        <v>534</v>
      </c>
      <c r="AK47" s="11">
        <v>534</v>
      </c>
      <c r="AL47" s="11">
        <v>381</v>
      </c>
      <c r="AM47" s="11">
        <v>381</v>
      </c>
      <c r="AN47" s="11">
        <v>113</v>
      </c>
      <c r="AO47" s="11">
        <v>113</v>
      </c>
      <c r="AP47" s="11">
        <v>8</v>
      </c>
      <c r="AQ47" s="11">
        <v>8</v>
      </c>
      <c r="AR47" s="11">
        <v>2681</v>
      </c>
      <c r="AS47" s="11">
        <v>2681</v>
      </c>
      <c r="AT47" s="11">
        <v>1302</v>
      </c>
      <c r="AU47" s="11">
        <v>968</v>
      </c>
      <c r="AV47" s="11">
        <v>3975</v>
      </c>
      <c r="AW47" s="11">
        <v>3080</v>
      </c>
      <c r="AX47" s="11">
        <v>3307</v>
      </c>
      <c r="AY47" s="11">
        <v>2587</v>
      </c>
      <c r="AZ47" s="11">
        <v>3940</v>
      </c>
      <c r="BA47" s="11">
        <v>3120</v>
      </c>
      <c r="BB47" s="11">
        <v>2897</v>
      </c>
      <c r="BC47" s="11">
        <v>2334</v>
      </c>
      <c r="BD47" s="11">
        <v>861</v>
      </c>
      <c r="BE47" s="11">
        <v>529</v>
      </c>
      <c r="BF47" s="11">
        <v>16282</v>
      </c>
      <c r="BG47" s="11">
        <v>12618</v>
      </c>
      <c r="BH47" s="11">
        <v>1736</v>
      </c>
      <c r="BI47" s="11">
        <v>1402</v>
      </c>
      <c r="BJ47" s="11">
        <v>5186</v>
      </c>
      <c r="BK47" s="11">
        <v>4291</v>
      </c>
      <c r="BL47" s="11">
        <v>3841</v>
      </c>
      <c r="BM47" s="11">
        <v>3121</v>
      </c>
      <c r="BN47" s="11">
        <v>4321</v>
      </c>
      <c r="BO47" s="11">
        <v>3501</v>
      </c>
      <c r="BP47" s="11">
        <v>3010</v>
      </c>
      <c r="BQ47" s="11">
        <v>2447</v>
      </c>
      <c r="BR47" s="11">
        <v>869</v>
      </c>
      <c r="BS47" s="11">
        <v>537</v>
      </c>
      <c r="BT47" s="11">
        <v>18963</v>
      </c>
      <c r="BU47" s="178">
        <v>15299</v>
      </c>
    </row>
    <row r="48" spans="1:73" ht="15" customHeight="1" x14ac:dyDescent="0.55000000000000004">
      <c r="A48" s="177">
        <v>95</v>
      </c>
      <c r="B48" s="10" t="s">
        <v>49</v>
      </c>
      <c r="C48" s="10" t="s">
        <v>25</v>
      </c>
      <c r="D48" s="11">
        <v>1307</v>
      </c>
      <c r="E48" s="11">
        <v>1307</v>
      </c>
      <c r="F48" s="11">
        <v>715</v>
      </c>
      <c r="G48" s="11">
        <v>715</v>
      </c>
      <c r="H48" s="11">
        <v>188</v>
      </c>
      <c r="I48" s="11">
        <v>188</v>
      </c>
      <c r="J48" s="11">
        <v>218</v>
      </c>
      <c r="K48" s="11">
        <v>218</v>
      </c>
      <c r="L48" s="11">
        <v>97</v>
      </c>
      <c r="M48" s="11">
        <v>97</v>
      </c>
      <c r="N48" s="11">
        <v>15</v>
      </c>
      <c r="O48" s="11">
        <v>15</v>
      </c>
      <c r="P48" s="11">
        <v>2540</v>
      </c>
      <c r="Q48" s="11">
        <v>2540</v>
      </c>
      <c r="R48" s="11">
        <v>89</v>
      </c>
      <c r="S48" s="11">
        <v>89</v>
      </c>
      <c r="T48" s="11">
        <v>725</v>
      </c>
      <c r="U48" s="11">
        <v>725</v>
      </c>
      <c r="V48" s="11">
        <v>245</v>
      </c>
      <c r="W48" s="11">
        <v>245</v>
      </c>
      <c r="X48" s="11">
        <v>207</v>
      </c>
      <c r="Y48" s="11">
        <v>207</v>
      </c>
      <c r="Z48" s="11">
        <v>57</v>
      </c>
      <c r="AA48" s="11">
        <v>57</v>
      </c>
      <c r="AB48" s="11">
        <v>6</v>
      </c>
      <c r="AC48" s="11">
        <v>6</v>
      </c>
      <c r="AD48" s="11">
        <v>1329</v>
      </c>
      <c r="AE48" s="11">
        <v>1329</v>
      </c>
      <c r="AF48" s="11">
        <v>1396</v>
      </c>
      <c r="AG48" s="11">
        <v>1396</v>
      </c>
      <c r="AH48" s="11">
        <v>1440</v>
      </c>
      <c r="AI48" s="11">
        <v>1440</v>
      </c>
      <c r="AJ48" s="11">
        <v>433</v>
      </c>
      <c r="AK48" s="11">
        <v>433</v>
      </c>
      <c r="AL48" s="11">
        <v>425</v>
      </c>
      <c r="AM48" s="11">
        <v>425</v>
      </c>
      <c r="AN48" s="11">
        <v>154</v>
      </c>
      <c r="AO48" s="11">
        <v>154</v>
      </c>
      <c r="AP48" s="11">
        <v>21</v>
      </c>
      <c r="AQ48" s="11">
        <v>21</v>
      </c>
      <c r="AR48" s="11">
        <v>3869</v>
      </c>
      <c r="AS48" s="11">
        <v>3869</v>
      </c>
      <c r="AT48" s="11">
        <v>2341</v>
      </c>
      <c r="AU48" s="11">
        <v>1498</v>
      </c>
      <c r="AV48" s="11">
        <v>7543</v>
      </c>
      <c r="AW48" s="11">
        <v>5505</v>
      </c>
      <c r="AX48" s="11">
        <v>4726</v>
      </c>
      <c r="AY48" s="11">
        <v>3866</v>
      </c>
      <c r="AZ48" s="11">
        <v>5561</v>
      </c>
      <c r="BA48" s="11">
        <v>4463</v>
      </c>
      <c r="BB48" s="11">
        <v>3769</v>
      </c>
      <c r="BC48" s="11">
        <v>2851</v>
      </c>
      <c r="BD48" s="11">
        <v>1448</v>
      </c>
      <c r="BE48" s="11">
        <v>925</v>
      </c>
      <c r="BF48" s="11">
        <v>25388</v>
      </c>
      <c r="BG48" s="11">
        <v>19108</v>
      </c>
      <c r="BH48" s="11">
        <v>3737</v>
      </c>
      <c r="BI48" s="11">
        <v>2894</v>
      </c>
      <c r="BJ48" s="11">
        <v>8983</v>
      </c>
      <c r="BK48" s="11">
        <v>6945</v>
      </c>
      <c r="BL48" s="11">
        <v>5159</v>
      </c>
      <c r="BM48" s="11">
        <v>4299</v>
      </c>
      <c r="BN48" s="11">
        <v>5986</v>
      </c>
      <c r="BO48" s="11">
        <v>4888</v>
      </c>
      <c r="BP48" s="11">
        <v>3923</v>
      </c>
      <c r="BQ48" s="11">
        <v>3005</v>
      </c>
      <c r="BR48" s="11">
        <v>1469</v>
      </c>
      <c r="BS48" s="11">
        <v>946</v>
      </c>
      <c r="BT48" s="11">
        <v>29257</v>
      </c>
      <c r="BU48" s="178">
        <v>22977</v>
      </c>
    </row>
    <row r="49" spans="1:73" ht="15" customHeight="1" x14ac:dyDescent="0.55000000000000004">
      <c r="A49" s="177">
        <v>97</v>
      </c>
      <c r="B49" s="10" t="s">
        <v>50</v>
      </c>
      <c r="C49" s="10" t="s">
        <v>25</v>
      </c>
      <c r="D49" s="11">
        <v>118</v>
      </c>
      <c r="E49" s="11">
        <v>118</v>
      </c>
      <c r="F49" s="11">
        <v>167</v>
      </c>
      <c r="G49" s="11">
        <v>167</v>
      </c>
      <c r="H49" s="11">
        <v>91</v>
      </c>
      <c r="I49" s="11">
        <v>91</v>
      </c>
      <c r="J49" s="11">
        <v>70</v>
      </c>
      <c r="K49" s="11">
        <v>70</v>
      </c>
      <c r="L49" s="11">
        <v>29</v>
      </c>
      <c r="M49" s="11">
        <v>29</v>
      </c>
      <c r="N49" s="11">
        <v>7</v>
      </c>
      <c r="O49" s="11">
        <v>7</v>
      </c>
      <c r="P49" s="11">
        <v>482</v>
      </c>
      <c r="Q49" s="11">
        <v>482</v>
      </c>
      <c r="R49" s="11">
        <v>0</v>
      </c>
      <c r="S49" s="11">
        <v>0</v>
      </c>
      <c r="T49" s="11">
        <v>17</v>
      </c>
      <c r="U49" s="11">
        <v>17</v>
      </c>
      <c r="V49" s="11">
        <v>16</v>
      </c>
      <c r="W49" s="11">
        <v>16</v>
      </c>
      <c r="X49" s="11">
        <v>7</v>
      </c>
      <c r="Y49" s="11">
        <v>7</v>
      </c>
      <c r="Z49" s="11">
        <v>3</v>
      </c>
      <c r="AA49" s="11">
        <v>3</v>
      </c>
      <c r="AB49" s="11">
        <v>0</v>
      </c>
      <c r="AC49" s="11">
        <v>0</v>
      </c>
      <c r="AD49" s="11">
        <v>43</v>
      </c>
      <c r="AE49" s="11">
        <v>43</v>
      </c>
      <c r="AF49" s="11">
        <v>118</v>
      </c>
      <c r="AG49" s="11">
        <v>118</v>
      </c>
      <c r="AH49" s="11">
        <v>184</v>
      </c>
      <c r="AI49" s="11">
        <v>184</v>
      </c>
      <c r="AJ49" s="11">
        <v>107</v>
      </c>
      <c r="AK49" s="11">
        <v>107</v>
      </c>
      <c r="AL49" s="11">
        <v>77</v>
      </c>
      <c r="AM49" s="11">
        <v>77</v>
      </c>
      <c r="AN49" s="11">
        <v>32</v>
      </c>
      <c r="AO49" s="11">
        <v>32</v>
      </c>
      <c r="AP49" s="11">
        <v>7</v>
      </c>
      <c r="AQ49" s="11">
        <v>7</v>
      </c>
      <c r="AR49" s="11">
        <v>525</v>
      </c>
      <c r="AS49" s="11">
        <v>525</v>
      </c>
      <c r="AT49" s="11">
        <v>213</v>
      </c>
      <c r="AU49" s="11">
        <v>161</v>
      </c>
      <c r="AV49" s="11">
        <v>556</v>
      </c>
      <c r="AW49" s="11">
        <v>362</v>
      </c>
      <c r="AX49" s="11">
        <v>306</v>
      </c>
      <c r="AY49" s="11">
        <v>235</v>
      </c>
      <c r="AZ49" s="11">
        <v>452</v>
      </c>
      <c r="BA49" s="11">
        <v>335</v>
      </c>
      <c r="BB49" s="11">
        <v>342</v>
      </c>
      <c r="BC49" s="11">
        <v>246</v>
      </c>
      <c r="BD49" s="11">
        <v>160</v>
      </c>
      <c r="BE49" s="11">
        <v>116</v>
      </c>
      <c r="BF49" s="11">
        <v>2029</v>
      </c>
      <c r="BG49" s="11">
        <v>1455</v>
      </c>
      <c r="BH49" s="11">
        <v>331</v>
      </c>
      <c r="BI49" s="11">
        <v>279</v>
      </c>
      <c r="BJ49" s="11">
        <v>740</v>
      </c>
      <c r="BK49" s="11">
        <v>546</v>
      </c>
      <c r="BL49" s="11">
        <v>413</v>
      </c>
      <c r="BM49" s="11">
        <v>342</v>
      </c>
      <c r="BN49" s="11">
        <v>529</v>
      </c>
      <c r="BO49" s="11">
        <v>412</v>
      </c>
      <c r="BP49" s="11">
        <v>374</v>
      </c>
      <c r="BQ49" s="11">
        <v>278</v>
      </c>
      <c r="BR49" s="11">
        <v>167</v>
      </c>
      <c r="BS49" s="11">
        <v>123</v>
      </c>
      <c r="BT49" s="11">
        <v>2554</v>
      </c>
      <c r="BU49" s="178">
        <v>1980</v>
      </c>
    </row>
    <row r="50" spans="1:73" ht="15" customHeight="1" x14ac:dyDescent="0.55000000000000004">
      <c r="A50" s="183">
        <v>99</v>
      </c>
      <c r="B50" s="184" t="s">
        <v>51</v>
      </c>
      <c r="C50" s="184" t="s">
        <v>25</v>
      </c>
      <c r="D50" s="185">
        <v>509</v>
      </c>
      <c r="E50" s="185">
        <v>509</v>
      </c>
      <c r="F50" s="185">
        <v>616</v>
      </c>
      <c r="G50" s="185">
        <v>616</v>
      </c>
      <c r="H50" s="185">
        <v>199</v>
      </c>
      <c r="I50" s="185">
        <v>199</v>
      </c>
      <c r="J50" s="185">
        <v>190</v>
      </c>
      <c r="K50" s="185">
        <v>190</v>
      </c>
      <c r="L50" s="185">
        <v>83</v>
      </c>
      <c r="M50" s="185">
        <v>83</v>
      </c>
      <c r="N50" s="185">
        <v>10</v>
      </c>
      <c r="O50" s="185">
        <v>10</v>
      </c>
      <c r="P50" s="185">
        <v>1607</v>
      </c>
      <c r="Q50" s="185">
        <v>1607</v>
      </c>
      <c r="R50" s="185">
        <v>9</v>
      </c>
      <c r="S50" s="185">
        <v>9</v>
      </c>
      <c r="T50" s="185">
        <v>274</v>
      </c>
      <c r="U50" s="185">
        <v>274</v>
      </c>
      <c r="V50" s="185">
        <v>169</v>
      </c>
      <c r="W50" s="185">
        <v>169</v>
      </c>
      <c r="X50" s="185">
        <v>191</v>
      </c>
      <c r="Y50" s="185">
        <v>191</v>
      </c>
      <c r="Z50" s="185">
        <v>69</v>
      </c>
      <c r="AA50" s="185">
        <v>69</v>
      </c>
      <c r="AB50" s="185">
        <v>6</v>
      </c>
      <c r="AC50" s="185">
        <v>6</v>
      </c>
      <c r="AD50" s="185">
        <v>718</v>
      </c>
      <c r="AE50" s="185">
        <v>718</v>
      </c>
      <c r="AF50" s="185">
        <v>518</v>
      </c>
      <c r="AG50" s="185">
        <v>518</v>
      </c>
      <c r="AH50" s="185">
        <v>890</v>
      </c>
      <c r="AI50" s="185">
        <v>890</v>
      </c>
      <c r="AJ50" s="185">
        <v>368</v>
      </c>
      <c r="AK50" s="185">
        <v>368</v>
      </c>
      <c r="AL50" s="185">
        <v>381</v>
      </c>
      <c r="AM50" s="185">
        <v>381</v>
      </c>
      <c r="AN50" s="185">
        <v>152</v>
      </c>
      <c r="AO50" s="185">
        <v>152</v>
      </c>
      <c r="AP50" s="185">
        <v>16</v>
      </c>
      <c r="AQ50" s="185">
        <v>16</v>
      </c>
      <c r="AR50" s="185">
        <v>2325</v>
      </c>
      <c r="AS50" s="185">
        <v>2325</v>
      </c>
      <c r="AT50" s="185">
        <v>1946</v>
      </c>
      <c r="AU50" s="185">
        <v>1123</v>
      </c>
      <c r="AV50" s="185">
        <v>3434</v>
      </c>
      <c r="AW50" s="185">
        <v>2274</v>
      </c>
      <c r="AX50" s="185">
        <v>2214</v>
      </c>
      <c r="AY50" s="185">
        <v>1615</v>
      </c>
      <c r="AZ50" s="185">
        <v>2825</v>
      </c>
      <c r="BA50" s="185">
        <v>1938</v>
      </c>
      <c r="BB50" s="185">
        <v>1840</v>
      </c>
      <c r="BC50" s="185">
        <v>1276</v>
      </c>
      <c r="BD50" s="185">
        <v>587</v>
      </c>
      <c r="BE50" s="185">
        <v>398</v>
      </c>
      <c r="BF50" s="185">
        <v>12846</v>
      </c>
      <c r="BG50" s="185">
        <v>8624</v>
      </c>
      <c r="BH50" s="185">
        <v>2464</v>
      </c>
      <c r="BI50" s="185">
        <v>1641</v>
      </c>
      <c r="BJ50" s="185">
        <v>4324</v>
      </c>
      <c r="BK50" s="185">
        <v>3164</v>
      </c>
      <c r="BL50" s="185">
        <v>2582</v>
      </c>
      <c r="BM50" s="185">
        <v>1983</v>
      </c>
      <c r="BN50" s="185">
        <v>3206</v>
      </c>
      <c r="BO50" s="185">
        <v>2319</v>
      </c>
      <c r="BP50" s="185">
        <v>1992</v>
      </c>
      <c r="BQ50" s="185">
        <v>1428</v>
      </c>
      <c r="BR50" s="185">
        <v>603</v>
      </c>
      <c r="BS50" s="185">
        <v>414</v>
      </c>
      <c r="BT50" s="185">
        <v>15171</v>
      </c>
      <c r="BU50" s="186">
        <v>10949</v>
      </c>
    </row>
    <row r="51" spans="1:73" s="36" customFormat="1" ht="16.75" customHeight="1" x14ac:dyDescent="0.55000000000000004">
      <c r="A51" s="173" t="s">
        <v>178</v>
      </c>
      <c r="B51" s="187"/>
      <c r="C51" s="187"/>
      <c r="D51" s="174">
        <v>414926</v>
      </c>
      <c r="E51" s="174">
        <v>414917</v>
      </c>
      <c r="F51" s="174">
        <v>253400</v>
      </c>
      <c r="G51" s="174">
        <v>253380</v>
      </c>
      <c r="H51" s="174">
        <v>68985</v>
      </c>
      <c r="I51" s="174">
        <v>68982</v>
      </c>
      <c r="J51" s="174">
        <v>71634</v>
      </c>
      <c r="K51" s="174">
        <v>71626</v>
      </c>
      <c r="L51" s="174">
        <v>41416</v>
      </c>
      <c r="M51" s="174">
        <v>41413</v>
      </c>
      <c r="N51" s="174">
        <v>9055</v>
      </c>
      <c r="O51" s="174">
        <v>9054</v>
      </c>
      <c r="P51" s="174">
        <v>859416</v>
      </c>
      <c r="Q51" s="174">
        <v>859372</v>
      </c>
      <c r="R51" s="174">
        <v>18079</v>
      </c>
      <c r="S51" s="174">
        <v>18070</v>
      </c>
      <c r="T51" s="174">
        <v>212333</v>
      </c>
      <c r="U51" s="174">
        <v>212285</v>
      </c>
      <c r="V51" s="174">
        <v>78120</v>
      </c>
      <c r="W51" s="174">
        <v>78103</v>
      </c>
      <c r="X51" s="174">
        <v>75334</v>
      </c>
      <c r="Y51" s="174">
        <v>75327</v>
      </c>
      <c r="Z51" s="174">
        <v>28231</v>
      </c>
      <c r="AA51" s="174">
        <v>28230</v>
      </c>
      <c r="AB51" s="174">
        <v>1805</v>
      </c>
      <c r="AC51" s="174">
        <v>1805</v>
      </c>
      <c r="AD51" s="174">
        <v>413902</v>
      </c>
      <c r="AE51" s="174">
        <v>413820</v>
      </c>
      <c r="AF51" s="174">
        <v>433005</v>
      </c>
      <c r="AG51" s="174">
        <v>432987</v>
      </c>
      <c r="AH51" s="174">
        <v>465733</v>
      </c>
      <c r="AI51" s="174">
        <v>465665</v>
      </c>
      <c r="AJ51" s="174">
        <v>147105</v>
      </c>
      <c r="AK51" s="174">
        <v>147085</v>
      </c>
      <c r="AL51" s="174">
        <v>146968</v>
      </c>
      <c r="AM51" s="174">
        <v>146953</v>
      </c>
      <c r="AN51" s="174">
        <v>69647</v>
      </c>
      <c r="AO51" s="174">
        <v>69643</v>
      </c>
      <c r="AP51" s="174">
        <v>10860</v>
      </c>
      <c r="AQ51" s="174">
        <v>10859</v>
      </c>
      <c r="AR51" s="174">
        <v>1273318</v>
      </c>
      <c r="AS51" s="174">
        <v>1273192</v>
      </c>
      <c r="AT51" s="174">
        <v>719064</v>
      </c>
      <c r="AU51" s="174">
        <v>512611</v>
      </c>
      <c r="AV51" s="174">
        <v>1622334</v>
      </c>
      <c r="AW51" s="174">
        <v>1223102</v>
      </c>
      <c r="AX51" s="174">
        <v>1131577</v>
      </c>
      <c r="AY51" s="174">
        <v>909030</v>
      </c>
      <c r="AZ51" s="174">
        <v>1442502</v>
      </c>
      <c r="BA51" s="174">
        <v>1123297</v>
      </c>
      <c r="BB51" s="174">
        <v>1179459</v>
      </c>
      <c r="BC51" s="174">
        <v>848180</v>
      </c>
      <c r="BD51" s="174">
        <v>549203</v>
      </c>
      <c r="BE51" s="174">
        <v>342709</v>
      </c>
      <c r="BF51" s="174">
        <v>6644139</v>
      </c>
      <c r="BG51" s="174">
        <v>4958929</v>
      </c>
      <c r="BH51" s="174">
        <v>1152069</v>
      </c>
      <c r="BI51" s="174">
        <v>945598</v>
      </c>
      <c r="BJ51" s="174">
        <v>2088067</v>
      </c>
      <c r="BK51" s="174">
        <v>1688767</v>
      </c>
      <c r="BL51" s="174">
        <v>1278682</v>
      </c>
      <c r="BM51" s="174">
        <v>1056115</v>
      </c>
      <c r="BN51" s="174">
        <v>1589470</v>
      </c>
      <c r="BO51" s="174">
        <v>1270250</v>
      </c>
      <c r="BP51" s="174">
        <v>1249106</v>
      </c>
      <c r="BQ51" s="174">
        <v>917823</v>
      </c>
      <c r="BR51" s="174">
        <v>560063</v>
      </c>
      <c r="BS51" s="174">
        <v>353568</v>
      </c>
      <c r="BT51" s="174">
        <v>7917457</v>
      </c>
      <c r="BU51" s="174">
        <v>6232121</v>
      </c>
    </row>
    <row r="52" spans="1:73" s="36" customFormat="1" ht="15" customHeight="1" x14ac:dyDescent="0.55000000000000004">
      <c r="A52" s="37" t="s">
        <v>180</v>
      </c>
      <c r="B52" s="38"/>
      <c r="C52" s="38"/>
      <c r="D52" s="11">
        <v>29186</v>
      </c>
      <c r="E52" s="11">
        <v>29186</v>
      </c>
      <c r="F52" s="11">
        <v>3295</v>
      </c>
      <c r="G52" s="11">
        <v>3295</v>
      </c>
      <c r="H52" s="11">
        <v>51</v>
      </c>
      <c r="I52" s="11">
        <v>51</v>
      </c>
      <c r="J52" s="11">
        <v>32</v>
      </c>
      <c r="K52" s="11">
        <v>32</v>
      </c>
      <c r="L52" s="11">
        <v>12</v>
      </c>
      <c r="M52" s="11">
        <v>12</v>
      </c>
      <c r="N52" s="11">
        <v>2</v>
      </c>
      <c r="O52" s="11">
        <v>2</v>
      </c>
      <c r="P52" s="11">
        <v>32578</v>
      </c>
      <c r="Q52" s="11">
        <v>32578</v>
      </c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>
        <v>29186</v>
      </c>
      <c r="AG52" s="11">
        <v>29186</v>
      </c>
      <c r="AH52" s="11">
        <v>3295</v>
      </c>
      <c r="AI52" s="11">
        <v>3295</v>
      </c>
      <c r="AJ52" s="11">
        <v>51</v>
      </c>
      <c r="AK52" s="11">
        <v>51</v>
      </c>
      <c r="AL52" s="11">
        <v>32</v>
      </c>
      <c r="AM52" s="11">
        <v>32</v>
      </c>
      <c r="AN52" s="11">
        <v>12</v>
      </c>
      <c r="AO52" s="11">
        <v>12</v>
      </c>
      <c r="AP52" s="11">
        <v>2</v>
      </c>
      <c r="AQ52" s="11">
        <v>2</v>
      </c>
      <c r="AR52" s="11">
        <v>32578</v>
      </c>
      <c r="AS52" s="11">
        <v>32578</v>
      </c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>
        <v>29186</v>
      </c>
      <c r="BI52" s="11">
        <v>29186</v>
      </c>
      <c r="BJ52" s="11">
        <v>3295</v>
      </c>
      <c r="BK52" s="11">
        <v>3295</v>
      </c>
      <c r="BL52" s="11">
        <v>51</v>
      </c>
      <c r="BM52" s="11">
        <v>51</v>
      </c>
      <c r="BN52" s="11">
        <v>32</v>
      </c>
      <c r="BO52" s="11">
        <v>32</v>
      </c>
      <c r="BP52" s="11">
        <v>12</v>
      </c>
      <c r="BQ52" s="11">
        <v>12</v>
      </c>
      <c r="BR52" s="11">
        <v>2</v>
      </c>
      <c r="BS52" s="11">
        <v>2</v>
      </c>
      <c r="BT52" s="11">
        <v>32578</v>
      </c>
      <c r="BU52" s="11">
        <v>32578</v>
      </c>
    </row>
    <row r="53" spans="1:73" s="36" customFormat="1" ht="15" customHeight="1" x14ac:dyDescent="0.55000000000000004">
      <c r="A53" s="37" t="s">
        <v>454</v>
      </c>
      <c r="B53" s="38"/>
      <c r="C53" s="38"/>
      <c r="D53" s="11"/>
      <c r="E53" s="11"/>
      <c r="F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>
        <v>0</v>
      </c>
      <c r="AU53" s="11">
        <v>0</v>
      </c>
      <c r="AV53" s="11">
        <v>2136</v>
      </c>
      <c r="AW53" s="11">
        <v>2034</v>
      </c>
      <c r="AX53" s="11">
        <v>4209</v>
      </c>
      <c r="AY53" s="11">
        <v>4009</v>
      </c>
      <c r="AZ53" s="11">
        <v>8336</v>
      </c>
      <c r="BA53" s="11">
        <v>7585</v>
      </c>
      <c r="BB53" s="11">
        <v>8431</v>
      </c>
      <c r="BC53" s="11">
        <v>7493</v>
      </c>
      <c r="BD53" s="11">
        <v>1925</v>
      </c>
      <c r="BE53" s="11">
        <v>1507</v>
      </c>
      <c r="BF53" s="11">
        <v>25037</v>
      </c>
      <c r="BG53" s="11">
        <v>22628</v>
      </c>
      <c r="BH53" s="11">
        <v>0</v>
      </c>
      <c r="BI53" s="11">
        <v>0</v>
      </c>
      <c r="BJ53" s="11">
        <v>2136</v>
      </c>
      <c r="BK53" s="11">
        <v>2034</v>
      </c>
      <c r="BL53" s="11">
        <v>4209</v>
      </c>
      <c r="BM53" s="11">
        <v>4009</v>
      </c>
      <c r="BN53" s="11">
        <v>8336</v>
      </c>
      <c r="BO53" s="11">
        <v>7585</v>
      </c>
      <c r="BP53" s="11">
        <v>8431</v>
      </c>
      <c r="BQ53" s="11">
        <v>7493</v>
      </c>
      <c r="BR53" s="11">
        <v>1925</v>
      </c>
      <c r="BS53" s="11">
        <v>1507</v>
      </c>
      <c r="BT53" s="11">
        <v>25037</v>
      </c>
      <c r="BU53" s="11">
        <v>22628</v>
      </c>
    </row>
    <row r="54" spans="1:73" s="36" customFormat="1" ht="15" customHeight="1" x14ac:dyDescent="0.55000000000000004">
      <c r="A54" s="173" t="s">
        <v>177</v>
      </c>
      <c r="B54" s="38"/>
      <c r="C54" s="38"/>
      <c r="D54" s="174">
        <v>444112</v>
      </c>
      <c r="E54" s="174">
        <v>444103</v>
      </c>
      <c r="F54" s="174">
        <v>256695</v>
      </c>
      <c r="G54" s="174">
        <v>256675</v>
      </c>
      <c r="H54" s="174">
        <v>69036</v>
      </c>
      <c r="I54" s="174">
        <v>69033</v>
      </c>
      <c r="J54" s="174">
        <v>71666</v>
      </c>
      <c r="K54" s="174">
        <v>71658</v>
      </c>
      <c r="L54" s="174">
        <v>41428</v>
      </c>
      <c r="M54" s="174">
        <v>41425</v>
      </c>
      <c r="N54" s="174">
        <v>9057</v>
      </c>
      <c r="O54" s="174">
        <v>9056</v>
      </c>
      <c r="P54" s="174">
        <v>891994</v>
      </c>
      <c r="Q54" s="174">
        <v>891950</v>
      </c>
      <c r="R54" s="174">
        <v>18079</v>
      </c>
      <c r="S54" s="174">
        <v>18070</v>
      </c>
      <c r="T54" s="174">
        <v>212333</v>
      </c>
      <c r="U54" s="174">
        <v>212285</v>
      </c>
      <c r="V54" s="174">
        <v>78120</v>
      </c>
      <c r="W54" s="174">
        <v>78103</v>
      </c>
      <c r="X54" s="174">
        <v>75334</v>
      </c>
      <c r="Y54" s="174">
        <v>75327</v>
      </c>
      <c r="Z54" s="174">
        <v>28231</v>
      </c>
      <c r="AA54" s="174">
        <v>28230</v>
      </c>
      <c r="AB54" s="174">
        <v>1805</v>
      </c>
      <c r="AC54" s="174">
        <v>1805</v>
      </c>
      <c r="AD54" s="174">
        <v>413902</v>
      </c>
      <c r="AE54" s="174">
        <v>413820</v>
      </c>
      <c r="AF54" s="174">
        <v>462191</v>
      </c>
      <c r="AG54" s="174">
        <v>462173</v>
      </c>
      <c r="AH54" s="174">
        <v>469028</v>
      </c>
      <c r="AI54" s="174">
        <v>468960</v>
      </c>
      <c r="AJ54" s="174">
        <v>147156</v>
      </c>
      <c r="AK54" s="174">
        <v>147136</v>
      </c>
      <c r="AL54" s="174">
        <v>147000</v>
      </c>
      <c r="AM54" s="174">
        <v>146985</v>
      </c>
      <c r="AN54" s="174">
        <v>69659</v>
      </c>
      <c r="AO54" s="174">
        <v>69655</v>
      </c>
      <c r="AP54" s="174">
        <v>10862</v>
      </c>
      <c r="AQ54" s="174">
        <v>10861</v>
      </c>
      <c r="AR54" s="174">
        <v>1305896</v>
      </c>
      <c r="AS54" s="174">
        <v>1305770</v>
      </c>
      <c r="AT54" s="174">
        <v>719064</v>
      </c>
      <c r="AU54" s="174">
        <v>512611</v>
      </c>
      <c r="AV54" s="174">
        <v>1624470</v>
      </c>
      <c r="AW54" s="174">
        <v>1225136</v>
      </c>
      <c r="AX54" s="174">
        <v>1135786</v>
      </c>
      <c r="AY54" s="174">
        <v>913039</v>
      </c>
      <c r="AZ54" s="174">
        <v>1450838</v>
      </c>
      <c r="BA54" s="174">
        <v>1130882</v>
      </c>
      <c r="BB54" s="174">
        <v>1187890</v>
      </c>
      <c r="BC54" s="174">
        <v>855673</v>
      </c>
      <c r="BD54" s="174">
        <v>551128</v>
      </c>
      <c r="BE54" s="174">
        <v>344216</v>
      </c>
      <c r="BF54" s="174">
        <v>6669176</v>
      </c>
      <c r="BG54" s="174">
        <v>4981557</v>
      </c>
      <c r="BH54" s="174">
        <v>1181255</v>
      </c>
      <c r="BI54" s="174">
        <v>974784</v>
      </c>
      <c r="BJ54" s="174">
        <v>2093498</v>
      </c>
      <c r="BK54" s="174">
        <v>1694096</v>
      </c>
      <c r="BL54" s="174">
        <v>1282942</v>
      </c>
      <c r="BM54" s="174">
        <v>1060175</v>
      </c>
      <c r="BN54" s="174">
        <v>1597838</v>
      </c>
      <c r="BO54" s="174">
        <v>1277867</v>
      </c>
      <c r="BP54" s="174">
        <v>1257549</v>
      </c>
      <c r="BQ54" s="174">
        <v>925328</v>
      </c>
      <c r="BR54" s="174">
        <v>561990</v>
      </c>
      <c r="BS54" s="174">
        <v>355077</v>
      </c>
      <c r="BT54" s="174">
        <v>7975072</v>
      </c>
      <c r="BU54" s="174">
        <v>6287327</v>
      </c>
    </row>
    <row r="55" spans="1:73" s="14" customFormat="1" ht="15" customHeight="1" x14ac:dyDescent="0.55000000000000004">
      <c r="A55" s="15"/>
      <c r="B55" s="16"/>
      <c r="C55" s="16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8"/>
      <c r="R55" s="19"/>
      <c r="S55" s="20"/>
      <c r="T55" s="18"/>
      <c r="U55" s="19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1"/>
      <c r="BD55" s="21"/>
      <c r="BE55" s="21"/>
      <c r="BF55" s="21"/>
      <c r="BG55" s="21"/>
      <c r="BH55" s="21"/>
      <c r="BI55" s="21"/>
      <c r="BJ55" s="21"/>
      <c r="BK55" s="21"/>
      <c r="BL55" s="21"/>
      <c r="BM55" s="21"/>
      <c r="BN55" s="21"/>
      <c r="BO55" s="21"/>
      <c r="BP55" s="21"/>
      <c r="BQ55" s="21"/>
      <c r="BR55" s="21"/>
      <c r="BS55" s="21"/>
      <c r="BT55" s="21"/>
      <c r="BU55" s="21"/>
    </row>
    <row r="57" spans="1:73" ht="15" customHeight="1" x14ac:dyDescent="0.55000000000000004">
      <c r="A57" s="16" t="s">
        <v>173</v>
      </c>
    </row>
  </sheetData>
  <mergeCells count="46">
    <mergeCell ref="AF14:AS14"/>
    <mergeCell ref="AT14:BG14"/>
    <mergeCell ref="BH14:BU14"/>
    <mergeCell ref="A1:C2"/>
    <mergeCell ref="A3:B4"/>
    <mergeCell ref="C3:C4"/>
    <mergeCell ref="D14:Q14"/>
    <mergeCell ref="R14:AE14"/>
    <mergeCell ref="A13:A16"/>
    <mergeCell ref="B13:B16"/>
    <mergeCell ref="C13:C16"/>
    <mergeCell ref="T15:U15"/>
    <mergeCell ref="V15:W15"/>
    <mergeCell ref="BF15:BG15"/>
    <mergeCell ref="BH15:BI15"/>
    <mergeCell ref="D15:E15"/>
    <mergeCell ref="AF15:AG15"/>
    <mergeCell ref="AH15:AI15"/>
    <mergeCell ref="AJ15:AK15"/>
    <mergeCell ref="F15:G15"/>
    <mergeCell ref="H15:I15"/>
    <mergeCell ref="J15:K15"/>
    <mergeCell ref="L15:M15"/>
    <mergeCell ref="N15:O15"/>
    <mergeCell ref="P15:Q15"/>
    <mergeCell ref="R15:S15"/>
    <mergeCell ref="AB15:AC15"/>
    <mergeCell ref="AD15:AE15"/>
    <mergeCell ref="Z15:AA15"/>
    <mergeCell ref="X15:Y15"/>
    <mergeCell ref="BT15:BU15"/>
    <mergeCell ref="AL15:AM15"/>
    <mergeCell ref="BL15:BM15"/>
    <mergeCell ref="BN15:BO15"/>
    <mergeCell ref="BP15:BQ15"/>
    <mergeCell ref="BR15:BS15"/>
    <mergeCell ref="BJ15:BK15"/>
    <mergeCell ref="AN15:AO15"/>
    <mergeCell ref="AP15:AQ15"/>
    <mergeCell ref="AR15:AS15"/>
    <mergeCell ref="AT15:AU15"/>
    <mergeCell ref="AV15:AW15"/>
    <mergeCell ref="AX15:AY15"/>
    <mergeCell ref="AZ15:BA15"/>
    <mergeCell ref="BB15:BC15"/>
    <mergeCell ref="BD15:BE15"/>
  </mergeCells>
  <phoneticPr fontId="11" type="noConversion"/>
  <pageMargins left="0.7" right="0.7" top="0.75" bottom="0.75" header="0.3" footer="0.3"/>
  <pageSetup paperSize="9"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239BC5-2978-4BB8-8804-9707ED3E9036}">
  <dimension ref="A1:JZ139"/>
  <sheetViews>
    <sheetView showGridLines="0" zoomScale="80" zoomScaleNormal="80" workbookViewId="0">
      <pane xSplit="5" ySplit="17" topLeftCell="F18" activePane="bottomRight" state="frozen"/>
      <selection pane="topRight" activeCell="B16" sqref="B16"/>
      <selection pane="bottomLeft" activeCell="B16" sqref="B16"/>
      <selection pane="bottomRight" activeCell="E13" sqref="E13:E16"/>
    </sheetView>
  </sheetViews>
  <sheetFormatPr baseColWidth="10" defaultColWidth="15.5234375" defaultRowHeight="15" customHeight="1" x14ac:dyDescent="0.55000000000000004"/>
  <cols>
    <col min="1" max="1" width="15.5234375" style="22" customWidth="1" collapsed="1"/>
    <col min="2" max="2" width="30.5234375" style="22" customWidth="1" collapsed="1"/>
    <col min="3" max="3" width="15.5234375" style="22" customWidth="1"/>
    <col min="4" max="4" width="75.5234375" style="22" customWidth="1"/>
    <col min="5" max="5" width="15.5234375" style="22" customWidth="1"/>
    <col min="6" max="6" width="15.5234375" style="3" collapsed="1"/>
    <col min="7" max="18" width="15.5234375" style="3"/>
    <col min="19" max="23" width="15.5234375" style="3" collapsed="1"/>
    <col min="24" max="75" width="15.5234375" style="3"/>
    <col min="76" max="280" width="15.5234375" style="12"/>
    <col min="281" max="281" width="15.5234375" style="12" collapsed="1"/>
    <col min="282" max="286" width="15.5234375" style="12"/>
    <col min="287" max="16384" width="15.5234375" style="12" collapsed="1"/>
  </cols>
  <sheetData>
    <row r="1" spans="1:76" s="5" customFormat="1" ht="15" customHeight="1" x14ac:dyDescent="0.55000000000000004">
      <c r="A1" s="206" t="s">
        <v>450</v>
      </c>
      <c r="B1" s="207"/>
      <c r="C1" s="208"/>
      <c r="D1" s="1"/>
      <c r="E1" s="1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3"/>
      <c r="X1" s="4"/>
      <c r="Y1" s="4"/>
      <c r="Z1" s="4"/>
      <c r="AA1" s="4"/>
      <c r="AB1" s="4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</row>
    <row r="2" spans="1:76" s="5" customFormat="1" ht="15" customHeight="1" x14ac:dyDescent="0.55000000000000004">
      <c r="A2" s="206"/>
      <c r="B2" s="207"/>
      <c r="C2" s="208"/>
      <c r="D2" s="1"/>
      <c r="E2" s="1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3"/>
      <c r="X2" s="4"/>
      <c r="Y2" s="4"/>
      <c r="Z2" s="4"/>
      <c r="AA2" s="4"/>
      <c r="AB2" s="4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</row>
    <row r="3" spans="1:76" s="5" customFormat="1" ht="15" customHeight="1" x14ac:dyDescent="0.55000000000000004">
      <c r="A3" s="207" t="s">
        <v>165</v>
      </c>
      <c r="B3" s="207"/>
      <c r="C3" s="210" t="s">
        <v>455</v>
      </c>
      <c r="D3" s="1"/>
      <c r="E3" s="1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3"/>
      <c r="X3" s="4"/>
      <c r="Y3" s="4"/>
      <c r="Z3" s="4"/>
      <c r="AA3" s="4"/>
      <c r="AB3" s="4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</row>
    <row r="4" spans="1:76" s="5" customFormat="1" ht="15" customHeight="1" thickBot="1" x14ac:dyDescent="0.6">
      <c r="A4" s="209"/>
      <c r="B4" s="209"/>
      <c r="C4" s="211"/>
      <c r="D4" s="1"/>
      <c r="E4" s="1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3"/>
      <c r="X4" s="4"/>
      <c r="Y4" s="4"/>
      <c r="Z4" s="4"/>
      <c r="AA4" s="4"/>
      <c r="AB4" s="4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</row>
    <row r="5" spans="1:76" s="5" customFormat="1" ht="15" customHeight="1" x14ac:dyDescent="0.55000000000000004">
      <c r="A5" s="1"/>
      <c r="B5" s="1"/>
      <c r="C5" s="1"/>
      <c r="D5" s="1"/>
      <c r="E5" s="1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3"/>
      <c r="X5" s="4"/>
      <c r="Y5" s="4"/>
      <c r="Z5" s="4"/>
      <c r="AA5" s="4"/>
      <c r="AB5" s="4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</row>
    <row r="6" spans="1:76" s="5" customFormat="1" ht="15" customHeight="1" x14ac:dyDescent="0.55000000000000004">
      <c r="A6" s="1"/>
      <c r="B6" s="1"/>
      <c r="C6" s="1"/>
      <c r="D6" s="1"/>
      <c r="E6" s="1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3"/>
      <c r="X6" s="4"/>
      <c r="Y6" s="4"/>
      <c r="Z6" s="4"/>
      <c r="AA6" s="4"/>
      <c r="AB6" s="4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</row>
    <row r="7" spans="1:76" s="5" customFormat="1" ht="15" customHeight="1" x14ac:dyDescent="0.55000000000000004">
      <c r="A7" s="1"/>
      <c r="B7" s="1"/>
      <c r="C7" s="1"/>
      <c r="D7" s="1"/>
      <c r="E7" s="1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3"/>
      <c r="X7" s="4"/>
      <c r="Y7" s="4"/>
      <c r="Z7" s="4"/>
      <c r="AA7" s="4"/>
      <c r="AB7" s="4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</row>
    <row r="8" spans="1:76" s="5" customFormat="1" ht="15" customHeight="1" x14ac:dyDescent="0.55000000000000004">
      <c r="A8" s="1"/>
      <c r="B8" s="1"/>
      <c r="C8" s="1"/>
      <c r="D8" s="1"/>
      <c r="E8" s="1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3"/>
      <c r="X8" s="4"/>
      <c r="Y8" s="4"/>
      <c r="Z8" s="4"/>
      <c r="AA8" s="4"/>
      <c r="AB8" s="4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</row>
    <row r="9" spans="1:76" s="5" customFormat="1" ht="15" customHeight="1" x14ac:dyDescent="0.55000000000000004">
      <c r="A9" s="1"/>
      <c r="B9" s="1"/>
      <c r="C9" s="1"/>
      <c r="D9" s="1"/>
      <c r="E9" s="1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3"/>
      <c r="X9" s="4"/>
      <c r="Y9" s="4"/>
      <c r="Z9" s="4"/>
      <c r="AA9" s="4"/>
      <c r="AB9" s="4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</row>
    <row r="10" spans="1:76" s="5" customFormat="1" ht="15" customHeight="1" x14ac:dyDescent="0.55000000000000004">
      <c r="A10" s="1"/>
      <c r="B10" s="1"/>
      <c r="C10" s="1"/>
      <c r="D10" s="1"/>
      <c r="E10" s="1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3"/>
      <c r="X10" s="4"/>
      <c r="Y10" s="4"/>
      <c r="Z10" s="4"/>
      <c r="AA10" s="4"/>
      <c r="AB10" s="4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</row>
    <row r="11" spans="1:76" s="5" customFormat="1" ht="15" customHeight="1" x14ac:dyDescent="0.55000000000000004">
      <c r="A11" s="1"/>
      <c r="B11" s="1"/>
      <c r="C11" s="1"/>
      <c r="D11" s="1"/>
      <c r="E11" s="1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3"/>
      <c r="X11" s="4"/>
      <c r="Y11" s="4"/>
      <c r="Z11" s="4"/>
      <c r="AA11" s="4"/>
      <c r="AB11" s="4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</row>
    <row r="12" spans="1:76" s="5" customFormat="1" ht="15" customHeight="1" x14ac:dyDescent="0.55000000000000004">
      <c r="A12" s="6"/>
      <c r="B12" s="6"/>
      <c r="C12" s="6"/>
      <c r="D12" s="6"/>
      <c r="E12" s="6"/>
      <c r="F12" s="169"/>
      <c r="G12" s="170"/>
      <c r="H12" s="169"/>
      <c r="I12" s="171"/>
      <c r="J12" s="169"/>
      <c r="K12" s="171"/>
      <c r="L12" s="169"/>
      <c r="M12" s="171"/>
      <c r="N12" s="169"/>
      <c r="O12" s="171"/>
      <c r="P12" s="169"/>
      <c r="Q12" s="171"/>
      <c r="R12" s="171"/>
      <c r="S12" s="171"/>
      <c r="T12" s="26"/>
      <c r="U12" s="171"/>
      <c r="V12" s="26"/>
      <c r="W12" s="171"/>
      <c r="X12" s="26"/>
      <c r="Y12" s="171"/>
      <c r="Z12" s="26"/>
      <c r="AA12" s="171"/>
      <c r="AB12" s="26"/>
      <c r="AC12" s="171"/>
      <c r="AD12" s="26"/>
      <c r="AE12" s="171"/>
      <c r="AF12" s="26"/>
      <c r="AG12" s="171"/>
      <c r="AH12" s="26"/>
      <c r="AI12" s="170"/>
      <c r="AJ12" s="26"/>
      <c r="AK12" s="170"/>
      <c r="AL12" s="26"/>
      <c r="AM12" s="170"/>
      <c r="AN12" s="26"/>
      <c r="AO12" s="170"/>
      <c r="AP12" s="26"/>
      <c r="AQ12" s="170"/>
      <c r="AR12" s="26"/>
      <c r="AS12" s="170"/>
      <c r="AT12" s="26"/>
      <c r="AU12" s="170"/>
      <c r="AV12" s="169"/>
      <c r="AW12" s="169"/>
      <c r="AX12" s="169"/>
      <c r="AY12" s="169"/>
      <c r="AZ12" s="169"/>
      <c r="BA12" s="169"/>
      <c r="BB12" s="169"/>
      <c r="BC12" s="169"/>
      <c r="BD12" s="169"/>
      <c r="BE12" s="169"/>
      <c r="BF12" s="169"/>
      <c r="BG12" s="169"/>
      <c r="BH12" s="169"/>
      <c r="BI12" s="169"/>
      <c r="BJ12" s="169"/>
      <c r="BK12" s="171"/>
      <c r="BL12" s="169"/>
      <c r="BM12" s="171"/>
      <c r="BN12" s="169"/>
      <c r="BO12" s="171"/>
      <c r="BP12" s="169"/>
      <c r="BQ12" s="171"/>
      <c r="BR12" s="169"/>
      <c r="BS12" s="171"/>
      <c r="BT12" s="169"/>
      <c r="BU12" s="171"/>
      <c r="BV12" s="169"/>
      <c r="BW12" s="171"/>
      <c r="BX12" s="6"/>
    </row>
    <row r="13" spans="1:76" s="5" customFormat="1" ht="30" hidden="1" customHeight="1" x14ac:dyDescent="0.55000000000000004">
      <c r="A13" s="262" t="s">
        <v>0</v>
      </c>
      <c r="B13" s="262" t="s">
        <v>1</v>
      </c>
      <c r="C13" s="196" t="s">
        <v>52</v>
      </c>
      <c r="D13" s="196" t="s">
        <v>53</v>
      </c>
      <c r="E13" s="196" t="s">
        <v>2</v>
      </c>
      <c r="F13" s="175" t="s">
        <v>412</v>
      </c>
      <c r="G13" s="175" t="s">
        <v>430</v>
      </c>
      <c r="H13" s="175" t="s">
        <v>413</v>
      </c>
      <c r="I13" s="175" t="s">
        <v>431</v>
      </c>
      <c r="J13" s="175" t="s">
        <v>414</v>
      </c>
      <c r="K13" s="175" t="s">
        <v>432</v>
      </c>
      <c r="L13" s="175" t="s">
        <v>415</v>
      </c>
      <c r="M13" s="175" t="s">
        <v>433</v>
      </c>
      <c r="N13" s="175" t="s">
        <v>416</v>
      </c>
      <c r="O13" s="175" t="s">
        <v>434</v>
      </c>
      <c r="P13" s="175" t="s">
        <v>417</v>
      </c>
      <c r="Q13" s="175" t="s">
        <v>435</v>
      </c>
      <c r="R13" s="175"/>
      <c r="S13" s="175"/>
      <c r="T13" s="175" t="s">
        <v>418</v>
      </c>
      <c r="U13" s="175" t="s">
        <v>436</v>
      </c>
      <c r="V13" s="175" t="s">
        <v>419</v>
      </c>
      <c r="W13" s="175" t="s">
        <v>437</v>
      </c>
      <c r="X13" s="175" t="s">
        <v>420</v>
      </c>
      <c r="Y13" s="175" t="s">
        <v>438</v>
      </c>
      <c r="Z13" s="175" t="s">
        <v>421</v>
      </c>
      <c r="AA13" s="175" t="s">
        <v>439</v>
      </c>
      <c r="AB13" s="175" t="s">
        <v>422</v>
      </c>
      <c r="AC13" s="175" t="s">
        <v>440</v>
      </c>
      <c r="AD13" s="175" t="s">
        <v>423</v>
      </c>
      <c r="AE13" s="175" t="s">
        <v>441</v>
      </c>
      <c r="AF13" s="175"/>
      <c r="AG13" s="175"/>
      <c r="AH13" s="175" t="s">
        <v>4</v>
      </c>
      <c r="AI13" s="175"/>
      <c r="AJ13" s="175"/>
      <c r="AK13" s="175"/>
      <c r="AL13" s="175"/>
      <c r="AM13" s="175"/>
      <c r="AN13" s="175"/>
      <c r="AO13" s="175"/>
      <c r="AP13" s="175"/>
      <c r="AQ13" s="175"/>
      <c r="AR13" s="175"/>
      <c r="AS13" s="175"/>
      <c r="AT13" s="175"/>
      <c r="AU13" s="175"/>
      <c r="AV13" s="175" t="s">
        <v>424</v>
      </c>
      <c r="AW13" s="175" t="s">
        <v>442</v>
      </c>
      <c r="AX13" s="175" t="s">
        <v>425</v>
      </c>
      <c r="AY13" s="175" t="s">
        <v>443</v>
      </c>
      <c r="AZ13" s="175" t="s">
        <v>426</v>
      </c>
      <c r="BA13" s="175" t="s">
        <v>444</v>
      </c>
      <c r="BB13" s="175" t="s">
        <v>427</v>
      </c>
      <c r="BC13" s="175" t="s">
        <v>445</v>
      </c>
      <c r="BD13" s="175" t="s">
        <v>428</v>
      </c>
      <c r="BE13" s="175" t="s">
        <v>446</v>
      </c>
      <c r="BF13" s="175" t="s">
        <v>429</v>
      </c>
      <c r="BG13" s="175" t="s">
        <v>447</v>
      </c>
      <c r="BH13" s="175"/>
      <c r="BI13" s="175"/>
      <c r="BJ13" s="175" t="s">
        <v>6</v>
      </c>
      <c r="BK13" s="175"/>
      <c r="BL13" s="175"/>
      <c r="BM13" s="175"/>
      <c r="BN13" s="175"/>
      <c r="BO13" s="175"/>
      <c r="BP13" s="175"/>
      <c r="BQ13" s="175"/>
      <c r="BR13" s="175"/>
      <c r="BS13" s="175"/>
      <c r="BT13" s="175"/>
      <c r="BU13" s="175"/>
      <c r="BV13" s="175"/>
      <c r="BW13" s="175"/>
    </row>
    <row r="14" spans="1:76" s="5" customFormat="1" ht="30" customHeight="1" x14ac:dyDescent="0.55000000000000004">
      <c r="A14" s="262"/>
      <c r="B14" s="262"/>
      <c r="C14" s="196"/>
      <c r="D14" s="196"/>
      <c r="E14" s="196"/>
      <c r="F14" s="196" t="s">
        <v>187</v>
      </c>
      <c r="G14" s="196"/>
      <c r="H14" s="196"/>
      <c r="I14" s="196"/>
      <c r="J14" s="196"/>
      <c r="K14" s="196"/>
      <c r="L14" s="196"/>
      <c r="M14" s="196"/>
      <c r="N14" s="196"/>
      <c r="O14" s="196"/>
      <c r="P14" s="196"/>
      <c r="Q14" s="196"/>
      <c r="R14" s="196"/>
      <c r="S14" s="196"/>
      <c r="T14" s="196" t="s">
        <v>3</v>
      </c>
      <c r="U14" s="196"/>
      <c r="V14" s="196"/>
      <c r="W14" s="196"/>
      <c r="X14" s="196"/>
      <c r="Y14" s="196"/>
      <c r="Z14" s="196"/>
      <c r="AA14" s="196"/>
      <c r="AB14" s="196"/>
      <c r="AC14" s="196"/>
      <c r="AD14" s="196"/>
      <c r="AE14" s="196"/>
      <c r="AF14" s="196"/>
      <c r="AG14" s="196"/>
      <c r="AH14" s="196" t="s">
        <v>4</v>
      </c>
      <c r="AI14" s="196"/>
      <c r="AJ14" s="196"/>
      <c r="AK14" s="196"/>
      <c r="AL14" s="196"/>
      <c r="AM14" s="196"/>
      <c r="AN14" s="196"/>
      <c r="AO14" s="196"/>
      <c r="AP14" s="196"/>
      <c r="AQ14" s="196"/>
      <c r="AR14" s="196"/>
      <c r="AS14" s="196"/>
      <c r="AT14" s="196"/>
      <c r="AU14" s="196"/>
      <c r="AV14" s="196" t="s">
        <v>5</v>
      </c>
      <c r="AW14" s="196"/>
      <c r="AX14" s="196"/>
      <c r="AY14" s="196"/>
      <c r="AZ14" s="196"/>
      <c r="BA14" s="196"/>
      <c r="BB14" s="196"/>
      <c r="BC14" s="196"/>
      <c r="BD14" s="196"/>
      <c r="BE14" s="196"/>
      <c r="BF14" s="196"/>
      <c r="BG14" s="196"/>
      <c r="BH14" s="196"/>
      <c r="BI14" s="196"/>
      <c r="BJ14" s="196" t="s">
        <v>6</v>
      </c>
      <c r="BK14" s="196"/>
      <c r="BL14" s="196"/>
      <c r="BM14" s="196"/>
      <c r="BN14" s="196"/>
      <c r="BO14" s="196"/>
      <c r="BP14" s="196"/>
      <c r="BQ14" s="196"/>
      <c r="BR14" s="196"/>
      <c r="BS14" s="196"/>
      <c r="BT14" s="196"/>
      <c r="BU14" s="196"/>
      <c r="BV14" s="196"/>
      <c r="BW14" s="196"/>
    </row>
    <row r="15" spans="1:76" s="5" customFormat="1" ht="30" customHeight="1" x14ac:dyDescent="0.55000000000000004">
      <c r="A15" s="262"/>
      <c r="B15" s="262"/>
      <c r="C15" s="196"/>
      <c r="D15" s="196"/>
      <c r="E15" s="196"/>
      <c r="F15" s="195" t="s">
        <v>7</v>
      </c>
      <c r="G15" s="195"/>
      <c r="H15" s="195" t="s">
        <v>8</v>
      </c>
      <c r="I15" s="195"/>
      <c r="J15" s="195" t="s">
        <v>9</v>
      </c>
      <c r="K15" s="195"/>
      <c r="L15" s="195" t="s">
        <v>10</v>
      </c>
      <c r="M15" s="195"/>
      <c r="N15" s="195" t="s">
        <v>11</v>
      </c>
      <c r="O15" s="195"/>
      <c r="P15" s="195" t="s">
        <v>12</v>
      </c>
      <c r="Q15" s="195"/>
      <c r="R15" s="195" t="s">
        <v>13</v>
      </c>
      <c r="S15" s="195"/>
      <c r="T15" s="195" t="s">
        <v>7</v>
      </c>
      <c r="U15" s="195"/>
      <c r="V15" s="195" t="s">
        <v>8</v>
      </c>
      <c r="W15" s="195"/>
      <c r="X15" s="195" t="s">
        <v>9</v>
      </c>
      <c r="Y15" s="195"/>
      <c r="Z15" s="195" t="s">
        <v>10</v>
      </c>
      <c r="AA15" s="195"/>
      <c r="AB15" s="195" t="s">
        <v>11</v>
      </c>
      <c r="AC15" s="195"/>
      <c r="AD15" s="195" t="s">
        <v>12</v>
      </c>
      <c r="AE15" s="195"/>
      <c r="AF15" s="195" t="s">
        <v>13</v>
      </c>
      <c r="AG15" s="195"/>
      <c r="AH15" s="195" t="s">
        <v>7</v>
      </c>
      <c r="AI15" s="195"/>
      <c r="AJ15" s="195" t="s">
        <v>8</v>
      </c>
      <c r="AK15" s="195"/>
      <c r="AL15" s="195" t="s">
        <v>9</v>
      </c>
      <c r="AM15" s="195"/>
      <c r="AN15" s="195" t="s">
        <v>10</v>
      </c>
      <c r="AO15" s="195"/>
      <c r="AP15" s="195" t="s">
        <v>11</v>
      </c>
      <c r="AQ15" s="195"/>
      <c r="AR15" s="195" t="s">
        <v>12</v>
      </c>
      <c r="AS15" s="195"/>
      <c r="AT15" s="195" t="s">
        <v>13</v>
      </c>
      <c r="AU15" s="195"/>
      <c r="AV15" s="195" t="s">
        <v>7</v>
      </c>
      <c r="AW15" s="195"/>
      <c r="AX15" s="195" t="s">
        <v>8</v>
      </c>
      <c r="AY15" s="195"/>
      <c r="AZ15" s="195" t="s">
        <v>9</v>
      </c>
      <c r="BA15" s="195"/>
      <c r="BB15" s="195" t="s">
        <v>10</v>
      </c>
      <c r="BC15" s="195"/>
      <c r="BD15" s="195" t="s">
        <v>11</v>
      </c>
      <c r="BE15" s="195"/>
      <c r="BF15" s="195" t="s">
        <v>12</v>
      </c>
      <c r="BG15" s="195"/>
      <c r="BH15" s="195" t="s">
        <v>13</v>
      </c>
      <c r="BI15" s="195"/>
      <c r="BJ15" s="195" t="s">
        <v>7</v>
      </c>
      <c r="BK15" s="195"/>
      <c r="BL15" s="195" t="s">
        <v>8</v>
      </c>
      <c r="BM15" s="195"/>
      <c r="BN15" s="195" t="s">
        <v>9</v>
      </c>
      <c r="BO15" s="195"/>
      <c r="BP15" s="195" t="s">
        <v>10</v>
      </c>
      <c r="BQ15" s="195"/>
      <c r="BR15" s="195" t="s">
        <v>11</v>
      </c>
      <c r="BS15" s="195"/>
      <c r="BT15" s="195" t="s">
        <v>12</v>
      </c>
      <c r="BU15" s="195"/>
      <c r="BV15" s="195" t="s">
        <v>13</v>
      </c>
      <c r="BW15" s="195"/>
    </row>
    <row r="16" spans="1:76" s="4" customFormat="1" ht="30" customHeight="1" x14ac:dyDescent="0.55000000000000004">
      <c r="A16" s="262"/>
      <c r="B16" s="262"/>
      <c r="C16" s="196"/>
      <c r="D16" s="196"/>
      <c r="E16" s="196"/>
      <c r="F16" s="7" t="s">
        <v>14</v>
      </c>
      <c r="G16" s="8" t="s">
        <v>15</v>
      </c>
      <c r="H16" s="7" t="s">
        <v>14</v>
      </c>
      <c r="I16" s="8" t="s">
        <v>15</v>
      </c>
      <c r="J16" s="7" t="s">
        <v>14</v>
      </c>
      <c r="K16" s="8" t="s">
        <v>15</v>
      </c>
      <c r="L16" s="7" t="s">
        <v>14</v>
      </c>
      <c r="M16" s="8" t="s">
        <v>15</v>
      </c>
      <c r="N16" s="7" t="s">
        <v>14</v>
      </c>
      <c r="O16" s="8" t="s">
        <v>15</v>
      </c>
      <c r="P16" s="7" t="s">
        <v>14</v>
      </c>
      <c r="Q16" s="8" t="s">
        <v>15</v>
      </c>
      <c r="R16" s="7" t="s">
        <v>14</v>
      </c>
      <c r="S16" s="8" t="s">
        <v>15</v>
      </c>
      <c r="T16" s="7" t="s">
        <v>14</v>
      </c>
      <c r="U16" s="8" t="s">
        <v>15</v>
      </c>
      <c r="V16" s="7" t="s">
        <v>14</v>
      </c>
      <c r="W16" s="8" t="s">
        <v>15</v>
      </c>
      <c r="X16" s="7" t="s">
        <v>14</v>
      </c>
      <c r="Y16" s="8" t="s">
        <v>15</v>
      </c>
      <c r="Z16" s="7" t="s">
        <v>14</v>
      </c>
      <c r="AA16" s="8" t="s">
        <v>15</v>
      </c>
      <c r="AB16" s="7" t="s">
        <v>14</v>
      </c>
      <c r="AC16" s="8" t="s">
        <v>15</v>
      </c>
      <c r="AD16" s="7" t="s">
        <v>14</v>
      </c>
      <c r="AE16" s="8" t="s">
        <v>15</v>
      </c>
      <c r="AF16" s="7" t="s">
        <v>14</v>
      </c>
      <c r="AG16" s="8" t="s">
        <v>15</v>
      </c>
      <c r="AH16" s="7" t="s">
        <v>14</v>
      </c>
      <c r="AI16" s="8" t="s">
        <v>15</v>
      </c>
      <c r="AJ16" s="7" t="s">
        <v>14</v>
      </c>
      <c r="AK16" s="8" t="s">
        <v>15</v>
      </c>
      <c r="AL16" s="7" t="s">
        <v>14</v>
      </c>
      <c r="AM16" s="8" t="s">
        <v>15</v>
      </c>
      <c r="AN16" s="7" t="s">
        <v>14</v>
      </c>
      <c r="AO16" s="8" t="s">
        <v>15</v>
      </c>
      <c r="AP16" s="7" t="s">
        <v>14</v>
      </c>
      <c r="AQ16" s="8" t="s">
        <v>15</v>
      </c>
      <c r="AR16" s="7" t="s">
        <v>14</v>
      </c>
      <c r="AS16" s="8" t="s">
        <v>15</v>
      </c>
      <c r="AT16" s="7" t="s">
        <v>14</v>
      </c>
      <c r="AU16" s="8" t="s">
        <v>15</v>
      </c>
      <c r="AV16" s="7" t="s">
        <v>14</v>
      </c>
      <c r="AW16" s="8" t="s">
        <v>15</v>
      </c>
      <c r="AX16" s="7" t="s">
        <v>14</v>
      </c>
      <c r="AY16" s="8" t="s">
        <v>15</v>
      </c>
      <c r="AZ16" s="7" t="s">
        <v>14</v>
      </c>
      <c r="BA16" s="8" t="s">
        <v>15</v>
      </c>
      <c r="BB16" s="7" t="s">
        <v>14</v>
      </c>
      <c r="BC16" s="8" t="s">
        <v>15</v>
      </c>
      <c r="BD16" s="7" t="s">
        <v>14</v>
      </c>
      <c r="BE16" s="8" t="s">
        <v>15</v>
      </c>
      <c r="BF16" s="7" t="s">
        <v>14</v>
      </c>
      <c r="BG16" s="8" t="s">
        <v>15</v>
      </c>
      <c r="BH16" s="7" t="s">
        <v>14</v>
      </c>
      <c r="BI16" s="8" t="s">
        <v>15</v>
      </c>
      <c r="BJ16" s="7" t="s">
        <v>14</v>
      </c>
      <c r="BK16" s="8" t="s">
        <v>15</v>
      </c>
      <c r="BL16" s="7" t="s">
        <v>14</v>
      </c>
      <c r="BM16" s="8" t="s">
        <v>15</v>
      </c>
      <c r="BN16" s="7" t="s">
        <v>14</v>
      </c>
      <c r="BO16" s="8" t="s">
        <v>15</v>
      </c>
      <c r="BP16" s="7" t="s">
        <v>14</v>
      </c>
      <c r="BQ16" s="8" t="s">
        <v>15</v>
      </c>
      <c r="BR16" s="7" t="s">
        <v>14</v>
      </c>
      <c r="BS16" s="8" t="s">
        <v>15</v>
      </c>
      <c r="BT16" s="7" t="s">
        <v>14</v>
      </c>
      <c r="BU16" s="8" t="s">
        <v>15</v>
      </c>
      <c r="BV16" s="7" t="s">
        <v>14</v>
      </c>
      <c r="BW16" s="8" t="s">
        <v>15</v>
      </c>
    </row>
    <row r="17" spans="1:75" s="9" customFormat="1" ht="30" hidden="1" customHeight="1" x14ac:dyDescent="0.55000000000000004">
      <c r="A17" s="172" t="s">
        <v>0</v>
      </c>
      <c r="B17" s="172" t="s">
        <v>1</v>
      </c>
      <c r="C17" s="172" t="s">
        <v>52</v>
      </c>
      <c r="D17" s="172" t="s">
        <v>53</v>
      </c>
      <c r="E17" s="172" t="s">
        <v>2</v>
      </c>
      <c r="F17" s="180" t="s">
        <v>342</v>
      </c>
      <c r="G17" s="181" t="s">
        <v>343</v>
      </c>
      <c r="H17" s="180" t="s">
        <v>344</v>
      </c>
      <c r="I17" s="181" t="s">
        <v>345</v>
      </c>
      <c r="J17" s="180" t="s">
        <v>346</v>
      </c>
      <c r="K17" s="181" t="s">
        <v>347</v>
      </c>
      <c r="L17" s="180" t="s">
        <v>348</v>
      </c>
      <c r="M17" s="181" t="s">
        <v>349</v>
      </c>
      <c r="N17" s="180" t="s">
        <v>350</v>
      </c>
      <c r="O17" s="181" t="s">
        <v>351</v>
      </c>
      <c r="P17" s="180" t="s">
        <v>352</v>
      </c>
      <c r="Q17" s="181" t="s">
        <v>353</v>
      </c>
      <c r="R17" s="180" t="s">
        <v>354</v>
      </c>
      <c r="S17" s="181" t="s">
        <v>355</v>
      </c>
      <c r="T17" s="180" t="s">
        <v>356</v>
      </c>
      <c r="U17" s="181" t="s">
        <v>357</v>
      </c>
      <c r="V17" s="180" t="s">
        <v>358</v>
      </c>
      <c r="W17" s="181" t="s">
        <v>359</v>
      </c>
      <c r="X17" s="180" t="s">
        <v>360</v>
      </c>
      <c r="Y17" s="181" t="s">
        <v>361</v>
      </c>
      <c r="Z17" s="180" t="s">
        <v>362</v>
      </c>
      <c r="AA17" s="181" t="s">
        <v>363</v>
      </c>
      <c r="AB17" s="180" t="s">
        <v>364</v>
      </c>
      <c r="AC17" s="181" t="s">
        <v>365</v>
      </c>
      <c r="AD17" s="180" t="s">
        <v>366</v>
      </c>
      <c r="AE17" s="181" t="s">
        <v>367</v>
      </c>
      <c r="AF17" s="180" t="s">
        <v>368</v>
      </c>
      <c r="AG17" s="181" t="s">
        <v>369</v>
      </c>
      <c r="AH17" s="180" t="s">
        <v>370</v>
      </c>
      <c r="AI17" s="181" t="s">
        <v>371</v>
      </c>
      <c r="AJ17" s="180" t="s">
        <v>372</v>
      </c>
      <c r="AK17" s="181" t="s">
        <v>373</v>
      </c>
      <c r="AL17" s="180" t="s">
        <v>374</v>
      </c>
      <c r="AM17" s="181" t="s">
        <v>375</v>
      </c>
      <c r="AN17" s="180" t="s">
        <v>376</v>
      </c>
      <c r="AO17" s="181" t="s">
        <v>377</v>
      </c>
      <c r="AP17" s="180" t="s">
        <v>378</v>
      </c>
      <c r="AQ17" s="181" t="s">
        <v>379</v>
      </c>
      <c r="AR17" s="180" t="s">
        <v>380</v>
      </c>
      <c r="AS17" s="181" t="s">
        <v>381</v>
      </c>
      <c r="AT17" s="180" t="s">
        <v>382</v>
      </c>
      <c r="AU17" s="181" t="s">
        <v>383</v>
      </c>
      <c r="AV17" s="180" t="s">
        <v>384</v>
      </c>
      <c r="AW17" s="181" t="s">
        <v>385</v>
      </c>
      <c r="AX17" s="180" t="s">
        <v>386</v>
      </c>
      <c r="AY17" s="181" t="s">
        <v>387</v>
      </c>
      <c r="AZ17" s="180" t="s">
        <v>388</v>
      </c>
      <c r="BA17" s="181" t="s">
        <v>389</v>
      </c>
      <c r="BB17" s="180" t="s">
        <v>390</v>
      </c>
      <c r="BC17" s="181" t="s">
        <v>391</v>
      </c>
      <c r="BD17" s="180" t="s">
        <v>392</v>
      </c>
      <c r="BE17" s="181" t="s">
        <v>393</v>
      </c>
      <c r="BF17" s="180" t="s">
        <v>394</v>
      </c>
      <c r="BG17" s="181" t="s">
        <v>395</v>
      </c>
      <c r="BH17" s="180" t="s">
        <v>396</v>
      </c>
      <c r="BI17" s="181" t="s">
        <v>397</v>
      </c>
      <c r="BJ17" s="180" t="s">
        <v>398</v>
      </c>
      <c r="BK17" s="181" t="s">
        <v>399</v>
      </c>
      <c r="BL17" s="180" t="s">
        <v>400</v>
      </c>
      <c r="BM17" s="181" t="s">
        <v>401</v>
      </c>
      <c r="BN17" s="180" t="s">
        <v>402</v>
      </c>
      <c r="BO17" s="181" t="s">
        <v>403</v>
      </c>
      <c r="BP17" s="180" t="s">
        <v>404</v>
      </c>
      <c r="BQ17" s="181" t="s">
        <v>405</v>
      </c>
      <c r="BR17" s="180" t="s">
        <v>406</v>
      </c>
      <c r="BS17" s="181" t="s">
        <v>407</v>
      </c>
      <c r="BT17" s="180" t="s">
        <v>408</v>
      </c>
      <c r="BU17" s="181" t="s">
        <v>409</v>
      </c>
      <c r="BV17" s="180" t="s">
        <v>410</v>
      </c>
      <c r="BW17" s="182" t="s">
        <v>411</v>
      </c>
    </row>
    <row r="18" spans="1:75" ht="15" customHeight="1" x14ac:dyDescent="0.55000000000000004">
      <c r="A18" s="50">
        <v>5</v>
      </c>
      <c r="B18" s="51" t="s">
        <v>16</v>
      </c>
      <c r="C18" s="50">
        <v>9101</v>
      </c>
      <c r="D18" s="51" t="s">
        <v>54</v>
      </c>
      <c r="E18" s="51" t="s">
        <v>22</v>
      </c>
      <c r="F18" s="11">
        <v>2540</v>
      </c>
      <c r="G18" s="11">
        <v>2540</v>
      </c>
      <c r="H18" s="11">
        <v>1026</v>
      </c>
      <c r="I18" s="11">
        <v>1026</v>
      </c>
      <c r="J18" s="11">
        <v>208</v>
      </c>
      <c r="K18" s="11">
        <v>208</v>
      </c>
      <c r="L18" s="11">
        <v>199</v>
      </c>
      <c r="M18" s="11">
        <v>199</v>
      </c>
      <c r="N18" s="11">
        <v>146</v>
      </c>
      <c r="O18" s="11">
        <v>146</v>
      </c>
      <c r="P18" s="11">
        <v>44</v>
      </c>
      <c r="Q18" s="11">
        <v>44</v>
      </c>
      <c r="R18" s="11">
        <v>4163</v>
      </c>
      <c r="S18" s="11">
        <v>4163</v>
      </c>
      <c r="T18" s="11">
        <v>149</v>
      </c>
      <c r="U18" s="11">
        <v>148</v>
      </c>
      <c r="V18" s="11">
        <v>1169</v>
      </c>
      <c r="W18" s="11">
        <v>1166</v>
      </c>
      <c r="X18" s="11">
        <v>333</v>
      </c>
      <c r="Y18" s="11">
        <v>332</v>
      </c>
      <c r="Z18" s="11">
        <v>316</v>
      </c>
      <c r="AA18" s="11">
        <v>316</v>
      </c>
      <c r="AB18" s="11">
        <v>142</v>
      </c>
      <c r="AC18" s="11">
        <v>142</v>
      </c>
      <c r="AD18" s="11">
        <v>17</v>
      </c>
      <c r="AE18" s="11">
        <v>17</v>
      </c>
      <c r="AF18" s="11">
        <v>2126</v>
      </c>
      <c r="AG18" s="11">
        <v>2121</v>
      </c>
      <c r="AH18" s="11">
        <v>2689</v>
      </c>
      <c r="AI18" s="11">
        <v>2688</v>
      </c>
      <c r="AJ18" s="11">
        <v>2195</v>
      </c>
      <c r="AK18" s="11">
        <v>2192</v>
      </c>
      <c r="AL18" s="11">
        <v>541</v>
      </c>
      <c r="AM18" s="11">
        <v>540</v>
      </c>
      <c r="AN18" s="11">
        <v>515</v>
      </c>
      <c r="AO18" s="11">
        <v>515</v>
      </c>
      <c r="AP18" s="11">
        <v>288</v>
      </c>
      <c r="AQ18" s="11">
        <v>288</v>
      </c>
      <c r="AR18" s="11">
        <v>61</v>
      </c>
      <c r="AS18" s="11">
        <v>61</v>
      </c>
      <c r="AT18" s="11">
        <v>6289</v>
      </c>
      <c r="AU18" s="11">
        <v>6284</v>
      </c>
      <c r="AV18" s="11">
        <v>3006</v>
      </c>
      <c r="AW18" s="11">
        <v>2469</v>
      </c>
      <c r="AX18" s="11">
        <v>6518</v>
      </c>
      <c r="AY18" s="11">
        <v>5867</v>
      </c>
      <c r="AZ18" s="11">
        <v>5070</v>
      </c>
      <c r="BA18" s="11">
        <v>4565</v>
      </c>
      <c r="BB18" s="11">
        <v>7069</v>
      </c>
      <c r="BC18" s="11">
        <v>6083</v>
      </c>
      <c r="BD18" s="11">
        <v>7413</v>
      </c>
      <c r="BE18" s="11">
        <v>5960</v>
      </c>
      <c r="BF18" s="11">
        <v>5542</v>
      </c>
      <c r="BG18" s="11">
        <v>4015</v>
      </c>
      <c r="BH18" s="11">
        <v>34618</v>
      </c>
      <c r="BI18" s="11">
        <v>28959</v>
      </c>
      <c r="BJ18" s="11">
        <v>5695</v>
      </c>
      <c r="BK18" s="11">
        <v>5157</v>
      </c>
      <c r="BL18" s="11">
        <v>8713</v>
      </c>
      <c r="BM18" s="11">
        <v>8059</v>
      </c>
      <c r="BN18" s="11">
        <v>5611</v>
      </c>
      <c r="BO18" s="11">
        <v>5105</v>
      </c>
      <c r="BP18" s="11">
        <v>7584</v>
      </c>
      <c r="BQ18" s="11">
        <v>6598</v>
      </c>
      <c r="BR18" s="11">
        <v>7701</v>
      </c>
      <c r="BS18" s="11">
        <v>6248</v>
      </c>
      <c r="BT18" s="11">
        <v>5603</v>
      </c>
      <c r="BU18" s="11">
        <v>4076</v>
      </c>
      <c r="BV18" s="11">
        <v>40907</v>
      </c>
      <c r="BW18" s="11">
        <v>35243</v>
      </c>
    </row>
    <row r="19" spans="1:75" ht="15" customHeight="1" x14ac:dyDescent="0.55000000000000004">
      <c r="A19" s="50">
        <v>5</v>
      </c>
      <c r="B19" s="51" t="s">
        <v>16</v>
      </c>
      <c r="C19" s="50">
        <v>9127</v>
      </c>
      <c r="D19" s="51" t="s">
        <v>55</v>
      </c>
      <c r="E19" s="51" t="s">
        <v>25</v>
      </c>
      <c r="F19" s="11">
        <v>1204</v>
      </c>
      <c r="G19" s="11">
        <v>1204</v>
      </c>
      <c r="H19" s="11">
        <v>1011</v>
      </c>
      <c r="I19" s="11">
        <v>1011</v>
      </c>
      <c r="J19" s="11">
        <v>307</v>
      </c>
      <c r="K19" s="11">
        <v>307</v>
      </c>
      <c r="L19" s="11">
        <v>327</v>
      </c>
      <c r="M19" s="11">
        <v>327</v>
      </c>
      <c r="N19" s="11">
        <v>144</v>
      </c>
      <c r="O19" s="11">
        <v>144</v>
      </c>
      <c r="P19" s="11">
        <v>30</v>
      </c>
      <c r="Q19" s="11">
        <v>30</v>
      </c>
      <c r="R19" s="11">
        <v>3023</v>
      </c>
      <c r="S19" s="11">
        <v>3023</v>
      </c>
      <c r="T19" s="11">
        <v>53</v>
      </c>
      <c r="U19" s="11">
        <v>53</v>
      </c>
      <c r="V19" s="11">
        <v>423</v>
      </c>
      <c r="W19" s="11">
        <v>423</v>
      </c>
      <c r="X19" s="11">
        <v>188</v>
      </c>
      <c r="Y19" s="11">
        <v>188</v>
      </c>
      <c r="Z19" s="11">
        <v>182</v>
      </c>
      <c r="AA19" s="11">
        <v>182</v>
      </c>
      <c r="AB19" s="11">
        <v>56</v>
      </c>
      <c r="AC19" s="11">
        <v>56</v>
      </c>
      <c r="AD19" s="11">
        <v>0</v>
      </c>
      <c r="AE19" s="11">
        <v>0</v>
      </c>
      <c r="AF19" s="11">
        <v>902</v>
      </c>
      <c r="AG19" s="11">
        <v>902</v>
      </c>
      <c r="AH19" s="11">
        <v>1257</v>
      </c>
      <c r="AI19" s="11">
        <v>1257</v>
      </c>
      <c r="AJ19" s="11">
        <v>1434</v>
      </c>
      <c r="AK19" s="11">
        <v>1434</v>
      </c>
      <c r="AL19" s="11">
        <v>495</v>
      </c>
      <c r="AM19" s="11">
        <v>495</v>
      </c>
      <c r="AN19" s="11">
        <v>509</v>
      </c>
      <c r="AO19" s="11">
        <v>509</v>
      </c>
      <c r="AP19" s="11">
        <v>200</v>
      </c>
      <c r="AQ19" s="11">
        <v>200</v>
      </c>
      <c r="AR19" s="11">
        <v>30</v>
      </c>
      <c r="AS19" s="11">
        <v>30</v>
      </c>
      <c r="AT19" s="11">
        <v>3925</v>
      </c>
      <c r="AU19" s="11">
        <v>3925</v>
      </c>
      <c r="AV19" s="11">
        <v>2949</v>
      </c>
      <c r="AW19" s="11">
        <v>2156</v>
      </c>
      <c r="AX19" s="11">
        <v>6473</v>
      </c>
      <c r="AY19" s="11">
        <v>4291</v>
      </c>
      <c r="AZ19" s="11">
        <v>3576</v>
      </c>
      <c r="BA19" s="11">
        <v>2922</v>
      </c>
      <c r="BB19" s="11">
        <v>4289</v>
      </c>
      <c r="BC19" s="11">
        <v>3531</v>
      </c>
      <c r="BD19" s="11">
        <v>2552</v>
      </c>
      <c r="BE19" s="11">
        <v>2163</v>
      </c>
      <c r="BF19" s="11">
        <v>800</v>
      </c>
      <c r="BG19" s="11">
        <v>633</v>
      </c>
      <c r="BH19" s="11">
        <v>20639</v>
      </c>
      <c r="BI19" s="11">
        <v>15696</v>
      </c>
      <c r="BJ19" s="11">
        <v>4206</v>
      </c>
      <c r="BK19" s="11">
        <v>3413</v>
      </c>
      <c r="BL19" s="11">
        <v>7907</v>
      </c>
      <c r="BM19" s="11">
        <v>5725</v>
      </c>
      <c r="BN19" s="11">
        <v>4071</v>
      </c>
      <c r="BO19" s="11">
        <v>3417</v>
      </c>
      <c r="BP19" s="11">
        <v>4798</v>
      </c>
      <c r="BQ19" s="11">
        <v>4040</v>
      </c>
      <c r="BR19" s="11">
        <v>2752</v>
      </c>
      <c r="BS19" s="11">
        <v>2363</v>
      </c>
      <c r="BT19" s="11">
        <v>830</v>
      </c>
      <c r="BU19" s="11">
        <v>663</v>
      </c>
      <c r="BV19" s="11">
        <v>24564</v>
      </c>
      <c r="BW19" s="11">
        <v>19621</v>
      </c>
    </row>
    <row r="20" spans="1:75" ht="15" customHeight="1" x14ac:dyDescent="0.55000000000000004">
      <c r="A20" s="50">
        <v>5</v>
      </c>
      <c r="B20" s="51" t="s">
        <v>16</v>
      </c>
      <c r="C20" s="50">
        <v>9201</v>
      </c>
      <c r="D20" s="51" t="s">
        <v>56</v>
      </c>
      <c r="E20" s="51" t="s">
        <v>25</v>
      </c>
      <c r="F20" s="11">
        <v>1381</v>
      </c>
      <c r="G20" s="11">
        <v>1381</v>
      </c>
      <c r="H20" s="11">
        <v>687</v>
      </c>
      <c r="I20" s="11">
        <v>687</v>
      </c>
      <c r="J20" s="11">
        <v>261</v>
      </c>
      <c r="K20" s="11">
        <v>261</v>
      </c>
      <c r="L20" s="11">
        <v>310</v>
      </c>
      <c r="M20" s="11">
        <v>310</v>
      </c>
      <c r="N20" s="11">
        <v>227</v>
      </c>
      <c r="O20" s="11">
        <v>227</v>
      </c>
      <c r="P20" s="11">
        <v>56</v>
      </c>
      <c r="Q20" s="11">
        <v>56</v>
      </c>
      <c r="R20" s="11">
        <v>2922</v>
      </c>
      <c r="S20" s="11">
        <v>2922</v>
      </c>
      <c r="T20" s="11">
        <v>83</v>
      </c>
      <c r="U20" s="11">
        <v>82</v>
      </c>
      <c r="V20" s="11">
        <v>987</v>
      </c>
      <c r="W20" s="11">
        <v>987</v>
      </c>
      <c r="X20" s="11">
        <v>490</v>
      </c>
      <c r="Y20" s="11">
        <v>490</v>
      </c>
      <c r="Z20" s="11">
        <v>463</v>
      </c>
      <c r="AA20" s="11">
        <v>463</v>
      </c>
      <c r="AB20" s="11">
        <v>204</v>
      </c>
      <c r="AC20" s="11">
        <v>204</v>
      </c>
      <c r="AD20" s="11">
        <v>16</v>
      </c>
      <c r="AE20" s="11">
        <v>16</v>
      </c>
      <c r="AF20" s="11">
        <v>2243</v>
      </c>
      <c r="AG20" s="11">
        <v>2242</v>
      </c>
      <c r="AH20" s="11">
        <v>1464</v>
      </c>
      <c r="AI20" s="11">
        <v>1463</v>
      </c>
      <c r="AJ20" s="11">
        <v>1674</v>
      </c>
      <c r="AK20" s="11">
        <v>1674</v>
      </c>
      <c r="AL20" s="11">
        <v>751</v>
      </c>
      <c r="AM20" s="11">
        <v>751</v>
      </c>
      <c r="AN20" s="11">
        <v>773</v>
      </c>
      <c r="AO20" s="11">
        <v>773</v>
      </c>
      <c r="AP20" s="11">
        <v>431</v>
      </c>
      <c r="AQ20" s="11">
        <v>431</v>
      </c>
      <c r="AR20" s="11">
        <v>72</v>
      </c>
      <c r="AS20" s="11">
        <v>72</v>
      </c>
      <c r="AT20" s="11">
        <v>5165</v>
      </c>
      <c r="AU20" s="11">
        <v>5164</v>
      </c>
      <c r="AV20" s="11">
        <v>3818</v>
      </c>
      <c r="AW20" s="11">
        <v>3343</v>
      </c>
      <c r="AX20" s="11">
        <v>7235</v>
      </c>
      <c r="AY20" s="11">
        <v>6636</v>
      </c>
      <c r="AZ20" s="11">
        <v>5386</v>
      </c>
      <c r="BA20" s="11">
        <v>4910</v>
      </c>
      <c r="BB20" s="11">
        <v>6690</v>
      </c>
      <c r="BC20" s="11">
        <v>5855</v>
      </c>
      <c r="BD20" s="11">
        <v>4849</v>
      </c>
      <c r="BE20" s="11">
        <v>3692</v>
      </c>
      <c r="BF20" s="11">
        <v>3504</v>
      </c>
      <c r="BG20" s="11">
        <v>2112</v>
      </c>
      <c r="BH20" s="11">
        <v>31482</v>
      </c>
      <c r="BI20" s="11">
        <v>26548</v>
      </c>
      <c r="BJ20" s="11">
        <v>5282</v>
      </c>
      <c r="BK20" s="11">
        <v>4806</v>
      </c>
      <c r="BL20" s="11">
        <v>8909</v>
      </c>
      <c r="BM20" s="11">
        <v>8310</v>
      </c>
      <c r="BN20" s="11">
        <v>6137</v>
      </c>
      <c r="BO20" s="11">
        <v>5661</v>
      </c>
      <c r="BP20" s="11">
        <v>7463</v>
      </c>
      <c r="BQ20" s="11">
        <v>6628</v>
      </c>
      <c r="BR20" s="11">
        <v>5280</v>
      </c>
      <c r="BS20" s="11">
        <v>4123</v>
      </c>
      <c r="BT20" s="11">
        <v>3576</v>
      </c>
      <c r="BU20" s="11">
        <v>2184</v>
      </c>
      <c r="BV20" s="11">
        <v>36647</v>
      </c>
      <c r="BW20" s="11">
        <v>31712</v>
      </c>
    </row>
    <row r="21" spans="1:75" ht="15" customHeight="1" x14ac:dyDescent="0.55000000000000004">
      <c r="A21" s="50">
        <v>5</v>
      </c>
      <c r="B21" s="51" t="s">
        <v>16</v>
      </c>
      <c r="C21" s="50">
        <v>9202</v>
      </c>
      <c r="D21" s="51" t="s">
        <v>57</v>
      </c>
      <c r="E21" s="51" t="s">
        <v>25</v>
      </c>
      <c r="F21" s="11">
        <v>601</v>
      </c>
      <c r="G21" s="11">
        <v>601</v>
      </c>
      <c r="H21" s="11">
        <v>756</v>
      </c>
      <c r="I21" s="11">
        <v>755</v>
      </c>
      <c r="J21" s="11">
        <v>458</v>
      </c>
      <c r="K21" s="11">
        <v>458</v>
      </c>
      <c r="L21" s="11">
        <v>640</v>
      </c>
      <c r="M21" s="11">
        <v>640</v>
      </c>
      <c r="N21" s="11">
        <v>603</v>
      </c>
      <c r="O21" s="11">
        <v>603</v>
      </c>
      <c r="P21" s="11">
        <v>94</v>
      </c>
      <c r="Q21" s="11">
        <v>94</v>
      </c>
      <c r="R21" s="11">
        <v>3152</v>
      </c>
      <c r="S21" s="11">
        <v>3151</v>
      </c>
      <c r="T21" s="11">
        <v>67</v>
      </c>
      <c r="U21" s="11">
        <v>67</v>
      </c>
      <c r="V21" s="11">
        <v>757</v>
      </c>
      <c r="W21" s="11">
        <v>757</v>
      </c>
      <c r="X21" s="11">
        <v>398</v>
      </c>
      <c r="Y21" s="11">
        <v>398</v>
      </c>
      <c r="Z21" s="11">
        <v>419</v>
      </c>
      <c r="AA21" s="11">
        <v>419</v>
      </c>
      <c r="AB21" s="11">
        <v>201</v>
      </c>
      <c r="AC21" s="11">
        <v>201</v>
      </c>
      <c r="AD21" s="11">
        <v>10</v>
      </c>
      <c r="AE21" s="11">
        <v>10</v>
      </c>
      <c r="AF21" s="11">
        <v>1852</v>
      </c>
      <c r="AG21" s="11">
        <v>1852</v>
      </c>
      <c r="AH21" s="11">
        <v>668</v>
      </c>
      <c r="AI21" s="11">
        <v>668</v>
      </c>
      <c r="AJ21" s="11">
        <v>1513</v>
      </c>
      <c r="AK21" s="11">
        <v>1512</v>
      </c>
      <c r="AL21" s="11">
        <v>856</v>
      </c>
      <c r="AM21" s="11">
        <v>856</v>
      </c>
      <c r="AN21" s="11">
        <v>1059</v>
      </c>
      <c r="AO21" s="11">
        <v>1059</v>
      </c>
      <c r="AP21" s="11">
        <v>804</v>
      </c>
      <c r="AQ21" s="11">
        <v>804</v>
      </c>
      <c r="AR21" s="11">
        <v>104</v>
      </c>
      <c r="AS21" s="11">
        <v>104</v>
      </c>
      <c r="AT21" s="11">
        <v>5004</v>
      </c>
      <c r="AU21" s="11">
        <v>5003</v>
      </c>
      <c r="AV21" s="11">
        <v>718</v>
      </c>
      <c r="AW21" s="11">
        <v>675</v>
      </c>
      <c r="AX21" s="11">
        <v>2853</v>
      </c>
      <c r="AY21" s="11">
        <v>2584</v>
      </c>
      <c r="AZ21" s="11">
        <v>2610</v>
      </c>
      <c r="BA21" s="11">
        <v>2295</v>
      </c>
      <c r="BB21" s="11">
        <v>3755</v>
      </c>
      <c r="BC21" s="11">
        <v>3132</v>
      </c>
      <c r="BD21" s="11">
        <v>3791</v>
      </c>
      <c r="BE21" s="11">
        <v>2884</v>
      </c>
      <c r="BF21" s="11">
        <v>1964</v>
      </c>
      <c r="BG21" s="11">
        <v>1294</v>
      </c>
      <c r="BH21" s="11">
        <v>15691</v>
      </c>
      <c r="BI21" s="11">
        <v>12864</v>
      </c>
      <c r="BJ21" s="11">
        <v>1386</v>
      </c>
      <c r="BK21" s="11">
        <v>1343</v>
      </c>
      <c r="BL21" s="11">
        <v>4366</v>
      </c>
      <c r="BM21" s="11">
        <v>4096</v>
      </c>
      <c r="BN21" s="11">
        <v>3466</v>
      </c>
      <c r="BO21" s="11">
        <v>3151</v>
      </c>
      <c r="BP21" s="11">
        <v>4814</v>
      </c>
      <c r="BQ21" s="11">
        <v>4191</v>
      </c>
      <c r="BR21" s="11">
        <v>4595</v>
      </c>
      <c r="BS21" s="11">
        <v>3688</v>
      </c>
      <c r="BT21" s="11">
        <v>2068</v>
      </c>
      <c r="BU21" s="11">
        <v>1398</v>
      </c>
      <c r="BV21" s="11">
        <v>20695</v>
      </c>
      <c r="BW21" s="11">
        <v>17867</v>
      </c>
    </row>
    <row r="22" spans="1:75" ht="15" customHeight="1" x14ac:dyDescent="0.55000000000000004">
      <c r="A22" s="50">
        <v>5</v>
      </c>
      <c r="B22" s="51" t="s">
        <v>16</v>
      </c>
      <c r="C22" s="50">
        <v>9203</v>
      </c>
      <c r="D22" s="51" t="s">
        <v>58</v>
      </c>
      <c r="E22" s="51" t="s">
        <v>22</v>
      </c>
      <c r="F22" s="11">
        <v>1674</v>
      </c>
      <c r="G22" s="11">
        <v>1674</v>
      </c>
      <c r="H22" s="11">
        <v>1164</v>
      </c>
      <c r="I22" s="11">
        <v>1164</v>
      </c>
      <c r="J22" s="11">
        <v>530</v>
      </c>
      <c r="K22" s="11">
        <v>530</v>
      </c>
      <c r="L22" s="11">
        <v>756</v>
      </c>
      <c r="M22" s="11">
        <v>756</v>
      </c>
      <c r="N22" s="11">
        <v>464</v>
      </c>
      <c r="O22" s="11">
        <v>464</v>
      </c>
      <c r="P22" s="11">
        <v>104</v>
      </c>
      <c r="Q22" s="11">
        <v>104</v>
      </c>
      <c r="R22" s="11">
        <v>4692</v>
      </c>
      <c r="S22" s="11">
        <v>4692</v>
      </c>
      <c r="T22" s="11">
        <v>120</v>
      </c>
      <c r="U22" s="11">
        <v>120</v>
      </c>
      <c r="V22" s="11">
        <v>1700</v>
      </c>
      <c r="W22" s="11">
        <v>1699</v>
      </c>
      <c r="X22" s="11">
        <v>658</v>
      </c>
      <c r="Y22" s="11">
        <v>658</v>
      </c>
      <c r="Z22" s="11">
        <v>721</v>
      </c>
      <c r="AA22" s="11">
        <v>721</v>
      </c>
      <c r="AB22" s="11">
        <v>333</v>
      </c>
      <c r="AC22" s="11">
        <v>333</v>
      </c>
      <c r="AD22" s="11">
        <v>37</v>
      </c>
      <c r="AE22" s="11">
        <v>37</v>
      </c>
      <c r="AF22" s="11">
        <v>3569</v>
      </c>
      <c r="AG22" s="11">
        <v>3568</v>
      </c>
      <c r="AH22" s="11">
        <v>1794</v>
      </c>
      <c r="AI22" s="11">
        <v>1794</v>
      </c>
      <c r="AJ22" s="11">
        <v>2864</v>
      </c>
      <c r="AK22" s="11">
        <v>2863</v>
      </c>
      <c r="AL22" s="11">
        <v>1188</v>
      </c>
      <c r="AM22" s="11">
        <v>1188</v>
      </c>
      <c r="AN22" s="11">
        <v>1477</v>
      </c>
      <c r="AO22" s="11">
        <v>1477</v>
      </c>
      <c r="AP22" s="11">
        <v>797</v>
      </c>
      <c r="AQ22" s="11">
        <v>797</v>
      </c>
      <c r="AR22" s="11">
        <v>141</v>
      </c>
      <c r="AS22" s="11">
        <v>141</v>
      </c>
      <c r="AT22" s="11">
        <v>8261</v>
      </c>
      <c r="AU22" s="11">
        <v>8260</v>
      </c>
      <c r="AV22" s="11">
        <v>3759</v>
      </c>
      <c r="AW22" s="11">
        <v>2920</v>
      </c>
      <c r="AX22" s="11">
        <v>12412</v>
      </c>
      <c r="AY22" s="11">
        <v>7546</v>
      </c>
      <c r="AZ22" s="11">
        <v>7814</v>
      </c>
      <c r="BA22" s="11">
        <v>5904</v>
      </c>
      <c r="BB22" s="11">
        <v>9364</v>
      </c>
      <c r="BC22" s="11">
        <v>6793</v>
      </c>
      <c r="BD22" s="11">
        <v>6109</v>
      </c>
      <c r="BE22" s="11">
        <v>4305</v>
      </c>
      <c r="BF22" s="11">
        <v>1747</v>
      </c>
      <c r="BG22" s="11">
        <v>1113</v>
      </c>
      <c r="BH22" s="11">
        <v>41205</v>
      </c>
      <c r="BI22" s="11">
        <v>28581</v>
      </c>
      <c r="BJ22" s="11">
        <v>5553</v>
      </c>
      <c r="BK22" s="11">
        <v>4714</v>
      </c>
      <c r="BL22" s="11">
        <v>15276</v>
      </c>
      <c r="BM22" s="11">
        <v>10409</v>
      </c>
      <c r="BN22" s="11">
        <v>9002</v>
      </c>
      <c r="BO22" s="11">
        <v>7092</v>
      </c>
      <c r="BP22" s="11">
        <v>10841</v>
      </c>
      <c r="BQ22" s="11">
        <v>8270</v>
      </c>
      <c r="BR22" s="11">
        <v>6906</v>
      </c>
      <c r="BS22" s="11">
        <v>5102</v>
      </c>
      <c r="BT22" s="11">
        <v>1888</v>
      </c>
      <c r="BU22" s="11">
        <v>1254</v>
      </c>
      <c r="BV22" s="11">
        <v>49466</v>
      </c>
      <c r="BW22" s="11">
        <v>36841</v>
      </c>
    </row>
    <row r="23" spans="1:75" ht="15" customHeight="1" x14ac:dyDescent="0.55000000000000004">
      <c r="A23" s="50">
        <v>5</v>
      </c>
      <c r="B23" s="51" t="s">
        <v>16</v>
      </c>
      <c r="C23" s="50">
        <v>9204</v>
      </c>
      <c r="D23" s="51" t="s">
        <v>59</v>
      </c>
      <c r="E23" s="51" t="s">
        <v>22</v>
      </c>
      <c r="F23" s="11">
        <v>2223</v>
      </c>
      <c r="G23" s="11">
        <v>2223</v>
      </c>
      <c r="H23" s="11">
        <v>1758</v>
      </c>
      <c r="I23" s="11">
        <v>1758</v>
      </c>
      <c r="J23" s="11">
        <v>609</v>
      </c>
      <c r="K23" s="11">
        <v>609</v>
      </c>
      <c r="L23" s="11">
        <v>587</v>
      </c>
      <c r="M23" s="11">
        <v>587</v>
      </c>
      <c r="N23" s="11">
        <v>343</v>
      </c>
      <c r="O23" s="11">
        <v>343</v>
      </c>
      <c r="P23" s="11">
        <v>70</v>
      </c>
      <c r="Q23" s="11">
        <v>70</v>
      </c>
      <c r="R23" s="11">
        <v>5590</v>
      </c>
      <c r="S23" s="11">
        <v>5590</v>
      </c>
      <c r="T23" s="11">
        <v>237</v>
      </c>
      <c r="U23" s="11">
        <v>237</v>
      </c>
      <c r="V23" s="11">
        <v>3768</v>
      </c>
      <c r="W23" s="11">
        <v>3768</v>
      </c>
      <c r="X23" s="11">
        <v>1410</v>
      </c>
      <c r="Y23" s="11">
        <v>1410</v>
      </c>
      <c r="Z23" s="11">
        <v>1381</v>
      </c>
      <c r="AA23" s="11">
        <v>1380</v>
      </c>
      <c r="AB23" s="11">
        <v>466</v>
      </c>
      <c r="AC23" s="11">
        <v>466</v>
      </c>
      <c r="AD23" s="11">
        <v>19</v>
      </c>
      <c r="AE23" s="11">
        <v>19</v>
      </c>
      <c r="AF23" s="11">
        <v>7281</v>
      </c>
      <c r="AG23" s="11">
        <v>7280</v>
      </c>
      <c r="AH23" s="11">
        <v>2460</v>
      </c>
      <c r="AI23" s="11">
        <v>2460</v>
      </c>
      <c r="AJ23" s="11">
        <v>5526</v>
      </c>
      <c r="AK23" s="11">
        <v>5526</v>
      </c>
      <c r="AL23" s="11">
        <v>2019</v>
      </c>
      <c r="AM23" s="11">
        <v>2019</v>
      </c>
      <c r="AN23" s="11">
        <v>1968</v>
      </c>
      <c r="AO23" s="11">
        <v>1967</v>
      </c>
      <c r="AP23" s="11">
        <v>809</v>
      </c>
      <c r="AQ23" s="11">
        <v>809</v>
      </c>
      <c r="AR23" s="11">
        <v>89</v>
      </c>
      <c r="AS23" s="11">
        <v>89</v>
      </c>
      <c r="AT23" s="11">
        <v>12871</v>
      </c>
      <c r="AU23" s="11">
        <v>12870</v>
      </c>
      <c r="AV23" s="11">
        <v>2910</v>
      </c>
      <c r="AW23" s="11">
        <v>2508</v>
      </c>
      <c r="AX23" s="11">
        <v>12183</v>
      </c>
      <c r="AY23" s="11">
        <v>9813</v>
      </c>
      <c r="AZ23" s="11">
        <v>7724</v>
      </c>
      <c r="BA23" s="11">
        <v>6845</v>
      </c>
      <c r="BB23" s="11">
        <v>9218</v>
      </c>
      <c r="BC23" s="11">
        <v>8176</v>
      </c>
      <c r="BD23" s="11">
        <v>6479</v>
      </c>
      <c r="BE23" s="11">
        <v>5582</v>
      </c>
      <c r="BF23" s="11">
        <v>2098</v>
      </c>
      <c r="BG23" s="11">
        <v>1656</v>
      </c>
      <c r="BH23" s="11">
        <v>40612</v>
      </c>
      <c r="BI23" s="11">
        <v>34580</v>
      </c>
      <c r="BJ23" s="11">
        <v>5370</v>
      </c>
      <c r="BK23" s="11">
        <v>4968</v>
      </c>
      <c r="BL23" s="11">
        <v>17709</v>
      </c>
      <c r="BM23" s="11">
        <v>15339</v>
      </c>
      <c r="BN23" s="11">
        <v>9743</v>
      </c>
      <c r="BO23" s="11">
        <v>8864</v>
      </c>
      <c r="BP23" s="11">
        <v>11186</v>
      </c>
      <c r="BQ23" s="11">
        <v>10143</v>
      </c>
      <c r="BR23" s="11">
        <v>7288</v>
      </c>
      <c r="BS23" s="11">
        <v>6391</v>
      </c>
      <c r="BT23" s="11">
        <v>2187</v>
      </c>
      <c r="BU23" s="11">
        <v>1745</v>
      </c>
      <c r="BV23" s="11">
        <v>53483</v>
      </c>
      <c r="BW23" s="11">
        <v>47450</v>
      </c>
    </row>
    <row r="24" spans="1:75" ht="15" customHeight="1" x14ac:dyDescent="0.55000000000000004">
      <c r="A24" s="50">
        <v>5</v>
      </c>
      <c r="B24" s="51" t="s">
        <v>16</v>
      </c>
      <c r="C24" s="50">
        <v>9205</v>
      </c>
      <c r="D24" s="51" t="s">
        <v>60</v>
      </c>
      <c r="E24" s="51" t="s">
        <v>25</v>
      </c>
      <c r="F24" s="11">
        <v>1820</v>
      </c>
      <c r="G24" s="11">
        <v>1820</v>
      </c>
      <c r="H24" s="11">
        <v>746</v>
      </c>
      <c r="I24" s="11">
        <v>746</v>
      </c>
      <c r="J24" s="11">
        <v>175</v>
      </c>
      <c r="K24" s="11">
        <v>175</v>
      </c>
      <c r="L24" s="11">
        <v>228</v>
      </c>
      <c r="M24" s="11">
        <v>228</v>
      </c>
      <c r="N24" s="11">
        <v>151</v>
      </c>
      <c r="O24" s="11">
        <v>151</v>
      </c>
      <c r="P24" s="11">
        <v>50</v>
      </c>
      <c r="Q24" s="11">
        <v>50</v>
      </c>
      <c r="R24" s="11">
        <v>3170</v>
      </c>
      <c r="S24" s="11">
        <v>3170</v>
      </c>
      <c r="T24" s="11">
        <v>174</v>
      </c>
      <c r="U24" s="11">
        <v>174</v>
      </c>
      <c r="V24" s="11">
        <v>1807</v>
      </c>
      <c r="W24" s="11">
        <v>1807</v>
      </c>
      <c r="X24" s="11">
        <v>798</v>
      </c>
      <c r="Y24" s="11">
        <v>798</v>
      </c>
      <c r="Z24" s="11">
        <v>824</v>
      </c>
      <c r="AA24" s="11">
        <v>824</v>
      </c>
      <c r="AB24" s="11">
        <v>342</v>
      </c>
      <c r="AC24" s="11">
        <v>342</v>
      </c>
      <c r="AD24" s="11">
        <v>21</v>
      </c>
      <c r="AE24" s="11">
        <v>21</v>
      </c>
      <c r="AF24" s="11">
        <v>3966</v>
      </c>
      <c r="AG24" s="11">
        <v>3966</v>
      </c>
      <c r="AH24" s="11">
        <v>1994</v>
      </c>
      <c r="AI24" s="11">
        <v>1994</v>
      </c>
      <c r="AJ24" s="11">
        <v>2553</v>
      </c>
      <c r="AK24" s="11">
        <v>2553</v>
      </c>
      <c r="AL24" s="11">
        <v>973</v>
      </c>
      <c r="AM24" s="11">
        <v>973</v>
      </c>
      <c r="AN24" s="11">
        <v>1052</v>
      </c>
      <c r="AO24" s="11">
        <v>1052</v>
      </c>
      <c r="AP24" s="11">
        <v>493</v>
      </c>
      <c r="AQ24" s="11">
        <v>493</v>
      </c>
      <c r="AR24" s="11">
        <v>71</v>
      </c>
      <c r="AS24" s="11">
        <v>71</v>
      </c>
      <c r="AT24" s="11">
        <v>7136</v>
      </c>
      <c r="AU24" s="11">
        <v>7136</v>
      </c>
      <c r="AV24" s="11">
        <v>4241</v>
      </c>
      <c r="AW24" s="11">
        <v>3558</v>
      </c>
      <c r="AX24" s="11">
        <v>8800</v>
      </c>
      <c r="AY24" s="11">
        <v>6670</v>
      </c>
      <c r="AZ24" s="11">
        <v>5171</v>
      </c>
      <c r="BA24" s="11">
        <v>4496</v>
      </c>
      <c r="BB24" s="11">
        <v>6225</v>
      </c>
      <c r="BC24" s="11">
        <v>5335</v>
      </c>
      <c r="BD24" s="11">
        <v>5020</v>
      </c>
      <c r="BE24" s="11">
        <v>4099</v>
      </c>
      <c r="BF24" s="11">
        <v>4496</v>
      </c>
      <c r="BG24" s="11">
        <v>3492</v>
      </c>
      <c r="BH24" s="11">
        <v>33953</v>
      </c>
      <c r="BI24" s="11">
        <v>27650</v>
      </c>
      <c r="BJ24" s="11">
        <v>6235</v>
      </c>
      <c r="BK24" s="11">
        <v>5552</v>
      </c>
      <c r="BL24" s="11">
        <v>11353</v>
      </c>
      <c r="BM24" s="11">
        <v>9223</v>
      </c>
      <c r="BN24" s="11">
        <v>6144</v>
      </c>
      <c r="BO24" s="11">
        <v>5469</v>
      </c>
      <c r="BP24" s="11">
        <v>7277</v>
      </c>
      <c r="BQ24" s="11">
        <v>6387</v>
      </c>
      <c r="BR24" s="11">
        <v>5513</v>
      </c>
      <c r="BS24" s="11">
        <v>4592</v>
      </c>
      <c r="BT24" s="11">
        <v>4567</v>
      </c>
      <c r="BU24" s="11">
        <v>3563</v>
      </c>
      <c r="BV24" s="11">
        <v>41089</v>
      </c>
      <c r="BW24" s="11">
        <v>34786</v>
      </c>
    </row>
    <row r="25" spans="1:75" ht="15" customHeight="1" x14ac:dyDescent="0.55000000000000004">
      <c r="A25" s="50">
        <v>5</v>
      </c>
      <c r="B25" s="51" t="s">
        <v>16</v>
      </c>
      <c r="C25" s="50">
        <v>9206</v>
      </c>
      <c r="D25" s="51" t="s">
        <v>61</v>
      </c>
      <c r="E25" s="51" t="s">
        <v>22</v>
      </c>
      <c r="F25" s="11">
        <v>4680</v>
      </c>
      <c r="G25" s="11">
        <v>4680</v>
      </c>
      <c r="H25" s="11">
        <v>3063</v>
      </c>
      <c r="I25" s="11">
        <v>3063</v>
      </c>
      <c r="J25" s="11">
        <v>1069</v>
      </c>
      <c r="K25" s="11">
        <v>1069</v>
      </c>
      <c r="L25" s="11">
        <v>1010</v>
      </c>
      <c r="M25" s="11">
        <v>1010</v>
      </c>
      <c r="N25" s="11">
        <v>409</v>
      </c>
      <c r="O25" s="11">
        <v>409</v>
      </c>
      <c r="P25" s="11">
        <v>55</v>
      </c>
      <c r="Q25" s="11">
        <v>55</v>
      </c>
      <c r="R25" s="11">
        <v>10286</v>
      </c>
      <c r="S25" s="11">
        <v>10286</v>
      </c>
      <c r="T25" s="11">
        <v>216</v>
      </c>
      <c r="U25" s="11">
        <v>211</v>
      </c>
      <c r="V25" s="11">
        <v>2003</v>
      </c>
      <c r="W25" s="11">
        <v>1984</v>
      </c>
      <c r="X25" s="11">
        <v>609</v>
      </c>
      <c r="Y25" s="11">
        <v>604</v>
      </c>
      <c r="Z25" s="11">
        <v>519</v>
      </c>
      <c r="AA25" s="11">
        <v>517</v>
      </c>
      <c r="AB25" s="11">
        <v>165</v>
      </c>
      <c r="AC25" s="11">
        <v>165</v>
      </c>
      <c r="AD25" s="11">
        <v>5</v>
      </c>
      <c r="AE25" s="11">
        <v>5</v>
      </c>
      <c r="AF25" s="11">
        <v>3517</v>
      </c>
      <c r="AG25" s="11">
        <v>3486</v>
      </c>
      <c r="AH25" s="11">
        <v>4896</v>
      </c>
      <c r="AI25" s="11">
        <v>4891</v>
      </c>
      <c r="AJ25" s="11">
        <v>5066</v>
      </c>
      <c r="AK25" s="11">
        <v>5047</v>
      </c>
      <c r="AL25" s="11">
        <v>1678</v>
      </c>
      <c r="AM25" s="11">
        <v>1673</v>
      </c>
      <c r="AN25" s="11">
        <v>1529</v>
      </c>
      <c r="AO25" s="11">
        <v>1527</v>
      </c>
      <c r="AP25" s="11">
        <v>574</v>
      </c>
      <c r="AQ25" s="11">
        <v>574</v>
      </c>
      <c r="AR25" s="11">
        <v>60</v>
      </c>
      <c r="AS25" s="11">
        <v>60</v>
      </c>
      <c r="AT25" s="11">
        <v>13803</v>
      </c>
      <c r="AU25" s="11">
        <v>13772</v>
      </c>
      <c r="AV25" s="11">
        <v>5018</v>
      </c>
      <c r="AW25" s="11">
        <v>3476</v>
      </c>
      <c r="AX25" s="11">
        <v>19355</v>
      </c>
      <c r="AY25" s="11">
        <v>12251</v>
      </c>
      <c r="AZ25" s="11">
        <v>12142</v>
      </c>
      <c r="BA25" s="11">
        <v>9187</v>
      </c>
      <c r="BB25" s="11">
        <v>14189</v>
      </c>
      <c r="BC25" s="11">
        <v>10680</v>
      </c>
      <c r="BD25" s="11">
        <v>10051</v>
      </c>
      <c r="BE25" s="11">
        <v>7450</v>
      </c>
      <c r="BF25" s="11">
        <v>4286</v>
      </c>
      <c r="BG25" s="11">
        <v>2960</v>
      </c>
      <c r="BH25" s="11">
        <v>65041</v>
      </c>
      <c r="BI25" s="11">
        <v>46004</v>
      </c>
      <c r="BJ25" s="11">
        <v>9914</v>
      </c>
      <c r="BK25" s="11">
        <v>8367</v>
      </c>
      <c r="BL25" s="11">
        <v>24421</v>
      </c>
      <c r="BM25" s="11">
        <v>17298</v>
      </c>
      <c r="BN25" s="11">
        <v>13820</v>
      </c>
      <c r="BO25" s="11">
        <v>10860</v>
      </c>
      <c r="BP25" s="11">
        <v>15718</v>
      </c>
      <c r="BQ25" s="11">
        <v>12207</v>
      </c>
      <c r="BR25" s="11">
        <v>10625</v>
      </c>
      <c r="BS25" s="11">
        <v>8024</v>
      </c>
      <c r="BT25" s="11">
        <v>4346</v>
      </c>
      <c r="BU25" s="11">
        <v>3020</v>
      </c>
      <c r="BV25" s="11">
        <v>78844</v>
      </c>
      <c r="BW25" s="11">
        <v>59776</v>
      </c>
    </row>
    <row r="26" spans="1:75" ht="15" customHeight="1" x14ac:dyDescent="0.55000000000000004">
      <c r="A26" s="50">
        <v>5</v>
      </c>
      <c r="B26" s="51" t="s">
        <v>16</v>
      </c>
      <c r="C26" s="50">
        <v>9301</v>
      </c>
      <c r="D26" s="51" t="s">
        <v>62</v>
      </c>
      <c r="E26" s="51" t="s">
        <v>22</v>
      </c>
      <c r="F26" s="11">
        <v>2818</v>
      </c>
      <c r="G26" s="11">
        <v>2818</v>
      </c>
      <c r="H26" s="11">
        <v>2745</v>
      </c>
      <c r="I26" s="11">
        <v>2744</v>
      </c>
      <c r="J26" s="11">
        <v>957</v>
      </c>
      <c r="K26" s="11">
        <v>957</v>
      </c>
      <c r="L26" s="11">
        <v>896</v>
      </c>
      <c r="M26" s="11">
        <v>895</v>
      </c>
      <c r="N26" s="11">
        <v>296</v>
      </c>
      <c r="O26" s="11">
        <v>296</v>
      </c>
      <c r="P26" s="11">
        <v>15</v>
      </c>
      <c r="Q26" s="11">
        <v>15</v>
      </c>
      <c r="R26" s="11">
        <v>7727</v>
      </c>
      <c r="S26" s="11">
        <v>7725</v>
      </c>
      <c r="T26" s="11">
        <v>281</v>
      </c>
      <c r="U26" s="11">
        <v>281</v>
      </c>
      <c r="V26" s="11">
        <v>3575</v>
      </c>
      <c r="W26" s="11">
        <v>3574</v>
      </c>
      <c r="X26" s="11">
        <v>1545</v>
      </c>
      <c r="Y26" s="11">
        <v>1545</v>
      </c>
      <c r="Z26" s="11">
        <v>1632</v>
      </c>
      <c r="AA26" s="11">
        <v>1632</v>
      </c>
      <c r="AB26" s="11">
        <v>539</v>
      </c>
      <c r="AC26" s="11">
        <v>539</v>
      </c>
      <c r="AD26" s="11">
        <v>24</v>
      </c>
      <c r="AE26" s="11">
        <v>24</v>
      </c>
      <c r="AF26" s="11">
        <v>7596</v>
      </c>
      <c r="AG26" s="11">
        <v>7595</v>
      </c>
      <c r="AH26" s="11">
        <v>3099</v>
      </c>
      <c r="AI26" s="11">
        <v>3099</v>
      </c>
      <c r="AJ26" s="11">
        <v>6320</v>
      </c>
      <c r="AK26" s="11">
        <v>6318</v>
      </c>
      <c r="AL26" s="11">
        <v>2502</v>
      </c>
      <c r="AM26" s="11">
        <v>2502</v>
      </c>
      <c r="AN26" s="11">
        <v>2528</v>
      </c>
      <c r="AO26" s="11">
        <v>2527</v>
      </c>
      <c r="AP26" s="11">
        <v>835</v>
      </c>
      <c r="AQ26" s="11">
        <v>835</v>
      </c>
      <c r="AR26" s="11">
        <v>39</v>
      </c>
      <c r="AS26" s="11">
        <v>39</v>
      </c>
      <c r="AT26" s="11">
        <v>15323</v>
      </c>
      <c r="AU26" s="11">
        <v>15320</v>
      </c>
      <c r="AV26" s="11">
        <v>7016</v>
      </c>
      <c r="AW26" s="11">
        <v>4558</v>
      </c>
      <c r="AX26" s="11">
        <v>9498</v>
      </c>
      <c r="AY26" s="11">
        <v>8294</v>
      </c>
      <c r="AZ26" s="11">
        <v>6294</v>
      </c>
      <c r="BA26" s="11">
        <v>5932</v>
      </c>
      <c r="BB26" s="11">
        <v>7615</v>
      </c>
      <c r="BC26" s="11">
        <v>7057</v>
      </c>
      <c r="BD26" s="11">
        <v>4721</v>
      </c>
      <c r="BE26" s="11">
        <v>4242</v>
      </c>
      <c r="BF26" s="11">
        <v>1175</v>
      </c>
      <c r="BG26" s="11">
        <v>975</v>
      </c>
      <c r="BH26" s="11">
        <v>36319</v>
      </c>
      <c r="BI26" s="11">
        <v>31058</v>
      </c>
      <c r="BJ26" s="11">
        <v>10115</v>
      </c>
      <c r="BK26" s="11">
        <v>7657</v>
      </c>
      <c r="BL26" s="11">
        <v>15818</v>
      </c>
      <c r="BM26" s="11">
        <v>14612</v>
      </c>
      <c r="BN26" s="11">
        <v>8796</v>
      </c>
      <c r="BO26" s="11">
        <v>8434</v>
      </c>
      <c r="BP26" s="11">
        <v>10143</v>
      </c>
      <c r="BQ26" s="11">
        <v>9584</v>
      </c>
      <c r="BR26" s="11">
        <v>5556</v>
      </c>
      <c r="BS26" s="11">
        <v>5077</v>
      </c>
      <c r="BT26" s="11">
        <v>1214</v>
      </c>
      <c r="BU26" s="11">
        <v>1014</v>
      </c>
      <c r="BV26" s="11">
        <v>51642</v>
      </c>
      <c r="BW26" s="11">
        <v>46378</v>
      </c>
    </row>
    <row r="27" spans="1:75" ht="15" customHeight="1" x14ac:dyDescent="0.55000000000000004">
      <c r="A27" s="50">
        <v>5</v>
      </c>
      <c r="B27" s="51" t="s">
        <v>16</v>
      </c>
      <c r="C27" s="50">
        <v>9401</v>
      </c>
      <c r="D27" s="51" t="s">
        <v>63</v>
      </c>
      <c r="E27" s="51" t="s">
        <v>22</v>
      </c>
      <c r="F27" s="11">
        <v>1753</v>
      </c>
      <c r="G27" s="11">
        <v>1753</v>
      </c>
      <c r="H27" s="11">
        <v>2544</v>
      </c>
      <c r="I27" s="11">
        <v>2544</v>
      </c>
      <c r="J27" s="11">
        <v>1094</v>
      </c>
      <c r="K27" s="11">
        <v>1094</v>
      </c>
      <c r="L27" s="11">
        <v>1230</v>
      </c>
      <c r="M27" s="11">
        <v>1230</v>
      </c>
      <c r="N27" s="11">
        <v>671</v>
      </c>
      <c r="O27" s="11">
        <v>671</v>
      </c>
      <c r="P27" s="11">
        <v>131</v>
      </c>
      <c r="Q27" s="11">
        <v>131</v>
      </c>
      <c r="R27" s="11">
        <v>7423</v>
      </c>
      <c r="S27" s="11">
        <v>7423</v>
      </c>
      <c r="T27" s="11">
        <v>104</v>
      </c>
      <c r="U27" s="11">
        <v>104</v>
      </c>
      <c r="V27" s="11">
        <v>1857</v>
      </c>
      <c r="W27" s="11">
        <v>1857</v>
      </c>
      <c r="X27" s="11">
        <v>1014</v>
      </c>
      <c r="Y27" s="11">
        <v>1014</v>
      </c>
      <c r="Z27" s="11">
        <v>1033</v>
      </c>
      <c r="AA27" s="11">
        <v>1033</v>
      </c>
      <c r="AB27" s="11">
        <v>403</v>
      </c>
      <c r="AC27" s="11">
        <v>403</v>
      </c>
      <c r="AD27" s="11">
        <v>28</v>
      </c>
      <c r="AE27" s="11">
        <v>28</v>
      </c>
      <c r="AF27" s="11">
        <v>4439</v>
      </c>
      <c r="AG27" s="11">
        <v>4439</v>
      </c>
      <c r="AH27" s="11">
        <v>1857</v>
      </c>
      <c r="AI27" s="11">
        <v>1857</v>
      </c>
      <c r="AJ27" s="11">
        <v>4401</v>
      </c>
      <c r="AK27" s="11">
        <v>4401</v>
      </c>
      <c r="AL27" s="11">
        <v>2108</v>
      </c>
      <c r="AM27" s="11">
        <v>2108</v>
      </c>
      <c r="AN27" s="11">
        <v>2263</v>
      </c>
      <c r="AO27" s="11">
        <v>2263</v>
      </c>
      <c r="AP27" s="11">
        <v>1074</v>
      </c>
      <c r="AQ27" s="11">
        <v>1074</v>
      </c>
      <c r="AR27" s="11">
        <v>159</v>
      </c>
      <c r="AS27" s="11">
        <v>159</v>
      </c>
      <c r="AT27" s="11">
        <v>11862</v>
      </c>
      <c r="AU27" s="11">
        <v>11862</v>
      </c>
      <c r="AV27" s="11">
        <v>4044</v>
      </c>
      <c r="AW27" s="11">
        <v>2678</v>
      </c>
      <c r="AX27" s="11">
        <v>10812</v>
      </c>
      <c r="AY27" s="11">
        <v>7405</v>
      </c>
      <c r="AZ27" s="11">
        <v>9413</v>
      </c>
      <c r="BA27" s="11">
        <v>6798</v>
      </c>
      <c r="BB27" s="11">
        <v>12758</v>
      </c>
      <c r="BC27" s="11">
        <v>9284</v>
      </c>
      <c r="BD27" s="11">
        <v>9234</v>
      </c>
      <c r="BE27" s="11">
        <v>6938</v>
      </c>
      <c r="BF27" s="11">
        <v>2741</v>
      </c>
      <c r="BG27" s="11">
        <v>2082</v>
      </c>
      <c r="BH27" s="11">
        <v>49002</v>
      </c>
      <c r="BI27" s="11">
        <v>35185</v>
      </c>
      <c r="BJ27" s="11">
        <v>5901</v>
      </c>
      <c r="BK27" s="11">
        <v>4535</v>
      </c>
      <c r="BL27" s="11">
        <v>15213</v>
      </c>
      <c r="BM27" s="11">
        <v>11806</v>
      </c>
      <c r="BN27" s="11">
        <v>11521</v>
      </c>
      <c r="BO27" s="11">
        <v>8906</v>
      </c>
      <c r="BP27" s="11">
        <v>15021</v>
      </c>
      <c r="BQ27" s="11">
        <v>11547</v>
      </c>
      <c r="BR27" s="11">
        <v>10308</v>
      </c>
      <c r="BS27" s="11">
        <v>8012</v>
      </c>
      <c r="BT27" s="11">
        <v>2900</v>
      </c>
      <c r="BU27" s="11">
        <v>2241</v>
      </c>
      <c r="BV27" s="11">
        <v>60864</v>
      </c>
      <c r="BW27" s="11">
        <v>47047</v>
      </c>
    </row>
    <row r="28" spans="1:75" ht="15" customHeight="1" x14ac:dyDescent="0.55000000000000004">
      <c r="A28" s="50">
        <v>5</v>
      </c>
      <c r="B28" s="51" t="s">
        <v>16</v>
      </c>
      <c r="C28" s="50">
        <v>9402</v>
      </c>
      <c r="D28" s="51" t="s">
        <v>64</v>
      </c>
      <c r="E28" s="51" t="s">
        <v>17</v>
      </c>
      <c r="F28" s="11">
        <v>6678</v>
      </c>
      <c r="G28" s="11">
        <v>6678</v>
      </c>
      <c r="H28" s="11">
        <v>3724</v>
      </c>
      <c r="I28" s="11">
        <v>3724</v>
      </c>
      <c r="J28" s="11">
        <v>1008</v>
      </c>
      <c r="K28" s="11">
        <v>1008</v>
      </c>
      <c r="L28" s="11">
        <v>1005</v>
      </c>
      <c r="M28" s="11">
        <v>1005</v>
      </c>
      <c r="N28" s="11">
        <v>540</v>
      </c>
      <c r="O28" s="11">
        <v>540</v>
      </c>
      <c r="P28" s="11">
        <v>59</v>
      </c>
      <c r="Q28" s="11">
        <v>59</v>
      </c>
      <c r="R28" s="11">
        <v>13014</v>
      </c>
      <c r="S28" s="11">
        <v>13014</v>
      </c>
      <c r="T28" s="11">
        <v>346</v>
      </c>
      <c r="U28" s="11">
        <v>346</v>
      </c>
      <c r="V28" s="11">
        <v>4069</v>
      </c>
      <c r="W28" s="11">
        <v>4069</v>
      </c>
      <c r="X28" s="11">
        <v>1537</v>
      </c>
      <c r="Y28" s="11">
        <v>1537</v>
      </c>
      <c r="Z28" s="11">
        <v>1747</v>
      </c>
      <c r="AA28" s="11">
        <v>1747</v>
      </c>
      <c r="AB28" s="11">
        <v>730</v>
      </c>
      <c r="AC28" s="11">
        <v>730</v>
      </c>
      <c r="AD28" s="11">
        <v>40</v>
      </c>
      <c r="AE28" s="11">
        <v>40</v>
      </c>
      <c r="AF28" s="11">
        <v>8469</v>
      </c>
      <c r="AG28" s="11">
        <v>8469</v>
      </c>
      <c r="AH28" s="11">
        <v>7024</v>
      </c>
      <c r="AI28" s="11">
        <v>7024</v>
      </c>
      <c r="AJ28" s="11">
        <v>7793</v>
      </c>
      <c r="AK28" s="11">
        <v>7793</v>
      </c>
      <c r="AL28" s="11">
        <v>2545</v>
      </c>
      <c r="AM28" s="11">
        <v>2545</v>
      </c>
      <c r="AN28" s="11">
        <v>2752</v>
      </c>
      <c r="AO28" s="11">
        <v>2752</v>
      </c>
      <c r="AP28" s="11">
        <v>1270</v>
      </c>
      <c r="AQ28" s="11">
        <v>1270</v>
      </c>
      <c r="AR28" s="11">
        <v>99</v>
      </c>
      <c r="AS28" s="11">
        <v>99</v>
      </c>
      <c r="AT28" s="11">
        <v>21483</v>
      </c>
      <c r="AU28" s="11">
        <v>21483</v>
      </c>
      <c r="AV28" s="11">
        <v>6560</v>
      </c>
      <c r="AW28" s="11">
        <v>5184</v>
      </c>
      <c r="AX28" s="11">
        <v>13984</v>
      </c>
      <c r="AY28" s="11">
        <v>12198</v>
      </c>
      <c r="AZ28" s="11">
        <v>9306</v>
      </c>
      <c r="BA28" s="11">
        <v>8408</v>
      </c>
      <c r="BB28" s="11">
        <v>11214</v>
      </c>
      <c r="BC28" s="11">
        <v>10059</v>
      </c>
      <c r="BD28" s="11">
        <v>9134</v>
      </c>
      <c r="BE28" s="11">
        <v>7706</v>
      </c>
      <c r="BF28" s="11">
        <v>3574</v>
      </c>
      <c r="BG28" s="11">
        <v>2679</v>
      </c>
      <c r="BH28" s="11">
        <v>53772</v>
      </c>
      <c r="BI28" s="11">
        <v>46234</v>
      </c>
      <c r="BJ28" s="11">
        <v>13584</v>
      </c>
      <c r="BK28" s="11">
        <v>12208</v>
      </c>
      <c r="BL28" s="11">
        <v>21777</v>
      </c>
      <c r="BM28" s="11">
        <v>19991</v>
      </c>
      <c r="BN28" s="11">
        <v>11851</v>
      </c>
      <c r="BO28" s="11">
        <v>10953</v>
      </c>
      <c r="BP28" s="11">
        <v>13966</v>
      </c>
      <c r="BQ28" s="11">
        <v>12811</v>
      </c>
      <c r="BR28" s="11">
        <v>10404</v>
      </c>
      <c r="BS28" s="11">
        <v>8976</v>
      </c>
      <c r="BT28" s="11">
        <v>3673</v>
      </c>
      <c r="BU28" s="11">
        <v>2778</v>
      </c>
      <c r="BV28" s="11">
        <v>75255</v>
      </c>
      <c r="BW28" s="11">
        <v>67717</v>
      </c>
    </row>
    <row r="29" spans="1:75" ht="15" customHeight="1" x14ac:dyDescent="0.55000000000000004">
      <c r="A29" s="50">
        <v>5</v>
      </c>
      <c r="B29" s="51" t="s">
        <v>16</v>
      </c>
      <c r="C29" s="50">
        <v>9501</v>
      </c>
      <c r="D29" s="51" t="s">
        <v>65</v>
      </c>
      <c r="E29" s="51" t="s">
        <v>25</v>
      </c>
      <c r="F29" s="11">
        <v>1750</v>
      </c>
      <c r="G29" s="11">
        <v>1750</v>
      </c>
      <c r="H29" s="11">
        <v>830</v>
      </c>
      <c r="I29" s="11">
        <v>830</v>
      </c>
      <c r="J29" s="11">
        <v>176</v>
      </c>
      <c r="K29" s="11">
        <v>176</v>
      </c>
      <c r="L29" s="11">
        <v>201</v>
      </c>
      <c r="M29" s="11">
        <v>201</v>
      </c>
      <c r="N29" s="11">
        <v>87</v>
      </c>
      <c r="O29" s="11">
        <v>87</v>
      </c>
      <c r="P29" s="11">
        <v>8</v>
      </c>
      <c r="Q29" s="11">
        <v>8</v>
      </c>
      <c r="R29" s="11">
        <v>3052</v>
      </c>
      <c r="S29" s="11">
        <v>3052</v>
      </c>
      <c r="T29" s="11">
        <v>128</v>
      </c>
      <c r="U29" s="11">
        <v>128</v>
      </c>
      <c r="V29" s="11">
        <v>1299</v>
      </c>
      <c r="W29" s="11">
        <v>1299</v>
      </c>
      <c r="X29" s="11">
        <v>246</v>
      </c>
      <c r="Y29" s="11">
        <v>246</v>
      </c>
      <c r="Z29" s="11">
        <v>239</v>
      </c>
      <c r="AA29" s="11">
        <v>239</v>
      </c>
      <c r="AB29" s="11">
        <v>89</v>
      </c>
      <c r="AC29" s="11">
        <v>89</v>
      </c>
      <c r="AD29" s="11">
        <v>1</v>
      </c>
      <c r="AE29" s="11">
        <v>1</v>
      </c>
      <c r="AF29" s="11">
        <v>2002</v>
      </c>
      <c r="AG29" s="11">
        <v>2002</v>
      </c>
      <c r="AH29" s="11">
        <v>1878</v>
      </c>
      <c r="AI29" s="11">
        <v>1878</v>
      </c>
      <c r="AJ29" s="11">
        <v>2129</v>
      </c>
      <c r="AK29" s="11">
        <v>2129</v>
      </c>
      <c r="AL29" s="11">
        <v>422</v>
      </c>
      <c r="AM29" s="11">
        <v>422</v>
      </c>
      <c r="AN29" s="11">
        <v>440</v>
      </c>
      <c r="AO29" s="11">
        <v>440</v>
      </c>
      <c r="AP29" s="11">
        <v>176</v>
      </c>
      <c r="AQ29" s="11">
        <v>176</v>
      </c>
      <c r="AR29" s="11">
        <v>9</v>
      </c>
      <c r="AS29" s="11">
        <v>9</v>
      </c>
      <c r="AT29" s="11">
        <v>5054</v>
      </c>
      <c r="AU29" s="11">
        <v>5054</v>
      </c>
      <c r="AV29" s="11">
        <v>3609</v>
      </c>
      <c r="AW29" s="11">
        <v>3051</v>
      </c>
      <c r="AX29" s="11">
        <v>10237</v>
      </c>
      <c r="AY29" s="11">
        <v>8634</v>
      </c>
      <c r="AZ29" s="11">
        <v>6451</v>
      </c>
      <c r="BA29" s="11">
        <v>5748</v>
      </c>
      <c r="BB29" s="11">
        <v>7744</v>
      </c>
      <c r="BC29" s="11">
        <v>6836</v>
      </c>
      <c r="BD29" s="11">
        <v>5374</v>
      </c>
      <c r="BE29" s="11">
        <v>4471</v>
      </c>
      <c r="BF29" s="11">
        <v>2166</v>
      </c>
      <c r="BG29" s="11">
        <v>1594</v>
      </c>
      <c r="BH29" s="11">
        <v>35581</v>
      </c>
      <c r="BI29" s="11">
        <v>30334</v>
      </c>
      <c r="BJ29" s="11">
        <v>5487</v>
      </c>
      <c r="BK29" s="11">
        <v>4929</v>
      </c>
      <c r="BL29" s="11">
        <v>12366</v>
      </c>
      <c r="BM29" s="11">
        <v>10763</v>
      </c>
      <c r="BN29" s="11">
        <v>6873</v>
      </c>
      <c r="BO29" s="11">
        <v>6170</v>
      </c>
      <c r="BP29" s="11">
        <v>8184</v>
      </c>
      <c r="BQ29" s="11">
        <v>7276</v>
      </c>
      <c r="BR29" s="11">
        <v>5550</v>
      </c>
      <c r="BS29" s="11">
        <v>4647</v>
      </c>
      <c r="BT29" s="11">
        <v>2175</v>
      </c>
      <c r="BU29" s="11">
        <v>1603</v>
      </c>
      <c r="BV29" s="11">
        <v>40635</v>
      </c>
      <c r="BW29" s="11">
        <v>35388</v>
      </c>
    </row>
    <row r="30" spans="1:75" ht="15" customHeight="1" x14ac:dyDescent="0.55000000000000004">
      <c r="A30" s="50">
        <v>5</v>
      </c>
      <c r="B30" s="51" t="s">
        <v>16</v>
      </c>
      <c r="C30" s="50">
        <v>9502</v>
      </c>
      <c r="D30" s="51" t="s">
        <v>66</v>
      </c>
      <c r="E30" s="51" t="s">
        <v>22</v>
      </c>
      <c r="F30" s="11">
        <v>3009</v>
      </c>
      <c r="G30" s="11">
        <v>3009</v>
      </c>
      <c r="H30" s="11">
        <v>1543</v>
      </c>
      <c r="I30" s="11">
        <v>1543</v>
      </c>
      <c r="J30" s="11">
        <v>697</v>
      </c>
      <c r="K30" s="11">
        <v>697</v>
      </c>
      <c r="L30" s="11">
        <v>838</v>
      </c>
      <c r="M30" s="11">
        <v>838</v>
      </c>
      <c r="N30" s="11">
        <v>408</v>
      </c>
      <c r="O30" s="11">
        <v>408</v>
      </c>
      <c r="P30" s="11">
        <v>74</v>
      </c>
      <c r="Q30" s="11">
        <v>74</v>
      </c>
      <c r="R30" s="11">
        <v>6569</v>
      </c>
      <c r="S30" s="11">
        <v>6569</v>
      </c>
      <c r="T30" s="11">
        <v>83</v>
      </c>
      <c r="U30" s="11">
        <v>83</v>
      </c>
      <c r="V30" s="11">
        <v>1210</v>
      </c>
      <c r="W30" s="11">
        <v>1210</v>
      </c>
      <c r="X30" s="11">
        <v>534</v>
      </c>
      <c r="Y30" s="11">
        <v>534</v>
      </c>
      <c r="Z30" s="11">
        <v>588</v>
      </c>
      <c r="AA30" s="11">
        <v>588</v>
      </c>
      <c r="AB30" s="11">
        <v>186</v>
      </c>
      <c r="AC30" s="11">
        <v>186</v>
      </c>
      <c r="AD30" s="11">
        <v>7</v>
      </c>
      <c r="AE30" s="11">
        <v>7</v>
      </c>
      <c r="AF30" s="11">
        <v>2608</v>
      </c>
      <c r="AG30" s="11">
        <v>2608</v>
      </c>
      <c r="AH30" s="11">
        <v>3092</v>
      </c>
      <c r="AI30" s="11">
        <v>3092</v>
      </c>
      <c r="AJ30" s="11">
        <v>2753</v>
      </c>
      <c r="AK30" s="11">
        <v>2753</v>
      </c>
      <c r="AL30" s="11">
        <v>1231</v>
      </c>
      <c r="AM30" s="11">
        <v>1231</v>
      </c>
      <c r="AN30" s="11">
        <v>1426</v>
      </c>
      <c r="AO30" s="11">
        <v>1426</v>
      </c>
      <c r="AP30" s="11">
        <v>594</v>
      </c>
      <c r="AQ30" s="11">
        <v>594</v>
      </c>
      <c r="AR30" s="11">
        <v>81</v>
      </c>
      <c r="AS30" s="11">
        <v>81</v>
      </c>
      <c r="AT30" s="11">
        <v>9177</v>
      </c>
      <c r="AU30" s="11">
        <v>9177</v>
      </c>
      <c r="AV30" s="11">
        <v>4716</v>
      </c>
      <c r="AW30" s="11">
        <v>3209</v>
      </c>
      <c r="AX30" s="11">
        <v>14850</v>
      </c>
      <c r="AY30" s="11">
        <v>10032</v>
      </c>
      <c r="AZ30" s="11">
        <v>10807</v>
      </c>
      <c r="BA30" s="11">
        <v>8049</v>
      </c>
      <c r="BB30" s="11">
        <v>14795</v>
      </c>
      <c r="BC30" s="11">
        <v>10773</v>
      </c>
      <c r="BD30" s="11">
        <v>11307</v>
      </c>
      <c r="BE30" s="11">
        <v>7942</v>
      </c>
      <c r="BF30" s="11">
        <v>4758</v>
      </c>
      <c r="BG30" s="11">
        <v>3091</v>
      </c>
      <c r="BH30" s="11">
        <v>61233</v>
      </c>
      <c r="BI30" s="11">
        <v>43096</v>
      </c>
      <c r="BJ30" s="11">
        <v>7808</v>
      </c>
      <c r="BK30" s="11">
        <v>6301</v>
      </c>
      <c r="BL30" s="11">
        <v>17603</v>
      </c>
      <c r="BM30" s="11">
        <v>12785</v>
      </c>
      <c r="BN30" s="11">
        <v>12038</v>
      </c>
      <c r="BO30" s="11">
        <v>9280</v>
      </c>
      <c r="BP30" s="11">
        <v>16221</v>
      </c>
      <c r="BQ30" s="11">
        <v>12199</v>
      </c>
      <c r="BR30" s="11">
        <v>11901</v>
      </c>
      <c r="BS30" s="11">
        <v>8536</v>
      </c>
      <c r="BT30" s="11">
        <v>4839</v>
      </c>
      <c r="BU30" s="11">
        <v>3172</v>
      </c>
      <c r="BV30" s="11">
        <v>70410</v>
      </c>
      <c r="BW30" s="11">
        <v>52273</v>
      </c>
    </row>
    <row r="31" spans="1:75" ht="15" customHeight="1" x14ac:dyDescent="0.55000000000000004">
      <c r="A31" s="50">
        <v>5</v>
      </c>
      <c r="B31" s="51" t="s">
        <v>16</v>
      </c>
      <c r="C31" s="50">
        <v>9503</v>
      </c>
      <c r="D31" s="51" t="s">
        <v>67</v>
      </c>
      <c r="E31" s="51" t="s">
        <v>22</v>
      </c>
      <c r="F31" s="11">
        <v>4759</v>
      </c>
      <c r="G31" s="11">
        <v>4759</v>
      </c>
      <c r="H31" s="11">
        <v>2020</v>
      </c>
      <c r="I31" s="11">
        <v>2020</v>
      </c>
      <c r="J31" s="11">
        <v>543</v>
      </c>
      <c r="K31" s="11">
        <v>543</v>
      </c>
      <c r="L31" s="11">
        <v>620</v>
      </c>
      <c r="M31" s="11">
        <v>620</v>
      </c>
      <c r="N31" s="11">
        <v>433</v>
      </c>
      <c r="O31" s="11">
        <v>433</v>
      </c>
      <c r="P31" s="11">
        <v>130</v>
      </c>
      <c r="Q31" s="11">
        <v>130</v>
      </c>
      <c r="R31" s="11">
        <v>8505</v>
      </c>
      <c r="S31" s="11">
        <v>8505</v>
      </c>
      <c r="T31" s="11">
        <v>263</v>
      </c>
      <c r="U31" s="11">
        <v>263</v>
      </c>
      <c r="V31" s="11">
        <v>3134</v>
      </c>
      <c r="W31" s="11">
        <v>3134</v>
      </c>
      <c r="X31" s="11">
        <v>1073</v>
      </c>
      <c r="Y31" s="11">
        <v>1072</v>
      </c>
      <c r="Z31" s="11">
        <v>981</v>
      </c>
      <c r="AA31" s="11">
        <v>981</v>
      </c>
      <c r="AB31" s="11">
        <v>403</v>
      </c>
      <c r="AC31" s="11">
        <v>403</v>
      </c>
      <c r="AD31" s="11">
        <v>36</v>
      </c>
      <c r="AE31" s="11">
        <v>36</v>
      </c>
      <c r="AF31" s="11">
        <v>5890</v>
      </c>
      <c r="AG31" s="11">
        <v>5889</v>
      </c>
      <c r="AH31" s="11">
        <v>5022</v>
      </c>
      <c r="AI31" s="11">
        <v>5022</v>
      </c>
      <c r="AJ31" s="11">
        <v>5154</v>
      </c>
      <c r="AK31" s="11">
        <v>5154</v>
      </c>
      <c r="AL31" s="11">
        <v>1616</v>
      </c>
      <c r="AM31" s="11">
        <v>1615</v>
      </c>
      <c r="AN31" s="11">
        <v>1601</v>
      </c>
      <c r="AO31" s="11">
        <v>1601</v>
      </c>
      <c r="AP31" s="11">
        <v>836</v>
      </c>
      <c r="AQ31" s="11">
        <v>836</v>
      </c>
      <c r="AR31" s="11">
        <v>166</v>
      </c>
      <c r="AS31" s="11">
        <v>166</v>
      </c>
      <c r="AT31" s="11">
        <v>14395</v>
      </c>
      <c r="AU31" s="11">
        <v>14394</v>
      </c>
      <c r="AV31" s="11">
        <v>5688</v>
      </c>
      <c r="AW31" s="11">
        <v>4720</v>
      </c>
      <c r="AX31" s="11">
        <v>10513</v>
      </c>
      <c r="AY31" s="11">
        <v>8751</v>
      </c>
      <c r="AZ31" s="11">
        <v>7737</v>
      </c>
      <c r="BA31" s="11">
        <v>6560</v>
      </c>
      <c r="BB31" s="11">
        <v>10386</v>
      </c>
      <c r="BC31" s="11">
        <v>8236</v>
      </c>
      <c r="BD31" s="11">
        <v>9613</v>
      </c>
      <c r="BE31" s="11">
        <v>7080</v>
      </c>
      <c r="BF31" s="11">
        <v>6007</v>
      </c>
      <c r="BG31" s="11">
        <v>3859</v>
      </c>
      <c r="BH31" s="11">
        <v>49944</v>
      </c>
      <c r="BI31" s="11">
        <v>39206</v>
      </c>
      <c r="BJ31" s="11">
        <v>10710</v>
      </c>
      <c r="BK31" s="11">
        <v>9742</v>
      </c>
      <c r="BL31" s="11">
        <v>15667</v>
      </c>
      <c r="BM31" s="11">
        <v>13905</v>
      </c>
      <c r="BN31" s="11">
        <v>9353</v>
      </c>
      <c r="BO31" s="11">
        <v>8175</v>
      </c>
      <c r="BP31" s="11">
        <v>11987</v>
      </c>
      <c r="BQ31" s="11">
        <v>9837</v>
      </c>
      <c r="BR31" s="11">
        <v>10449</v>
      </c>
      <c r="BS31" s="11">
        <v>7916</v>
      </c>
      <c r="BT31" s="11">
        <v>6173</v>
      </c>
      <c r="BU31" s="11">
        <v>4025</v>
      </c>
      <c r="BV31" s="11">
        <v>64339</v>
      </c>
      <c r="BW31" s="11">
        <v>53600</v>
      </c>
    </row>
    <row r="32" spans="1:75" ht="15" customHeight="1" x14ac:dyDescent="0.55000000000000004">
      <c r="A32" s="50">
        <v>5</v>
      </c>
      <c r="B32" s="51" t="s">
        <v>16</v>
      </c>
      <c r="C32" s="50">
        <v>9504</v>
      </c>
      <c r="D32" s="51" t="s">
        <v>68</v>
      </c>
      <c r="E32" s="51" t="s">
        <v>17</v>
      </c>
      <c r="F32" s="11">
        <v>5635</v>
      </c>
      <c r="G32" s="11">
        <v>5635</v>
      </c>
      <c r="H32" s="11">
        <v>4222</v>
      </c>
      <c r="I32" s="11">
        <v>4217</v>
      </c>
      <c r="J32" s="11">
        <v>1190</v>
      </c>
      <c r="K32" s="11">
        <v>1190</v>
      </c>
      <c r="L32" s="11">
        <v>1304</v>
      </c>
      <c r="M32" s="11">
        <v>1304</v>
      </c>
      <c r="N32" s="11">
        <v>560</v>
      </c>
      <c r="O32" s="11">
        <v>560</v>
      </c>
      <c r="P32" s="11">
        <v>61</v>
      </c>
      <c r="Q32" s="11">
        <v>60</v>
      </c>
      <c r="R32" s="11">
        <v>12972</v>
      </c>
      <c r="S32" s="11">
        <v>12966</v>
      </c>
      <c r="T32" s="11">
        <v>230</v>
      </c>
      <c r="U32" s="11">
        <v>230</v>
      </c>
      <c r="V32" s="11">
        <v>2956</v>
      </c>
      <c r="W32" s="11">
        <v>2956</v>
      </c>
      <c r="X32" s="11">
        <v>1129</v>
      </c>
      <c r="Y32" s="11">
        <v>1129</v>
      </c>
      <c r="Z32" s="11">
        <v>1116</v>
      </c>
      <c r="AA32" s="11">
        <v>1115</v>
      </c>
      <c r="AB32" s="11">
        <v>405</v>
      </c>
      <c r="AC32" s="11">
        <v>404</v>
      </c>
      <c r="AD32" s="11">
        <v>23</v>
      </c>
      <c r="AE32" s="11">
        <v>23</v>
      </c>
      <c r="AF32" s="11">
        <v>5859</v>
      </c>
      <c r="AG32" s="11">
        <v>5857</v>
      </c>
      <c r="AH32" s="11">
        <v>5865</v>
      </c>
      <c r="AI32" s="11">
        <v>5865</v>
      </c>
      <c r="AJ32" s="11">
        <v>7178</v>
      </c>
      <c r="AK32" s="11">
        <v>7173</v>
      </c>
      <c r="AL32" s="11">
        <v>2319</v>
      </c>
      <c r="AM32" s="11">
        <v>2319</v>
      </c>
      <c r="AN32" s="11">
        <v>2420</v>
      </c>
      <c r="AO32" s="11">
        <v>2419</v>
      </c>
      <c r="AP32" s="11">
        <v>965</v>
      </c>
      <c r="AQ32" s="11">
        <v>964</v>
      </c>
      <c r="AR32" s="11">
        <v>84</v>
      </c>
      <c r="AS32" s="11">
        <v>83</v>
      </c>
      <c r="AT32" s="11">
        <v>18831</v>
      </c>
      <c r="AU32" s="11">
        <v>18823</v>
      </c>
      <c r="AV32" s="11">
        <v>8503</v>
      </c>
      <c r="AW32" s="11">
        <v>6119</v>
      </c>
      <c r="AX32" s="11">
        <v>19924</v>
      </c>
      <c r="AY32" s="11">
        <v>14349</v>
      </c>
      <c r="AZ32" s="11">
        <v>13374</v>
      </c>
      <c r="BA32" s="11">
        <v>9919</v>
      </c>
      <c r="BB32" s="11">
        <v>17471</v>
      </c>
      <c r="BC32" s="11">
        <v>12456</v>
      </c>
      <c r="BD32" s="11">
        <v>14222</v>
      </c>
      <c r="BE32" s="11">
        <v>9877</v>
      </c>
      <c r="BF32" s="11">
        <v>7125</v>
      </c>
      <c r="BG32" s="11">
        <v>4763</v>
      </c>
      <c r="BH32" s="11">
        <v>80619</v>
      </c>
      <c r="BI32" s="11">
        <v>57483</v>
      </c>
      <c r="BJ32" s="11">
        <v>14368</v>
      </c>
      <c r="BK32" s="11">
        <v>11984</v>
      </c>
      <c r="BL32" s="11">
        <v>27102</v>
      </c>
      <c r="BM32" s="11">
        <v>21522</v>
      </c>
      <c r="BN32" s="11">
        <v>15693</v>
      </c>
      <c r="BO32" s="11">
        <v>12238</v>
      </c>
      <c r="BP32" s="11">
        <v>19891</v>
      </c>
      <c r="BQ32" s="11">
        <v>14875</v>
      </c>
      <c r="BR32" s="11">
        <v>15187</v>
      </c>
      <c r="BS32" s="11">
        <v>10841</v>
      </c>
      <c r="BT32" s="11">
        <v>7209</v>
      </c>
      <c r="BU32" s="11">
        <v>4846</v>
      </c>
      <c r="BV32" s="11">
        <v>99450</v>
      </c>
      <c r="BW32" s="11">
        <v>76306</v>
      </c>
    </row>
    <row r="33" spans="1:75" ht="15" customHeight="1" x14ac:dyDescent="0.55000000000000004">
      <c r="A33" s="50">
        <v>5</v>
      </c>
      <c r="B33" s="51" t="s">
        <v>16</v>
      </c>
      <c r="C33" s="50">
        <v>9549</v>
      </c>
      <c r="D33" s="51" t="s">
        <v>69</v>
      </c>
      <c r="E33" s="51" t="s">
        <v>25</v>
      </c>
      <c r="F33" s="11">
        <v>1820</v>
      </c>
      <c r="G33" s="11">
        <v>1820</v>
      </c>
      <c r="H33" s="11">
        <v>1110</v>
      </c>
      <c r="I33" s="11">
        <v>1110</v>
      </c>
      <c r="J33" s="11">
        <v>373</v>
      </c>
      <c r="K33" s="11">
        <v>373</v>
      </c>
      <c r="L33" s="11">
        <v>379</v>
      </c>
      <c r="M33" s="11">
        <v>379</v>
      </c>
      <c r="N33" s="11">
        <v>147</v>
      </c>
      <c r="O33" s="11">
        <v>147</v>
      </c>
      <c r="P33" s="11">
        <v>16</v>
      </c>
      <c r="Q33" s="11">
        <v>16</v>
      </c>
      <c r="R33" s="11">
        <v>3845</v>
      </c>
      <c r="S33" s="11">
        <v>3845</v>
      </c>
      <c r="T33" s="11">
        <v>41</v>
      </c>
      <c r="U33" s="11">
        <v>41</v>
      </c>
      <c r="V33" s="11">
        <v>590</v>
      </c>
      <c r="W33" s="11">
        <v>590</v>
      </c>
      <c r="X33" s="11">
        <v>287</v>
      </c>
      <c r="Y33" s="11">
        <v>287</v>
      </c>
      <c r="Z33" s="11">
        <v>320</v>
      </c>
      <c r="AA33" s="11">
        <v>320</v>
      </c>
      <c r="AB33" s="11">
        <v>92</v>
      </c>
      <c r="AC33" s="11">
        <v>92</v>
      </c>
      <c r="AD33" s="11">
        <v>13</v>
      </c>
      <c r="AE33" s="11">
        <v>13</v>
      </c>
      <c r="AF33" s="11">
        <v>1343</v>
      </c>
      <c r="AG33" s="11">
        <v>1343</v>
      </c>
      <c r="AH33" s="11">
        <v>1861</v>
      </c>
      <c r="AI33" s="11">
        <v>1861</v>
      </c>
      <c r="AJ33" s="11">
        <v>1700</v>
      </c>
      <c r="AK33" s="11">
        <v>1700</v>
      </c>
      <c r="AL33" s="11">
        <v>660</v>
      </c>
      <c r="AM33" s="11">
        <v>660</v>
      </c>
      <c r="AN33" s="11">
        <v>699</v>
      </c>
      <c r="AO33" s="11">
        <v>699</v>
      </c>
      <c r="AP33" s="11">
        <v>239</v>
      </c>
      <c r="AQ33" s="11">
        <v>239</v>
      </c>
      <c r="AR33" s="11">
        <v>29</v>
      </c>
      <c r="AS33" s="11">
        <v>29</v>
      </c>
      <c r="AT33" s="11">
        <v>5188</v>
      </c>
      <c r="AU33" s="11">
        <v>5188</v>
      </c>
      <c r="AV33" s="11">
        <v>2869</v>
      </c>
      <c r="AW33" s="11">
        <v>2055</v>
      </c>
      <c r="AX33" s="11">
        <v>7218</v>
      </c>
      <c r="AY33" s="11">
        <v>5163</v>
      </c>
      <c r="AZ33" s="11">
        <v>5553</v>
      </c>
      <c r="BA33" s="11">
        <v>4329</v>
      </c>
      <c r="BB33" s="11">
        <v>7786</v>
      </c>
      <c r="BC33" s="11">
        <v>5630</v>
      </c>
      <c r="BD33" s="11">
        <v>7249</v>
      </c>
      <c r="BE33" s="11">
        <v>4972</v>
      </c>
      <c r="BF33" s="11">
        <v>4421</v>
      </c>
      <c r="BG33" s="11">
        <v>2726</v>
      </c>
      <c r="BH33" s="11">
        <v>35096</v>
      </c>
      <c r="BI33" s="11">
        <v>24875</v>
      </c>
      <c r="BJ33" s="11">
        <v>4730</v>
      </c>
      <c r="BK33" s="11">
        <v>3916</v>
      </c>
      <c r="BL33" s="11">
        <v>8918</v>
      </c>
      <c r="BM33" s="11">
        <v>6863</v>
      </c>
      <c r="BN33" s="11">
        <v>6213</v>
      </c>
      <c r="BO33" s="11">
        <v>4989</v>
      </c>
      <c r="BP33" s="11">
        <v>8485</v>
      </c>
      <c r="BQ33" s="11">
        <v>6329</v>
      </c>
      <c r="BR33" s="11">
        <v>7488</v>
      </c>
      <c r="BS33" s="11">
        <v>5211</v>
      </c>
      <c r="BT33" s="11">
        <v>4450</v>
      </c>
      <c r="BU33" s="11">
        <v>2755</v>
      </c>
      <c r="BV33" s="11">
        <v>40284</v>
      </c>
      <c r="BW33" s="11">
        <v>30063</v>
      </c>
    </row>
    <row r="34" spans="1:75" ht="15" customHeight="1" x14ac:dyDescent="0.55000000000000004">
      <c r="A34" s="50">
        <v>8</v>
      </c>
      <c r="B34" s="51" t="s">
        <v>18</v>
      </c>
      <c r="C34" s="50">
        <v>9103</v>
      </c>
      <c r="D34" s="51" t="s">
        <v>70</v>
      </c>
      <c r="E34" s="51" t="s">
        <v>17</v>
      </c>
      <c r="F34" s="11">
        <v>5467</v>
      </c>
      <c r="G34" s="11">
        <v>5467</v>
      </c>
      <c r="H34" s="11">
        <v>3717</v>
      </c>
      <c r="I34" s="11">
        <v>3717</v>
      </c>
      <c r="J34" s="11">
        <v>862</v>
      </c>
      <c r="K34" s="11">
        <v>862</v>
      </c>
      <c r="L34" s="11">
        <v>811</v>
      </c>
      <c r="M34" s="11">
        <v>811</v>
      </c>
      <c r="N34" s="11">
        <v>589</v>
      </c>
      <c r="O34" s="11">
        <v>589</v>
      </c>
      <c r="P34" s="11">
        <v>156</v>
      </c>
      <c r="Q34" s="11">
        <v>156</v>
      </c>
      <c r="R34" s="11">
        <v>11602</v>
      </c>
      <c r="S34" s="11">
        <v>11602</v>
      </c>
      <c r="T34" s="11">
        <v>136</v>
      </c>
      <c r="U34" s="11">
        <v>136</v>
      </c>
      <c r="V34" s="11">
        <v>1404</v>
      </c>
      <c r="W34" s="11">
        <v>1404</v>
      </c>
      <c r="X34" s="11">
        <v>503</v>
      </c>
      <c r="Y34" s="11">
        <v>503</v>
      </c>
      <c r="Z34" s="11">
        <v>499</v>
      </c>
      <c r="AA34" s="11">
        <v>499</v>
      </c>
      <c r="AB34" s="11">
        <v>177</v>
      </c>
      <c r="AC34" s="11">
        <v>177</v>
      </c>
      <c r="AD34" s="11">
        <v>15</v>
      </c>
      <c r="AE34" s="11">
        <v>15</v>
      </c>
      <c r="AF34" s="11">
        <v>2734</v>
      </c>
      <c r="AG34" s="11">
        <v>2734</v>
      </c>
      <c r="AH34" s="11">
        <v>5603</v>
      </c>
      <c r="AI34" s="11">
        <v>5603</v>
      </c>
      <c r="AJ34" s="11">
        <v>5121</v>
      </c>
      <c r="AK34" s="11">
        <v>5121</v>
      </c>
      <c r="AL34" s="11">
        <v>1365</v>
      </c>
      <c r="AM34" s="11">
        <v>1365</v>
      </c>
      <c r="AN34" s="11">
        <v>1310</v>
      </c>
      <c r="AO34" s="11">
        <v>1310</v>
      </c>
      <c r="AP34" s="11">
        <v>766</v>
      </c>
      <c r="AQ34" s="11">
        <v>766</v>
      </c>
      <c r="AR34" s="11">
        <v>171</v>
      </c>
      <c r="AS34" s="11">
        <v>171</v>
      </c>
      <c r="AT34" s="11">
        <v>14336</v>
      </c>
      <c r="AU34" s="11">
        <v>14336</v>
      </c>
      <c r="AV34" s="11">
        <v>8599</v>
      </c>
      <c r="AW34" s="11">
        <v>6325</v>
      </c>
      <c r="AX34" s="11">
        <v>25790</v>
      </c>
      <c r="AY34" s="11">
        <v>20014</v>
      </c>
      <c r="AZ34" s="11">
        <v>19370</v>
      </c>
      <c r="BA34" s="11">
        <v>16057</v>
      </c>
      <c r="BB34" s="11">
        <v>23909</v>
      </c>
      <c r="BC34" s="11">
        <v>19199</v>
      </c>
      <c r="BD34" s="11">
        <v>20390</v>
      </c>
      <c r="BE34" s="11">
        <v>14944</v>
      </c>
      <c r="BF34" s="11">
        <v>9356</v>
      </c>
      <c r="BG34" s="11">
        <v>5940</v>
      </c>
      <c r="BH34" s="11">
        <v>107414</v>
      </c>
      <c r="BI34" s="11">
        <v>82479</v>
      </c>
      <c r="BJ34" s="11">
        <v>14202</v>
      </c>
      <c r="BK34" s="11">
        <v>11928</v>
      </c>
      <c r="BL34" s="11">
        <v>30911</v>
      </c>
      <c r="BM34" s="11">
        <v>25135</v>
      </c>
      <c r="BN34" s="11">
        <v>20735</v>
      </c>
      <c r="BO34" s="11">
        <v>17422</v>
      </c>
      <c r="BP34" s="11">
        <v>25219</v>
      </c>
      <c r="BQ34" s="11">
        <v>20509</v>
      </c>
      <c r="BR34" s="11">
        <v>21156</v>
      </c>
      <c r="BS34" s="11">
        <v>15710</v>
      </c>
      <c r="BT34" s="11">
        <v>9527</v>
      </c>
      <c r="BU34" s="11">
        <v>6111</v>
      </c>
      <c r="BV34" s="11">
        <v>121750</v>
      </c>
      <c r="BW34" s="11">
        <v>96815</v>
      </c>
    </row>
    <row r="35" spans="1:75" ht="15" customHeight="1" x14ac:dyDescent="0.55000000000000004">
      <c r="A35" s="50">
        <v>8</v>
      </c>
      <c r="B35" s="51" t="s">
        <v>18</v>
      </c>
      <c r="C35" s="50">
        <v>9207</v>
      </c>
      <c r="D35" s="51" t="s">
        <v>71</v>
      </c>
      <c r="E35" s="51" t="s">
        <v>17</v>
      </c>
      <c r="F35" s="11">
        <v>4865</v>
      </c>
      <c r="G35" s="11">
        <v>4865</v>
      </c>
      <c r="H35" s="11">
        <v>5233</v>
      </c>
      <c r="I35" s="11">
        <v>5232</v>
      </c>
      <c r="J35" s="11">
        <v>1001</v>
      </c>
      <c r="K35" s="11">
        <v>1001</v>
      </c>
      <c r="L35" s="11">
        <v>875</v>
      </c>
      <c r="M35" s="11">
        <v>875</v>
      </c>
      <c r="N35" s="11">
        <v>396</v>
      </c>
      <c r="O35" s="11">
        <v>396</v>
      </c>
      <c r="P35" s="11">
        <v>37</v>
      </c>
      <c r="Q35" s="11">
        <v>37</v>
      </c>
      <c r="R35" s="11">
        <v>12407</v>
      </c>
      <c r="S35" s="11">
        <v>12406</v>
      </c>
      <c r="T35" s="11">
        <v>156</v>
      </c>
      <c r="U35" s="11">
        <v>156</v>
      </c>
      <c r="V35" s="11">
        <v>2635</v>
      </c>
      <c r="W35" s="11">
        <v>2635</v>
      </c>
      <c r="X35" s="11">
        <v>967</v>
      </c>
      <c r="Y35" s="11">
        <v>967</v>
      </c>
      <c r="Z35" s="11">
        <v>1089</v>
      </c>
      <c r="AA35" s="11">
        <v>1089</v>
      </c>
      <c r="AB35" s="11">
        <v>449</v>
      </c>
      <c r="AC35" s="11">
        <v>449</v>
      </c>
      <c r="AD35" s="11">
        <v>32</v>
      </c>
      <c r="AE35" s="11">
        <v>32</v>
      </c>
      <c r="AF35" s="11">
        <v>5328</v>
      </c>
      <c r="AG35" s="11">
        <v>5328</v>
      </c>
      <c r="AH35" s="11">
        <v>5021</v>
      </c>
      <c r="AI35" s="11">
        <v>5021</v>
      </c>
      <c r="AJ35" s="11">
        <v>7868</v>
      </c>
      <c r="AK35" s="11">
        <v>7867</v>
      </c>
      <c r="AL35" s="11">
        <v>1968</v>
      </c>
      <c r="AM35" s="11">
        <v>1968</v>
      </c>
      <c r="AN35" s="11">
        <v>1964</v>
      </c>
      <c r="AO35" s="11">
        <v>1964</v>
      </c>
      <c r="AP35" s="11">
        <v>845</v>
      </c>
      <c r="AQ35" s="11">
        <v>845</v>
      </c>
      <c r="AR35" s="11">
        <v>69</v>
      </c>
      <c r="AS35" s="11">
        <v>69</v>
      </c>
      <c r="AT35" s="11">
        <v>17735</v>
      </c>
      <c r="AU35" s="11">
        <v>17734</v>
      </c>
      <c r="AV35" s="11">
        <v>11614</v>
      </c>
      <c r="AW35" s="11">
        <v>9517</v>
      </c>
      <c r="AX35" s="11">
        <v>41393</v>
      </c>
      <c r="AY35" s="11">
        <v>28557</v>
      </c>
      <c r="AZ35" s="11">
        <v>22942</v>
      </c>
      <c r="BA35" s="11">
        <v>19399</v>
      </c>
      <c r="BB35" s="11">
        <v>25316</v>
      </c>
      <c r="BC35" s="11">
        <v>21791</v>
      </c>
      <c r="BD35" s="11">
        <v>15307</v>
      </c>
      <c r="BE35" s="11">
        <v>12835</v>
      </c>
      <c r="BF35" s="11">
        <v>2935</v>
      </c>
      <c r="BG35" s="11">
        <v>2317</v>
      </c>
      <c r="BH35" s="11">
        <v>119507</v>
      </c>
      <c r="BI35" s="11">
        <v>94416</v>
      </c>
      <c r="BJ35" s="11">
        <v>16635</v>
      </c>
      <c r="BK35" s="11">
        <v>14538</v>
      </c>
      <c r="BL35" s="11">
        <v>49261</v>
      </c>
      <c r="BM35" s="11">
        <v>36424</v>
      </c>
      <c r="BN35" s="11">
        <v>24910</v>
      </c>
      <c r="BO35" s="11">
        <v>21367</v>
      </c>
      <c r="BP35" s="11">
        <v>27280</v>
      </c>
      <c r="BQ35" s="11">
        <v>23755</v>
      </c>
      <c r="BR35" s="11">
        <v>16152</v>
      </c>
      <c r="BS35" s="11">
        <v>13680</v>
      </c>
      <c r="BT35" s="11">
        <v>3004</v>
      </c>
      <c r="BU35" s="11">
        <v>2386</v>
      </c>
      <c r="BV35" s="11">
        <v>137242</v>
      </c>
      <c r="BW35" s="11">
        <v>112150</v>
      </c>
    </row>
    <row r="36" spans="1:75" ht="15" customHeight="1" x14ac:dyDescent="0.55000000000000004">
      <c r="A36" s="50">
        <v>8</v>
      </c>
      <c r="B36" s="51" t="s">
        <v>18</v>
      </c>
      <c r="C36" s="50">
        <v>9208</v>
      </c>
      <c r="D36" s="51" t="s">
        <v>72</v>
      </c>
      <c r="E36" s="51" t="s">
        <v>17</v>
      </c>
      <c r="F36" s="11">
        <v>4350</v>
      </c>
      <c r="G36" s="11">
        <v>4350</v>
      </c>
      <c r="H36" s="11">
        <v>4191</v>
      </c>
      <c r="I36" s="11">
        <v>4188</v>
      </c>
      <c r="J36" s="11">
        <v>1030</v>
      </c>
      <c r="K36" s="11">
        <v>1030</v>
      </c>
      <c r="L36" s="11">
        <v>1032</v>
      </c>
      <c r="M36" s="11">
        <v>1032</v>
      </c>
      <c r="N36" s="11">
        <v>743</v>
      </c>
      <c r="O36" s="11">
        <v>743</v>
      </c>
      <c r="P36" s="11">
        <v>127</v>
      </c>
      <c r="Q36" s="11">
        <v>127</v>
      </c>
      <c r="R36" s="11">
        <v>11473</v>
      </c>
      <c r="S36" s="11">
        <v>11470</v>
      </c>
      <c r="T36" s="11">
        <v>366</v>
      </c>
      <c r="U36" s="11">
        <v>366</v>
      </c>
      <c r="V36" s="11">
        <v>5134</v>
      </c>
      <c r="W36" s="11">
        <v>5134</v>
      </c>
      <c r="X36" s="11">
        <v>1419</v>
      </c>
      <c r="Y36" s="11">
        <v>1419</v>
      </c>
      <c r="Z36" s="11">
        <v>1399</v>
      </c>
      <c r="AA36" s="11">
        <v>1399</v>
      </c>
      <c r="AB36" s="11">
        <v>518</v>
      </c>
      <c r="AC36" s="11">
        <v>518</v>
      </c>
      <c r="AD36" s="11">
        <v>32</v>
      </c>
      <c r="AE36" s="11">
        <v>32</v>
      </c>
      <c r="AF36" s="11">
        <v>8868</v>
      </c>
      <c r="AG36" s="11">
        <v>8868</v>
      </c>
      <c r="AH36" s="11">
        <v>4716</v>
      </c>
      <c r="AI36" s="11">
        <v>4716</v>
      </c>
      <c r="AJ36" s="11">
        <v>9325</v>
      </c>
      <c r="AK36" s="11">
        <v>9322</v>
      </c>
      <c r="AL36" s="11">
        <v>2449</v>
      </c>
      <c r="AM36" s="11">
        <v>2449</v>
      </c>
      <c r="AN36" s="11">
        <v>2431</v>
      </c>
      <c r="AO36" s="11">
        <v>2431</v>
      </c>
      <c r="AP36" s="11">
        <v>1261</v>
      </c>
      <c r="AQ36" s="11">
        <v>1261</v>
      </c>
      <c r="AR36" s="11">
        <v>159</v>
      </c>
      <c r="AS36" s="11">
        <v>159</v>
      </c>
      <c r="AT36" s="11">
        <v>20341</v>
      </c>
      <c r="AU36" s="11">
        <v>20338</v>
      </c>
      <c r="AV36" s="11">
        <v>6771</v>
      </c>
      <c r="AW36" s="11">
        <v>5298</v>
      </c>
      <c r="AX36" s="11">
        <v>29100</v>
      </c>
      <c r="AY36" s="11">
        <v>20463</v>
      </c>
      <c r="AZ36" s="11">
        <v>16092</v>
      </c>
      <c r="BA36" s="11">
        <v>13484</v>
      </c>
      <c r="BB36" s="11">
        <v>19282</v>
      </c>
      <c r="BC36" s="11">
        <v>15382</v>
      </c>
      <c r="BD36" s="11">
        <v>14349</v>
      </c>
      <c r="BE36" s="11">
        <v>10374</v>
      </c>
      <c r="BF36" s="11">
        <v>5183</v>
      </c>
      <c r="BG36" s="11">
        <v>3327</v>
      </c>
      <c r="BH36" s="11">
        <v>90777</v>
      </c>
      <c r="BI36" s="11">
        <v>68328</v>
      </c>
      <c r="BJ36" s="11">
        <v>11487</v>
      </c>
      <c r="BK36" s="11">
        <v>10014</v>
      </c>
      <c r="BL36" s="11">
        <v>38425</v>
      </c>
      <c r="BM36" s="11">
        <v>29785</v>
      </c>
      <c r="BN36" s="11">
        <v>18541</v>
      </c>
      <c r="BO36" s="11">
        <v>15933</v>
      </c>
      <c r="BP36" s="11">
        <v>21713</v>
      </c>
      <c r="BQ36" s="11">
        <v>17813</v>
      </c>
      <c r="BR36" s="11">
        <v>15610</v>
      </c>
      <c r="BS36" s="11">
        <v>11635</v>
      </c>
      <c r="BT36" s="11">
        <v>5342</v>
      </c>
      <c r="BU36" s="11">
        <v>3486</v>
      </c>
      <c r="BV36" s="11">
        <v>111118</v>
      </c>
      <c r="BW36" s="11">
        <v>88666</v>
      </c>
    </row>
    <row r="37" spans="1:75" ht="15" customHeight="1" x14ac:dyDescent="0.55000000000000004">
      <c r="A37" s="50">
        <v>8</v>
      </c>
      <c r="B37" s="51" t="s">
        <v>18</v>
      </c>
      <c r="C37" s="50">
        <v>9302</v>
      </c>
      <c r="D37" s="51" t="s">
        <v>73</v>
      </c>
      <c r="E37" s="51" t="s">
        <v>17</v>
      </c>
      <c r="F37" s="11">
        <v>11692</v>
      </c>
      <c r="G37" s="11">
        <v>11692</v>
      </c>
      <c r="H37" s="11">
        <v>7311</v>
      </c>
      <c r="I37" s="11">
        <v>7311</v>
      </c>
      <c r="J37" s="11">
        <v>1789</v>
      </c>
      <c r="K37" s="11">
        <v>1789</v>
      </c>
      <c r="L37" s="11">
        <v>1471</v>
      </c>
      <c r="M37" s="11">
        <v>1471</v>
      </c>
      <c r="N37" s="11">
        <v>725</v>
      </c>
      <c r="O37" s="11">
        <v>725</v>
      </c>
      <c r="P37" s="11">
        <v>84</v>
      </c>
      <c r="Q37" s="11">
        <v>84</v>
      </c>
      <c r="R37" s="11">
        <v>23072</v>
      </c>
      <c r="S37" s="11">
        <v>23072</v>
      </c>
      <c r="T37" s="11">
        <v>727</v>
      </c>
      <c r="U37" s="11">
        <v>727</v>
      </c>
      <c r="V37" s="11">
        <v>7294</v>
      </c>
      <c r="W37" s="11">
        <v>7294</v>
      </c>
      <c r="X37" s="11">
        <v>1771</v>
      </c>
      <c r="Y37" s="11">
        <v>1771</v>
      </c>
      <c r="Z37" s="11">
        <v>1495</v>
      </c>
      <c r="AA37" s="11">
        <v>1495</v>
      </c>
      <c r="AB37" s="11">
        <v>482</v>
      </c>
      <c r="AC37" s="11">
        <v>482</v>
      </c>
      <c r="AD37" s="11">
        <v>19</v>
      </c>
      <c r="AE37" s="11">
        <v>19</v>
      </c>
      <c r="AF37" s="11">
        <v>11788</v>
      </c>
      <c r="AG37" s="11">
        <v>11788</v>
      </c>
      <c r="AH37" s="11">
        <v>12419</v>
      </c>
      <c r="AI37" s="11">
        <v>12419</v>
      </c>
      <c r="AJ37" s="11">
        <v>14605</v>
      </c>
      <c r="AK37" s="11">
        <v>14605</v>
      </c>
      <c r="AL37" s="11">
        <v>3560</v>
      </c>
      <c r="AM37" s="11">
        <v>3560</v>
      </c>
      <c r="AN37" s="11">
        <v>2966</v>
      </c>
      <c r="AO37" s="11">
        <v>2966</v>
      </c>
      <c r="AP37" s="11">
        <v>1207</v>
      </c>
      <c r="AQ37" s="11">
        <v>1207</v>
      </c>
      <c r="AR37" s="11">
        <v>103</v>
      </c>
      <c r="AS37" s="11">
        <v>103</v>
      </c>
      <c r="AT37" s="11">
        <v>34860</v>
      </c>
      <c r="AU37" s="11">
        <v>34860</v>
      </c>
      <c r="AV37" s="11">
        <v>16243</v>
      </c>
      <c r="AW37" s="11">
        <v>11975</v>
      </c>
      <c r="AX37" s="11">
        <v>53773</v>
      </c>
      <c r="AY37" s="11">
        <v>36452</v>
      </c>
      <c r="AZ37" s="11">
        <v>29129</v>
      </c>
      <c r="BA37" s="11">
        <v>24286</v>
      </c>
      <c r="BB37" s="11">
        <v>33349</v>
      </c>
      <c r="BC37" s="11">
        <v>27859</v>
      </c>
      <c r="BD37" s="11">
        <v>24002</v>
      </c>
      <c r="BE37" s="11">
        <v>18464</v>
      </c>
      <c r="BF37" s="11">
        <v>6657</v>
      </c>
      <c r="BG37" s="11">
        <v>4567</v>
      </c>
      <c r="BH37" s="11">
        <v>163153</v>
      </c>
      <c r="BI37" s="11">
        <v>123603</v>
      </c>
      <c r="BJ37" s="11">
        <v>28662</v>
      </c>
      <c r="BK37" s="11">
        <v>24394</v>
      </c>
      <c r="BL37" s="11">
        <v>68378</v>
      </c>
      <c r="BM37" s="11">
        <v>51057</v>
      </c>
      <c r="BN37" s="11">
        <v>32689</v>
      </c>
      <c r="BO37" s="11">
        <v>27846</v>
      </c>
      <c r="BP37" s="11">
        <v>36315</v>
      </c>
      <c r="BQ37" s="11">
        <v>30825</v>
      </c>
      <c r="BR37" s="11">
        <v>25209</v>
      </c>
      <c r="BS37" s="11">
        <v>19671</v>
      </c>
      <c r="BT37" s="11">
        <v>6760</v>
      </c>
      <c r="BU37" s="11">
        <v>4670</v>
      </c>
      <c r="BV37" s="11">
        <v>198013</v>
      </c>
      <c r="BW37" s="11">
        <v>158463</v>
      </c>
    </row>
    <row r="38" spans="1:75" ht="15" customHeight="1" x14ac:dyDescent="0.55000000000000004">
      <c r="A38" s="50">
        <v>11</v>
      </c>
      <c r="B38" s="51" t="s">
        <v>19</v>
      </c>
      <c r="C38" s="50">
        <v>9209</v>
      </c>
      <c r="D38" s="51" t="s">
        <v>74</v>
      </c>
      <c r="E38" s="51" t="s">
        <v>22</v>
      </c>
      <c r="F38" s="11">
        <v>1581</v>
      </c>
      <c r="G38" s="11">
        <v>1581</v>
      </c>
      <c r="H38" s="11">
        <v>1238</v>
      </c>
      <c r="I38" s="11">
        <v>1238</v>
      </c>
      <c r="J38" s="11">
        <v>430</v>
      </c>
      <c r="K38" s="11">
        <v>430</v>
      </c>
      <c r="L38" s="11">
        <v>688</v>
      </c>
      <c r="M38" s="11">
        <v>688</v>
      </c>
      <c r="N38" s="11">
        <v>527</v>
      </c>
      <c r="O38" s="11">
        <v>527</v>
      </c>
      <c r="P38" s="11">
        <v>128</v>
      </c>
      <c r="Q38" s="11">
        <v>128</v>
      </c>
      <c r="R38" s="11">
        <v>4592</v>
      </c>
      <c r="S38" s="11">
        <v>4592</v>
      </c>
      <c r="T38" s="11">
        <v>105</v>
      </c>
      <c r="U38" s="11">
        <v>105</v>
      </c>
      <c r="V38" s="11">
        <v>974</v>
      </c>
      <c r="W38" s="11">
        <v>973</v>
      </c>
      <c r="X38" s="11">
        <v>366</v>
      </c>
      <c r="Y38" s="11">
        <v>366</v>
      </c>
      <c r="Z38" s="11">
        <v>549</v>
      </c>
      <c r="AA38" s="11">
        <v>549</v>
      </c>
      <c r="AB38" s="11">
        <v>323</v>
      </c>
      <c r="AC38" s="11">
        <v>323</v>
      </c>
      <c r="AD38" s="11">
        <v>38</v>
      </c>
      <c r="AE38" s="11">
        <v>38</v>
      </c>
      <c r="AF38" s="11">
        <v>2355</v>
      </c>
      <c r="AG38" s="11">
        <v>2354</v>
      </c>
      <c r="AH38" s="11">
        <v>1686</v>
      </c>
      <c r="AI38" s="11">
        <v>1686</v>
      </c>
      <c r="AJ38" s="11">
        <v>2212</v>
      </c>
      <c r="AK38" s="11">
        <v>2211</v>
      </c>
      <c r="AL38" s="11">
        <v>796</v>
      </c>
      <c r="AM38" s="11">
        <v>796</v>
      </c>
      <c r="AN38" s="11">
        <v>1237</v>
      </c>
      <c r="AO38" s="11">
        <v>1237</v>
      </c>
      <c r="AP38" s="11">
        <v>850</v>
      </c>
      <c r="AQ38" s="11">
        <v>850</v>
      </c>
      <c r="AR38" s="11">
        <v>166</v>
      </c>
      <c r="AS38" s="11">
        <v>166</v>
      </c>
      <c r="AT38" s="11">
        <v>6947</v>
      </c>
      <c r="AU38" s="11">
        <v>6946</v>
      </c>
      <c r="AV38" s="11">
        <v>5640</v>
      </c>
      <c r="AW38" s="11">
        <v>3985</v>
      </c>
      <c r="AX38" s="11">
        <v>12316</v>
      </c>
      <c r="AY38" s="11">
        <v>9653</v>
      </c>
      <c r="AZ38" s="11">
        <v>10298</v>
      </c>
      <c r="BA38" s="11">
        <v>8380</v>
      </c>
      <c r="BB38" s="11">
        <v>12032</v>
      </c>
      <c r="BC38" s="11">
        <v>9593</v>
      </c>
      <c r="BD38" s="11">
        <v>8189</v>
      </c>
      <c r="BE38" s="11">
        <v>6084</v>
      </c>
      <c r="BF38" s="11">
        <v>2892</v>
      </c>
      <c r="BG38" s="11">
        <v>1799</v>
      </c>
      <c r="BH38" s="11">
        <v>51367</v>
      </c>
      <c r="BI38" s="11">
        <v>39494</v>
      </c>
      <c r="BJ38" s="11">
        <v>7326</v>
      </c>
      <c r="BK38" s="11">
        <v>5671</v>
      </c>
      <c r="BL38" s="11">
        <v>14528</v>
      </c>
      <c r="BM38" s="11">
        <v>11864</v>
      </c>
      <c r="BN38" s="11">
        <v>11094</v>
      </c>
      <c r="BO38" s="11">
        <v>9176</v>
      </c>
      <c r="BP38" s="11">
        <v>13269</v>
      </c>
      <c r="BQ38" s="11">
        <v>10830</v>
      </c>
      <c r="BR38" s="11">
        <v>9039</v>
      </c>
      <c r="BS38" s="11">
        <v>6934</v>
      </c>
      <c r="BT38" s="11">
        <v>3058</v>
      </c>
      <c r="BU38" s="11">
        <v>1965</v>
      </c>
      <c r="BV38" s="11">
        <v>58314</v>
      </c>
      <c r="BW38" s="11">
        <v>46440</v>
      </c>
    </row>
    <row r="39" spans="1:75" ht="15" customHeight="1" x14ac:dyDescent="0.55000000000000004">
      <c r="A39" s="50">
        <v>11</v>
      </c>
      <c r="B39" s="51" t="s">
        <v>19</v>
      </c>
      <c r="C39" s="50">
        <v>9210</v>
      </c>
      <c r="D39" s="51" t="s">
        <v>75</v>
      </c>
      <c r="E39" s="51" t="s">
        <v>22</v>
      </c>
      <c r="F39" s="11">
        <v>2836</v>
      </c>
      <c r="G39" s="11">
        <v>2836</v>
      </c>
      <c r="H39" s="11">
        <v>2547</v>
      </c>
      <c r="I39" s="11">
        <v>2547</v>
      </c>
      <c r="J39" s="11">
        <v>790</v>
      </c>
      <c r="K39" s="11">
        <v>790</v>
      </c>
      <c r="L39" s="11">
        <v>709</v>
      </c>
      <c r="M39" s="11">
        <v>709</v>
      </c>
      <c r="N39" s="11">
        <v>386</v>
      </c>
      <c r="O39" s="11">
        <v>386</v>
      </c>
      <c r="P39" s="11">
        <v>47</v>
      </c>
      <c r="Q39" s="11">
        <v>47</v>
      </c>
      <c r="R39" s="11">
        <v>7315</v>
      </c>
      <c r="S39" s="11">
        <v>7315</v>
      </c>
      <c r="T39" s="11">
        <v>471</v>
      </c>
      <c r="U39" s="11">
        <v>471</v>
      </c>
      <c r="V39" s="11">
        <v>3648</v>
      </c>
      <c r="W39" s="11">
        <v>3645</v>
      </c>
      <c r="X39" s="11">
        <v>1086</v>
      </c>
      <c r="Y39" s="11">
        <v>1084</v>
      </c>
      <c r="Z39" s="11">
        <v>1015</v>
      </c>
      <c r="AA39" s="11">
        <v>1015</v>
      </c>
      <c r="AB39" s="11">
        <v>340</v>
      </c>
      <c r="AC39" s="11">
        <v>340</v>
      </c>
      <c r="AD39" s="11">
        <v>27</v>
      </c>
      <c r="AE39" s="11">
        <v>27</v>
      </c>
      <c r="AF39" s="11">
        <v>6587</v>
      </c>
      <c r="AG39" s="11">
        <v>6582</v>
      </c>
      <c r="AH39" s="11">
        <v>3307</v>
      </c>
      <c r="AI39" s="11">
        <v>3307</v>
      </c>
      <c r="AJ39" s="11">
        <v>6195</v>
      </c>
      <c r="AK39" s="11">
        <v>6192</v>
      </c>
      <c r="AL39" s="11">
        <v>1876</v>
      </c>
      <c r="AM39" s="11">
        <v>1874</v>
      </c>
      <c r="AN39" s="11">
        <v>1724</v>
      </c>
      <c r="AO39" s="11">
        <v>1724</v>
      </c>
      <c r="AP39" s="11">
        <v>726</v>
      </c>
      <c r="AQ39" s="11">
        <v>726</v>
      </c>
      <c r="AR39" s="11">
        <v>74</v>
      </c>
      <c r="AS39" s="11">
        <v>74</v>
      </c>
      <c r="AT39" s="11">
        <v>13902</v>
      </c>
      <c r="AU39" s="11">
        <v>13897</v>
      </c>
      <c r="AV39" s="11">
        <v>4985</v>
      </c>
      <c r="AW39" s="11">
        <v>3240</v>
      </c>
      <c r="AX39" s="11">
        <v>9494</v>
      </c>
      <c r="AY39" s="11">
        <v>8686</v>
      </c>
      <c r="AZ39" s="11">
        <v>7049</v>
      </c>
      <c r="BA39" s="11">
        <v>6427</v>
      </c>
      <c r="BB39" s="11">
        <v>9031</v>
      </c>
      <c r="BC39" s="11">
        <v>8055</v>
      </c>
      <c r="BD39" s="11">
        <v>6017</v>
      </c>
      <c r="BE39" s="11">
        <v>5238</v>
      </c>
      <c r="BF39" s="11">
        <v>1272</v>
      </c>
      <c r="BG39" s="11">
        <v>1026</v>
      </c>
      <c r="BH39" s="11">
        <v>37848</v>
      </c>
      <c r="BI39" s="11">
        <v>32672</v>
      </c>
      <c r="BJ39" s="11">
        <v>8292</v>
      </c>
      <c r="BK39" s="11">
        <v>6547</v>
      </c>
      <c r="BL39" s="11">
        <v>15689</v>
      </c>
      <c r="BM39" s="11">
        <v>14878</v>
      </c>
      <c r="BN39" s="11">
        <v>8925</v>
      </c>
      <c r="BO39" s="11">
        <v>8301</v>
      </c>
      <c r="BP39" s="11">
        <v>10755</v>
      </c>
      <c r="BQ39" s="11">
        <v>9779</v>
      </c>
      <c r="BR39" s="11">
        <v>6743</v>
      </c>
      <c r="BS39" s="11">
        <v>5964</v>
      </c>
      <c r="BT39" s="11">
        <v>1346</v>
      </c>
      <c r="BU39" s="11">
        <v>1100</v>
      </c>
      <c r="BV39" s="11">
        <v>51750</v>
      </c>
      <c r="BW39" s="11">
        <v>46569</v>
      </c>
    </row>
    <row r="40" spans="1:75" ht="15" customHeight="1" x14ac:dyDescent="0.55000000000000004">
      <c r="A40" s="50">
        <v>11</v>
      </c>
      <c r="B40" s="51" t="s">
        <v>19</v>
      </c>
      <c r="C40" s="50">
        <v>9211</v>
      </c>
      <c r="D40" s="51" t="s">
        <v>76</v>
      </c>
      <c r="E40" s="51" t="s">
        <v>25</v>
      </c>
      <c r="F40" s="11">
        <v>676</v>
      </c>
      <c r="G40" s="11">
        <v>676</v>
      </c>
      <c r="H40" s="11">
        <v>195</v>
      </c>
      <c r="I40" s="11">
        <v>195</v>
      </c>
      <c r="J40" s="11">
        <v>64</v>
      </c>
      <c r="K40" s="11">
        <v>64</v>
      </c>
      <c r="L40" s="11">
        <v>84</v>
      </c>
      <c r="M40" s="11">
        <v>84</v>
      </c>
      <c r="N40" s="11">
        <v>75</v>
      </c>
      <c r="O40" s="11">
        <v>75</v>
      </c>
      <c r="P40" s="11">
        <v>23</v>
      </c>
      <c r="Q40" s="11">
        <v>23</v>
      </c>
      <c r="R40" s="11">
        <v>1117</v>
      </c>
      <c r="S40" s="11">
        <v>1117</v>
      </c>
      <c r="T40" s="11">
        <v>216</v>
      </c>
      <c r="U40" s="11">
        <v>216</v>
      </c>
      <c r="V40" s="11">
        <v>2754</v>
      </c>
      <c r="W40" s="11">
        <v>2754</v>
      </c>
      <c r="X40" s="11">
        <v>1269</v>
      </c>
      <c r="Y40" s="11">
        <v>1269</v>
      </c>
      <c r="Z40" s="11">
        <v>1151</v>
      </c>
      <c r="AA40" s="11">
        <v>1151</v>
      </c>
      <c r="AB40" s="11">
        <v>494</v>
      </c>
      <c r="AC40" s="11">
        <v>494</v>
      </c>
      <c r="AD40" s="11">
        <v>35</v>
      </c>
      <c r="AE40" s="11">
        <v>35</v>
      </c>
      <c r="AF40" s="11">
        <v>5919</v>
      </c>
      <c r="AG40" s="11">
        <v>5919</v>
      </c>
      <c r="AH40" s="11">
        <v>892</v>
      </c>
      <c r="AI40" s="11">
        <v>892</v>
      </c>
      <c r="AJ40" s="11">
        <v>2949</v>
      </c>
      <c r="AK40" s="11">
        <v>2949</v>
      </c>
      <c r="AL40" s="11">
        <v>1333</v>
      </c>
      <c r="AM40" s="11">
        <v>1333</v>
      </c>
      <c r="AN40" s="11">
        <v>1235</v>
      </c>
      <c r="AO40" s="11">
        <v>1235</v>
      </c>
      <c r="AP40" s="11">
        <v>569</v>
      </c>
      <c r="AQ40" s="11">
        <v>569</v>
      </c>
      <c r="AR40" s="11">
        <v>58</v>
      </c>
      <c r="AS40" s="11">
        <v>58</v>
      </c>
      <c r="AT40" s="11">
        <v>7036</v>
      </c>
      <c r="AU40" s="11">
        <v>7036</v>
      </c>
      <c r="AV40" s="11">
        <v>2150</v>
      </c>
      <c r="AW40" s="11">
        <v>1702</v>
      </c>
      <c r="AX40" s="11">
        <v>6798</v>
      </c>
      <c r="AY40" s="11">
        <v>5539</v>
      </c>
      <c r="AZ40" s="11">
        <v>6236</v>
      </c>
      <c r="BA40" s="11">
        <v>5563</v>
      </c>
      <c r="BB40" s="11">
        <v>8199</v>
      </c>
      <c r="BC40" s="11">
        <v>7305</v>
      </c>
      <c r="BD40" s="11">
        <v>6186</v>
      </c>
      <c r="BE40" s="11">
        <v>5345</v>
      </c>
      <c r="BF40" s="11">
        <v>2215</v>
      </c>
      <c r="BG40" s="11">
        <v>1750</v>
      </c>
      <c r="BH40" s="11">
        <v>31784</v>
      </c>
      <c r="BI40" s="11">
        <v>27204</v>
      </c>
      <c r="BJ40" s="11">
        <v>3042</v>
      </c>
      <c r="BK40" s="11">
        <v>2594</v>
      </c>
      <c r="BL40" s="11">
        <v>9747</v>
      </c>
      <c r="BM40" s="11">
        <v>8488</v>
      </c>
      <c r="BN40" s="11">
        <v>7569</v>
      </c>
      <c r="BO40" s="11">
        <v>6896</v>
      </c>
      <c r="BP40" s="11">
        <v>9434</v>
      </c>
      <c r="BQ40" s="11">
        <v>8540</v>
      </c>
      <c r="BR40" s="11">
        <v>6755</v>
      </c>
      <c r="BS40" s="11">
        <v>5914</v>
      </c>
      <c r="BT40" s="11">
        <v>2273</v>
      </c>
      <c r="BU40" s="11">
        <v>1808</v>
      </c>
      <c r="BV40" s="11">
        <v>38820</v>
      </c>
      <c r="BW40" s="11">
        <v>34240</v>
      </c>
    </row>
    <row r="41" spans="1:75" ht="15" customHeight="1" x14ac:dyDescent="0.55000000000000004">
      <c r="A41" s="50">
        <v>11</v>
      </c>
      <c r="B41" s="51" t="s">
        <v>19</v>
      </c>
      <c r="C41" s="50">
        <v>9212</v>
      </c>
      <c r="D41" s="51" t="s">
        <v>77</v>
      </c>
      <c r="E41" s="51" t="s">
        <v>25</v>
      </c>
      <c r="F41" s="11">
        <v>515</v>
      </c>
      <c r="G41" s="11">
        <v>515</v>
      </c>
      <c r="H41" s="11">
        <v>1402</v>
      </c>
      <c r="I41" s="11">
        <v>1402</v>
      </c>
      <c r="J41" s="11">
        <v>662</v>
      </c>
      <c r="K41" s="11">
        <v>662</v>
      </c>
      <c r="L41" s="11">
        <v>902</v>
      </c>
      <c r="M41" s="11">
        <v>901</v>
      </c>
      <c r="N41" s="11">
        <v>836</v>
      </c>
      <c r="O41" s="11">
        <v>836</v>
      </c>
      <c r="P41" s="11">
        <v>179</v>
      </c>
      <c r="Q41" s="11">
        <v>179</v>
      </c>
      <c r="R41" s="11">
        <v>4496</v>
      </c>
      <c r="S41" s="11">
        <v>4495</v>
      </c>
      <c r="T41" s="11">
        <v>24</v>
      </c>
      <c r="U41" s="11">
        <v>24</v>
      </c>
      <c r="V41" s="11">
        <v>453</v>
      </c>
      <c r="W41" s="11">
        <v>453</v>
      </c>
      <c r="X41" s="11">
        <v>307</v>
      </c>
      <c r="Y41" s="11">
        <v>307</v>
      </c>
      <c r="Z41" s="11">
        <v>392</v>
      </c>
      <c r="AA41" s="11">
        <v>392</v>
      </c>
      <c r="AB41" s="11">
        <v>172</v>
      </c>
      <c r="AC41" s="11">
        <v>172</v>
      </c>
      <c r="AD41" s="11">
        <v>11</v>
      </c>
      <c r="AE41" s="11">
        <v>11</v>
      </c>
      <c r="AF41" s="11">
        <v>1359</v>
      </c>
      <c r="AG41" s="11">
        <v>1359</v>
      </c>
      <c r="AH41" s="11">
        <v>539</v>
      </c>
      <c r="AI41" s="11">
        <v>539</v>
      </c>
      <c r="AJ41" s="11">
        <v>1855</v>
      </c>
      <c r="AK41" s="11">
        <v>1855</v>
      </c>
      <c r="AL41" s="11">
        <v>969</v>
      </c>
      <c r="AM41" s="11">
        <v>969</v>
      </c>
      <c r="AN41" s="11">
        <v>1294</v>
      </c>
      <c r="AO41" s="11">
        <v>1293</v>
      </c>
      <c r="AP41" s="11">
        <v>1008</v>
      </c>
      <c r="AQ41" s="11">
        <v>1008</v>
      </c>
      <c r="AR41" s="11">
        <v>190</v>
      </c>
      <c r="AS41" s="11">
        <v>190</v>
      </c>
      <c r="AT41" s="11">
        <v>5855</v>
      </c>
      <c r="AU41" s="11">
        <v>5854</v>
      </c>
      <c r="AV41" s="11">
        <v>3327</v>
      </c>
      <c r="AW41" s="11">
        <v>2897</v>
      </c>
      <c r="AX41" s="11">
        <v>11220</v>
      </c>
      <c r="AY41" s="11">
        <v>10527</v>
      </c>
      <c r="AZ41" s="11">
        <v>9988</v>
      </c>
      <c r="BA41" s="11">
        <v>9271</v>
      </c>
      <c r="BB41" s="11">
        <v>12341</v>
      </c>
      <c r="BC41" s="11">
        <v>10943</v>
      </c>
      <c r="BD41" s="11">
        <v>10914</v>
      </c>
      <c r="BE41" s="11">
        <v>8487</v>
      </c>
      <c r="BF41" s="11">
        <v>7216</v>
      </c>
      <c r="BG41" s="11">
        <v>4646</v>
      </c>
      <c r="BH41" s="11">
        <v>55006</v>
      </c>
      <c r="BI41" s="11">
        <v>46771</v>
      </c>
      <c r="BJ41" s="11">
        <v>3866</v>
      </c>
      <c r="BK41" s="11">
        <v>3436</v>
      </c>
      <c r="BL41" s="11">
        <v>13075</v>
      </c>
      <c r="BM41" s="11">
        <v>12382</v>
      </c>
      <c r="BN41" s="11">
        <v>10957</v>
      </c>
      <c r="BO41" s="11">
        <v>10240</v>
      </c>
      <c r="BP41" s="11">
        <v>13635</v>
      </c>
      <c r="BQ41" s="11">
        <v>12236</v>
      </c>
      <c r="BR41" s="11">
        <v>11922</v>
      </c>
      <c r="BS41" s="11">
        <v>9495</v>
      </c>
      <c r="BT41" s="11">
        <v>7406</v>
      </c>
      <c r="BU41" s="11">
        <v>4836</v>
      </c>
      <c r="BV41" s="11">
        <v>60861</v>
      </c>
      <c r="BW41" s="11">
        <v>52625</v>
      </c>
    </row>
    <row r="42" spans="1:75" ht="15" customHeight="1" x14ac:dyDescent="0.55000000000000004">
      <c r="A42" s="50">
        <v>11</v>
      </c>
      <c r="B42" s="51" t="s">
        <v>19</v>
      </c>
      <c r="C42" s="50">
        <v>9213</v>
      </c>
      <c r="D42" s="51" t="s">
        <v>78</v>
      </c>
      <c r="E42" s="51" t="s">
        <v>22</v>
      </c>
      <c r="F42" s="11">
        <v>1008</v>
      </c>
      <c r="G42" s="11">
        <v>1008</v>
      </c>
      <c r="H42" s="11">
        <v>2164</v>
      </c>
      <c r="I42" s="11">
        <v>2164</v>
      </c>
      <c r="J42" s="11">
        <v>790</v>
      </c>
      <c r="K42" s="11">
        <v>790</v>
      </c>
      <c r="L42" s="11">
        <v>778</v>
      </c>
      <c r="M42" s="11">
        <v>778</v>
      </c>
      <c r="N42" s="11">
        <v>431</v>
      </c>
      <c r="O42" s="11">
        <v>431</v>
      </c>
      <c r="P42" s="11">
        <v>62</v>
      </c>
      <c r="Q42" s="11">
        <v>62</v>
      </c>
      <c r="R42" s="11">
        <v>5233</v>
      </c>
      <c r="S42" s="11">
        <v>5233</v>
      </c>
      <c r="T42" s="11">
        <v>80</v>
      </c>
      <c r="U42" s="11">
        <v>80</v>
      </c>
      <c r="V42" s="11">
        <v>1698</v>
      </c>
      <c r="W42" s="11">
        <v>1698</v>
      </c>
      <c r="X42" s="11">
        <v>579</v>
      </c>
      <c r="Y42" s="11">
        <v>579</v>
      </c>
      <c r="Z42" s="11">
        <v>610</v>
      </c>
      <c r="AA42" s="11">
        <v>610</v>
      </c>
      <c r="AB42" s="11">
        <v>337</v>
      </c>
      <c r="AC42" s="11">
        <v>337</v>
      </c>
      <c r="AD42" s="11">
        <v>27</v>
      </c>
      <c r="AE42" s="11">
        <v>27</v>
      </c>
      <c r="AF42" s="11">
        <v>3331</v>
      </c>
      <c r="AG42" s="11">
        <v>3331</v>
      </c>
      <c r="AH42" s="11">
        <v>1088</v>
      </c>
      <c r="AI42" s="11">
        <v>1088</v>
      </c>
      <c r="AJ42" s="11">
        <v>3862</v>
      </c>
      <c r="AK42" s="11">
        <v>3862</v>
      </c>
      <c r="AL42" s="11">
        <v>1369</v>
      </c>
      <c r="AM42" s="11">
        <v>1369</v>
      </c>
      <c r="AN42" s="11">
        <v>1388</v>
      </c>
      <c r="AO42" s="11">
        <v>1388</v>
      </c>
      <c r="AP42" s="11">
        <v>768</v>
      </c>
      <c r="AQ42" s="11">
        <v>768</v>
      </c>
      <c r="AR42" s="11">
        <v>89</v>
      </c>
      <c r="AS42" s="11">
        <v>89</v>
      </c>
      <c r="AT42" s="11">
        <v>8564</v>
      </c>
      <c r="AU42" s="11">
        <v>8564</v>
      </c>
      <c r="AV42" s="11">
        <v>2934</v>
      </c>
      <c r="AW42" s="11">
        <v>2408</v>
      </c>
      <c r="AX42" s="11">
        <v>8138</v>
      </c>
      <c r="AY42" s="11">
        <v>7028</v>
      </c>
      <c r="AZ42" s="11">
        <v>7019</v>
      </c>
      <c r="BA42" s="11">
        <v>5931</v>
      </c>
      <c r="BB42" s="11">
        <v>9800</v>
      </c>
      <c r="BC42" s="11">
        <v>7843</v>
      </c>
      <c r="BD42" s="11">
        <v>9020</v>
      </c>
      <c r="BE42" s="11">
        <v>6475</v>
      </c>
      <c r="BF42" s="11">
        <v>3343</v>
      </c>
      <c r="BG42" s="11">
        <v>2127</v>
      </c>
      <c r="BH42" s="11">
        <v>40254</v>
      </c>
      <c r="BI42" s="11">
        <v>31812</v>
      </c>
      <c r="BJ42" s="11">
        <v>4022</v>
      </c>
      <c r="BK42" s="11">
        <v>3496</v>
      </c>
      <c r="BL42" s="11">
        <v>12000</v>
      </c>
      <c r="BM42" s="11">
        <v>10890</v>
      </c>
      <c r="BN42" s="11">
        <v>8388</v>
      </c>
      <c r="BO42" s="11">
        <v>7300</v>
      </c>
      <c r="BP42" s="11">
        <v>11188</v>
      </c>
      <c r="BQ42" s="11">
        <v>9231</v>
      </c>
      <c r="BR42" s="11">
        <v>9788</v>
      </c>
      <c r="BS42" s="11">
        <v>7243</v>
      </c>
      <c r="BT42" s="11">
        <v>3432</v>
      </c>
      <c r="BU42" s="11">
        <v>2216</v>
      </c>
      <c r="BV42" s="11">
        <v>48818</v>
      </c>
      <c r="BW42" s="11">
        <v>40376</v>
      </c>
    </row>
    <row r="43" spans="1:75" ht="15" customHeight="1" x14ac:dyDescent="0.55000000000000004">
      <c r="A43" s="50">
        <v>11</v>
      </c>
      <c r="B43" s="51" t="s">
        <v>19</v>
      </c>
      <c r="C43" s="50">
        <v>9214</v>
      </c>
      <c r="D43" s="51" t="s">
        <v>79</v>
      </c>
      <c r="E43" s="51" t="s">
        <v>25</v>
      </c>
      <c r="F43" s="11">
        <v>1115</v>
      </c>
      <c r="G43" s="11">
        <v>1115</v>
      </c>
      <c r="H43" s="11">
        <v>864</v>
      </c>
      <c r="I43" s="11">
        <v>864</v>
      </c>
      <c r="J43" s="11">
        <v>233</v>
      </c>
      <c r="K43" s="11">
        <v>233</v>
      </c>
      <c r="L43" s="11">
        <v>185</v>
      </c>
      <c r="M43" s="11">
        <v>185</v>
      </c>
      <c r="N43" s="11">
        <v>94</v>
      </c>
      <c r="O43" s="11">
        <v>94</v>
      </c>
      <c r="P43" s="11">
        <v>4</v>
      </c>
      <c r="Q43" s="11">
        <v>4</v>
      </c>
      <c r="R43" s="11">
        <v>2495</v>
      </c>
      <c r="S43" s="11">
        <v>2495</v>
      </c>
      <c r="T43" s="11">
        <v>151</v>
      </c>
      <c r="U43" s="11">
        <v>151</v>
      </c>
      <c r="V43" s="11">
        <v>1480</v>
      </c>
      <c r="W43" s="11">
        <v>1480</v>
      </c>
      <c r="X43" s="11">
        <v>523</v>
      </c>
      <c r="Y43" s="11">
        <v>523</v>
      </c>
      <c r="Z43" s="11">
        <v>487</v>
      </c>
      <c r="AA43" s="11">
        <v>487</v>
      </c>
      <c r="AB43" s="11">
        <v>167</v>
      </c>
      <c r="AC43" s="11">
        <v>167</v>
      </c>
      <c r="AD43" s="11">
        <v>10</v>
      </c>
      <c r="AE43" s="11">
        <v>10</v>
      </c>
      <c r="AF43" s="11">
        <v>2818</v>
      </c>
      <c r="AG43" s="11">
        <v>2818</v>
      </c>
      <c r="AH43" s="11">
        <v>1266</v>
      </c>
      <c r="AI43" s="11">
        <v>1266</v>
      </c>
      <c r="AJ43" s="11">
        <v>2344</v>
      </c>
      <c r="AK43" s="11">
        <v>2344</v>
      </c>
      <c r="AL43" s="11">
        <v>756</v>
      </c>
      <c r="AM43" s="11">
        <v>756</v>
      </c>
      <c r="AN43" s="11">
        <v>672</v>
      </c>
      <c r="AO43" s="11">
        <v>672</v>
      </c>
      <c r="AP43" s="11">
        <v>261</v>
      </c>
      <c r="AQ43" s="11">
        <v>261</v>
      </c>
      <c r="AR43" s="11">
        <v>14</v>
      </c>
      <c r="AS43" s="11">
        <v>14</v>
      </c>
      <c r="AT43" s="11">
        <v>5313</v>
      </c>
      <c r="AU43" s="11">
        <v>5313</v>
      </c>
      <c r="AV43" s="11">
        <v>2189</v>
      </c>
      <c r="AW43" s="11">
        <v>1918</v>
      </c>
      <c r="AX43" s="11">
        <v>6614</v>
      </c>
      <c r="AY43" s="11">
        <v>5321</v>
      </c>
      <c r="AZ43" s="11">
        <v>4309</v>
      </c>
      <c r="BA43" s="11">
        <v>3780</v>
      </c>
      <c r="BB43" s="11">
        <v>5370</v>
      </c>
      <c r="BC43" s="11">
        <v>4646</v>
      </c>
      <c r="BD43" s="11">
        <v>3459</v>
      </c>
      <c r="BE43" s="11">
        <v>2976</v>
      </c>
      <c r="BF43" s="11">
        <v>752</v>
      </c>
      <c r="BG43" s="11">
        <v>597</v>
      </c>
      <c r="BH43" s="11">
        <v>22693</v>
      </c>
      <c r="BI43" s="11">
        <v>19238</v>
      </c>
      <c r="BJ43" s="11">
        <v>3455</v>
      </c>
      <c r="BK43" s="11">
        <v>3184</v>
      </c>
      <c r="BL43" s="11">
        <v>8958</v>
      </c>
      <c r="BM43" s="11">
        <v>7665</v>
      </c>
      <c r="BN43" s="11">
        <v>5065</v>
      </c>
      <c r="BO43" s="11">
        <v>4536</v>
      </c>
      <c r="BP43" s="11">
        <v>6042</v>
      </c>
      <c r="BQ43" s="11">
        <v>5318</v>
      </c>
      <c r="BR43" s="11">
        <v>3720</v>
      </c>
      <c r="BS43" s="11">
        <v>3237</v>
      </c>
      <c r="BT43" s="11">
        <v>766</v>
      </c>
      <c r="BU43" s="11">
        <v>611</v>
      </c>
      <c r="BV43" s="11">
        <v>28006</v>
      </c>
      <c r="BW43" s="11">
        <v>24551</v>
      </c>
    </row>
    <row r="44" spans="1:75" ht="15" customHeight="1" x14ac:dyDescent="0.55000000000000004">
      <c r="A44" s="50">
        <v>11</v>
      </c>
      <c r="B44" s="51" t="s">
        <v>19</v>
      </c>
      <c r="C44" s="50">
        <v>9215</v>
      </c>
      <c r="D44" s="51" t="s">
        <v>80</v>
      </c>
      <c r="E44" s="51" t="s">
        <v>25</v>
      </c>
      <c r="F44" s="11">
        <v>1229</v>
      </c>
      <c r="G44" s="11">
        <v>1229</v>
      </c>
      <c r="H44" s="11">
        <v>1215</v>
      </c>
      <c r="I44" s="11">
        <v>1215</v>
      </c>
      <c r="J44" s="11">
        <v>491</v>
      </c>
      <c r="K44" s="11">
        <v>491</v>
      </c>
      <c r="L44" s="11">
        <v>507</v>
      </c>
      <c r="M44" s="11">
        <v>507</v>
      </c>
      <c r="N44" s="11">
        <v>255</v>
      </c>
      <c r="O44" s="11">
        <v>255</v>
      </c>
      <c r="P44" s="11">
        <v>58</v>
      </c>
      <c r="Q44" s="11">
        <v>58</v>
      </c>
      <c r="R44" s="11">
        <v>3755</v>
      </c>
      <c r="S44" s="11">
        <v>3755</v>
      </c>
      <c r="T44" s="11">
        <v>21</v>
      </c>
      <c r="U44" s="11">
        <v>21</v>
      </c>
      <c r="V44" s="11">
        <v>1047</v>
      </c>
      <c r="W44" s="11">
        <v>1047</v>
      </c>
      <c r="X44" s="11">
        <v>918</v>
      </c>
      <c r="Y44" s="11">
        <v>918</v>
      </c>
      <c r="Z44" s="11">
        <v>1049</v>
      </c>
      <c r="AA44" s="11">
        <v>1049</v>
      </c>
      <c r="AB44" s="11">
        <v>420</v>
      </c>
      <c r="AC44" s="11">
        <v>420</v>
      </c>
      <c r="AD44" s="11">
        <v>21</v>
      </c>
      <c r="AE44" s="11">
        <v>21</v>
      </c>
      <c r="AF44" s="11">
        <v>3476</v>
      </c>
      <c r="AG44" s="11">
        <v>3476</v>
      </c>
      <c r="AH44" s="11">
        <v>1250</v>
      </c>
      <c r="AI44" s="11">
        <v>1250</v>
      </c>
      <c r="AJ44" s="11">
        <v>2262</v>
      </c>
      <c r="AK44" s="11">
        <v>2262</v>
      </c>
      <c r="AL44" s="11">
        <v>1409</v>
      </c>
      <c r="AM44" s="11">
        <v>1409</v>
      </c>
      <c r="AN44" s="11">
        <v>1556</v>
      </c>
      <c r="AO44" s="11">
        <v>1556</v>
      </c>
      <c r="AP44" s="11">
        <v>675</v>
      </c>
      <c r="AQ44" s="11">
        <v>675</v>
      </c>
      <c r="AR44" s="11">
        <v>79</v>
      </c>
      <c r="AS44" s="11">
        <v>79</v>
      </c>
      <c r="AT44" s="11">
        <v>7231</v>
      </c>
      <c r="AU44" s="11">
        <v>7231</v>
      </c>
      <c r="AV44" s="11">
        <v>2874</v>
      </c>
      <c r="AW44" s="11">
        <v>2423</v>
      </c>
      <c r="AX44" s="11">
        <v>11704</v>
      </c>
      <c r="AY44" s="11">
        <v>10274</v>
      </c>
      <c r="AZ44" s="11">
        <v>9190</v>
      </c>
      <c r="BA44" s="11">
        <v>8424</v>
      </c>
      <c r="BB44" s="11">
        <v>10061</v>
      </c>
      <c r="BC44" s="11">
        <v>9127</v>
      </c>
      <c r="BD44" s="11">
        <v>5394</v>
      </c>
      <c r="BE44" s="11">
        <v>4758</v>
      </c>
      <c r="BF44" s="11">
        <v>1043</v>
      </c>
      <c r="BG44" s="11">
        <v>813</v>
      </c>
      <c r="BH44" s="11">
        <v>40266</v>
      </c>
      <c r="BI44" s="11">
        <v>35819</v>
      </c>
      <c r="BJ44" s="11">
        <v>4124</v>
      </c>
      <c r="BK44" s="11">
        <v>3673</v>
      </c>
      <c r="BL44" s="11">
        <v>13966</v>
      </c>
      <c r="BM44" s="11">
        <v>12536</v>
      </c>
      <c r="BN44" s="11">
        <v>10599</v>
      </c>
      <c r="BO44" s="11">
        <v>9833</v>
      </c>
      <c r="BP44" s="11">
        <v>11617</v>
      </c>
      <c r="BQ44" s="11">
        <v>10683</v>
      </c>
      <c r="BR44" s="11">
        <v>6069</v>
      </c>
      <c r="BS44" s="11">
        <v>5433</v>
      </c>
      <c r="BT44" s="11">
        <v>1122</v>
      </c>
      <c r="BU44" s="11">
        <v>892</v>
      </c>
      <c r="BV44" s="11">
        <v>47497</v>
      </c>
      <c r="BW44" s="11">
        <v>43050</v>
      </c>
    </row>
    <row r="45" spans="1:75" ht="15" customHeight="1" x14ac:dyDescent="0.55000000000000004">
      <c r="A45" s="50">
        <v>11</v>
      </c>
      <c r="B45" s="51" t="s">
        <v>19</v>
      </c>
      <c r="C45" s="50">
        <v>9216</v>
      </c>
      <c r="D45" s="51" t="s">
        <v>81</v>
      </c>
      <c r="E45" s="51" t="s">
        <v>25</v>
      </c>
      <c r="F45" s="11">
        <v>789</v>
      </c>
      <c r="G45" s="11">
        <v>789</v>
      </c>
      <c r="H45" s="11">
        <v>688</v>
      </c>
      <c r="I45" s="11">
        <v>688</v>
      </c>
      <c r="J45" s="11">
        <v>201</v>
      </c>
      <c r="K45" s="11">
        <v>201</v>
      </c>
      <c r="L45" s="11">
        <v>193</v>
      </c>
      <c r="M45" s="11">
        <v>193</v>
      </c>
      <c r="N45" s="11">
        <v>124</v>
      </c>
      <c r="O45" s="11">
        <v>124</v>
      </c>
      <c r="P45" s="11">
        <v>9</v>
      </c>
      <c r="Q45" s="11">
        <v>9</v>
      </c>
      <c r="R45" s="11">
        <v>2004</v>
      </c>
      <c r="S45" s="11">
        <v>2004</v>
      </c>
      <c r="T45" s="11">
        <v>142</v>
      </c>
      <c r="U45" s="11">
        <v>142</v>
      </c>
      <c r="V45" s="11">
        <v>1798</v>
      </c>
      <c r="W45" s="11">
        <v>1798</v>
      </c>
      <c r="X45" s="11">
        <v>611</v>
      </c>
      <c r="Y45" s="11">
        <v>611</v>
      </c>
      <c r="Z45" s="11">
        <v>516</v>
      </c>
      <c r="AA45" s="11">
        <v>516</v>
      </c>
      <c r="AB45" s="11">
        <v>197</v>
      </c>
      <c r="AC45" s="11">
        <v>197</v>
      </c>
      <c r="AD45" s="11">
        <v>10</v>
      </c>
      <c r="AE45" s="11">
        <v>10</v>
      </c>
      <c r="AF45" s="11">
        <v>3274</v>
      </c>
      <c r="AG45" s="11">
        <v>3274</v>
      </c>
      <c r="AH45" s="11">
        <v>931</v>
      </c>
      <c r="AI45" s="11">
        <v>931</v>
      </c>
      <c r="AJ45" s="11">
        <v>2486</v>
      </c>
      <c r="AK45" s="11">
        <v>2486</v>
      </c>
      <c r="AL45" s="11">
        <v>812</v>
      </c>
      <c r="AM45" s="11">
        <v>812</v>
      </c>
      <c r="AN45" s="11">
        <v>709</v>
      </c>
      <c r="AO45" s="11">
        <v>709</v>
      </c>
      <c r="AP45" s="11">
        <v>321</v>
      </c>
      <c r="AQ45" s="11">
        <v>321</v>
      </c>
      <c r="AR45" s="11">
        <v>19</v>
      </c>
      <c r="AS45" s="11">
        <v>19</v>
      </c>
      <c r="AT45" s="11">
        <v>5278</v>
      </c>
      <c r="AU45" s="11">
        <v>5278</v>
      </c>
      <c r="AV45" s="11">
        <v>3379</v>
      </c>
      <c r="AW45" s="11">
        <v>3101</v>
      </c>
      <c r="AX45" s="11">
        <v>7324</v>
      </c>
      <c r="AY45" s="11">
        <v>6490</v>
      </c>
      <c r="AZ45" s="11">
        <v>5052</v>
      </c>
      <c r="BA45" s="11">
        <v>4519</v>
      </c>
      <c r="BB45" s="11">
        <v>5708</v>
      </c>
      <c r="BC45" s="11">
        <v>5101</v>
      </c>
      <c r="BD45" s="11">
        <v>3265</v>
      </c>
      <c r="BE45" s="11">
        <v>2834</v>
      </c>
      <c r="BF45" s="11">
        <v>1279</v>
      </c>
      <c r="BG45" s="11">
        <v>983</v>
      </c>
      <c r="BH45" s="11">
        <v>26007</v>
      </c>
      <c r="BI45" s="11">
        <v>23028</v>
      </c>
      <c r="BJ45" s="11">
        <v>4310</v>
      </c>
      <c r="BK45" s="11">
        <v>4032</v>
      </c>
      <c r="BL45" s="11">
        <v>9810</v>
      </c>
      <c r="BM45" s="11">
        <v>8976</v>
      </c>
      <c r="BN45" s="11">
        <v>5864</v>
      </c>
      <c r="BO45" s="11">
        <v>5331</v>
      </c>
      <c r="BP45" s="11">
        <v>6417</v>
      </c>
      <c r="BQ45" s="11">
        <v>5810</v>
      </c>
      <c r="BR45" s="11">
        <v>3586</v>
      </c>
      <c r="BS45" s="11">
        <v>3155</v>
      </c>
      <c r="BT45" s="11">
        <v>1298</v>
      </c>
      <c r="BU45" s="11">
        <v>1002</v>
      </c>
      <c r="BV45" s="11">
        <v>31285</v>
      </c>
      <c r="BW45" s="11">
        <v>28306</v>
      </c>
    </row>
    <row r="46" spans="1:75" ht="15" customHeight="1" x14ac:dyDescent="0.55000000000000004">
      <c r="A46" s="50">
        <v>11</v>
      </c>
      <c r="B46" s="51" t="s">
        <v>19</v>
      </c>
      <c r="C46" s="50">
        <v>9217</v>
      </c>
      <c r="D46" s="51" t="s">
        <v>82</v>
      </c>
      <c r="E46" s="51" t="s">
        <v>25</v>
      </c>
      <c r="F46" s="11">
        <v>2896</v>
      </c>
      <c r="G46" s="11">
        <v>2896</v>
      </c>
      <c r="H46" s="11">
        <v>1145</v>
      </c>
      <c r="I46" s="11">
        <v>1145</v>
      </c>
      <c r="J46" s="11">
        <v>225</v>
      </c>
      <c r="K46" s="11">
        <v>225</v>
      </c>
      <c r="L46" s="11">
        <v>177</v>
      </c>
      <c r="M46" s="11">
        <v>177</v>
      </c>
      <c r="N46" s="11">
        <v>82</v>
      </c>
      <c r="O46" s="11">
        <v>82</v>
      </c>
      <c r="P46" s="11">
        <v>9</v>
      </c>
      <c r="Q46" s="11">
        <v>9</v>
      </c>
      <c r="R46" s="11">
        <v>4534</v>
      </c>
      <c r="S46" s="11">
        <v>4534</v>
      </c>
      <c r="T46" s="11">
        <v>151</v>
      </c>
      <c r="U46" s="11">
        <v>151</v>
      </c>
      <c r="V46" s="11">
        <v>1813</v>
      </c>
      <c r="W46" s="11">
        <v>1813</v>
      </c>
      <c r="X46" s="11">
        <v>829</v>
      </c>
      <c r="Y46" s="11">
        <v>829</v>
      </c>
      <c r="Z46" s="11">
        <v>786</v>
      </c>
      <c r="AA46" s="11">
        <v>786</v>
      </c>
      <c r="AB46" s="11">
        <v>253</v>
      </c>
      <c r="AC46" s="11">
        <v>253</v>
      </c>
      <c r="AD46" s="11">
        <v>5</v>
      </c>
      <c r="AE46" s="11">
        <v>5</v>
      </c>
      <c r="AF46" s="11">
        <v>3837</v>
      </c>
      <c r="AG46" s="11">
        <v>3837</v>
      </c>
      <c r="AH46" s="11">
        <v>3047</v>
      </c>
      <c r="AI46" s="11">
        <v>3047</v>
      </c>
      <c r="AJ46" s="11">
        <v>2958</v>
      </c>
      <c r="AK46" s="11">
        <v>2958</v>
      </c>
      <c r="AL46" s="11">
        <v>1054</v>
      </c>
      <c r="AM46" s="11">
        <v>1054</v>
      </c>
      <c r="AN46" s="11">
        <v>963</v>
      </c>
      <c r="AO46" s="11">
        <v>963</v>
      </c>
      <c r="AP46" s="11">
        <v>335</v>
      </c>
      <c r="AQ46" s="11">
        <v>335</v>
      </c>
      <c r="AR46" s="11">
        <v>14</v>
      </c>
      <c r="AS46" s="11">
        <v>14</v>
      </c>
      <c r="AT46" s="11">
        <v>8371</v>
      </c>
      <c r="AU46" s="11">
        <v>8371</v>
      </c>
      <c r="AV46" s="11">
        <v>5606</v>
      </c>
      <c r="AW46" s="11">
        <v>4335</v>
      </c>
      <c r="AX46" s="11">
        <v>11337</v>
      </c>
      <c r="AY46" s="11">
        <v>7682</v>
      </c>
      <c r="AZ46" s="11">
        <v>5032</v>
      </c>
      <c r="BA46" s="11">
        <v>4130</v>
      </c>
      <c r="BB46" s="11">
        <v>4790</v>
      </c>
      <c r="BC46" s="11">
        <v>4158</v>
      </c>
      <c r="BD46" s="11">
        <v>2649</v>
      </c>
      <c r="BE46" s="11">
        <v>2325</v>
      </c>
      <c r="BF46" s="11">
        <v>546</v>
      </c>
      <c r="BG46" s="11">
        <v>492</v>
      </c>
      <c r="BH46" s="11">
        <v>29960</v>
      </c>
      <c r="BI46" s="11">
        <v>23122</v>
      </c>
      <c r="BJ46" s="11">
        <v>8653</v>
      </c>
      <c r="BK46" s="11">
        <v>7382</v>
      </c>
      <c r="BL46" s="11">
        <v>14295</v>
      </c>
      <c r="BM46" s="11">
        <v>10640</v>
      </c>
      <c r="BN46" s="11">
        <v>6086</v>
      </c>
      <c r="BO46" s="11">
        <v>5184</v>
      </c>
      <c r="BP46" s="11">
        <v>5753</v>
      </c>
      <c r="BQ46" s="11">
        <v>5121</v>
      </c>
      <c r="BR46" s="11">
        <v>2984</v>
      </c>
      <c r="BS46" s="11">
        <v>2660</v>
      </c>
      <c r="BT46" s="11">
        <v>560</v>
      </c>
      <c r="BU46" s="11">
        <v>506</v>
      </c>
      <c r="BV46" s="11">
        <v>38331</v>
      </c>
      <c r="BW46" s="11">
        <v>31493</v>
      </c>
    </row>
    <row r="47" spans="1:75" ht="15" customHeight="1" x14ac:dyDescent="0.55000000000000004">
      <c r="A47" s="50">
        <v>11</v>
      </c>
      <c r="B47" s="51" t="s">
        <v>19</v>
      </c>
      <c r="C47" s="50">
        <v>9303</v>
      </c>
      <c r="D47" s="51" t="s">
        <v>83</v>
      </c>
      <c r="E47" s="51" t="s">
        <v>17</v>
      </c>
      <c r="F47" s="11">
        <v>7654</v>
      </c>
      <c r="G47" s="11">
        <v>7654</v>
      </c>
      <c r="H47" s="11">
        <v>4915</v>
      </c>
      <c r="I47" s="11">
        <v>4915</v>
      </c>
      <c r="J47" s="11">
        <v>1379</v>
      </c>
      <c r="K47" s="11">
        <v>1379</v>
      </c>
      <c r="L47" s="11">
        <v>1205</v>
      </c>
      <c r="M47" s="11">
        <v>1205</v>
      </c>
      <c r="N47" s="11">
        <v>491</v>
      </c>
      <c r="O47" s="11">
        <v>491</v>
      </c>
      <c r="P47" s="11">
        <v>27</v>
      </c>
      <c r="Q47" s="11">
        <v>27</v>
      </c>
      <c r="R47" s="11">
        <v>15671</v>
      </c>
      <c r="S47" s="11">
        <v>15671</v>
      </c>
      <c r="T47" s="11">
        <v>384</v>
      </c>
      <c r="U47" s="11">
        <v>384</v>
      </c>
      <c r="V47" s="11">
        <v>3892</v>
      </c>
      <c r="W47" s="11">
        <v>3892</v>
      </c>
      <c r="X47" s="11">
        <v>1688</v>
      </c>
      <c r="Y47" s="11">
        <v>1688</v>
      </c>
      <c r="Z47" s="11">
        <v>1833</v>
      </c>
      <c r="AA47" s="11">
        <v>1833</v>
      </c>
      <c r="AB47" s="11">
        <v>673</v>
      </c>
      <c r="AC47" s="11">
        <v>673</v>
      </c>
      <c r="AD47" s="11">
        <v>28</v>
      </c>
      <c r="AE47" s="11">
        <v>28</v>
      </c>
      <c r="AF47" s="11">
        <v>8498</v>
      </c>
      <c r="AG47" s="11">
        <v>8498</v>
      </c>
      <c r="AH47" s="11">
        <v>8038</v>
      </c>
      <c r="AI47" s="11">
        <v>8038</v>
      </c>
      <c r="AJ47" s="11">
        <v>8807</v>
      </c>
      <c r="AK47" s="11">
        <v>8807</v>
      </c>
      <c r="AL47" s="11">
        <v>3067</v>
      </c>
      <c r="AM47" s="11">
        <v>3067</v>
      </c>
      <c r="AN47" s="11">
        <v>3038</v>
      </c>
      <c r="AO47" s="11">
        <v>3038</v>
      </c>
      <c r="AP47" s="11">
        <v>1164</v>
      </c>
      <c r="AQ47" s="11">
        <v>1164</v>
      </c>
      <c r="AR47" s="11">
        <v>55</v>
      </c>
      <c r="AS47" s="11">
        <v>55</v>
      </c>
      <c r="AT47" s="11">
        <v>24169</v>
      </c>
      <c r="AU47" s="11">
        <v>24169</v>
      </c>
      <c r="AV47" s="11">
        <v>6817</v>
      </c>
      <c r="AW47" s="11">
        <v>4545</v>
      </c>
      <c r="AX47" s="11">
        <v>17996</v>
      </c>
      <c r="AY47" s="11">
        <v>15027</v>
      </c>
      <c r="AZ47" s="11">
        <v>14206</v>
      </c>
      <c r="BA47" s="11">
        <v>12656</v>
      </c>
      <c r="BB47" s="11">
        <v>19522</v>
      </c>
      <c r="BC47" s="11">
        <v>17230</v>
      </c>
      <c r="BD47" s="11">
        <v>13696</v>
      </c>
      <c r="BE47" s="11">
        <v>11458</v>
      </c>
      <c r="BF47" s="11">
        <v>4409</v>
      </c>
      <c r="BG47" s="11">
        <v>3543</v>
      </c>
      <c r="BH47" s="11">
        <v>76646</v>
      </c>
      <c r="BI47" s="11">
        <v>64459</v>
      </c>
      <c r="BJ47" s="11">
        <v>14855</v>
      </c>
      <c r="BK47" s="11">
        <v>12583</v>
      </c>
      <c r="BL47" s="11">
        <v>26803</v>
      </c>
      <c r="BM47" s="11">
        <v>23834</v>
      </c>
      <c r="BN47" s="11">
        <v>17273</v>
      </c>
      <c r="BO47" s="11">
        <v>15723</v>
      </c>
      <c r="BP47" s="11">
        <v>22560</v>
      </c>
      <c r="BQ47" s="11">
        <v>20268</v>
      </c>
      <c r="BR47" s="11">
        <v>14860</v>
      </c>
      <c r="BS47" s="11">
        <v>12622</v>
      </c>
      <c r="BT47" s="11">
        <v>4464</v>
      </c>
      <c r="BU47" s="11">
        <v>3598</v>
      </c>
      <c r="BV47" s="11">
        <v>100815</v>
      </c>
      <c r="BW47" s="11">
        <v>88628</v>
      </c>
    </row>
    <row r="48" spans="1:75" ht="15" customHeight="1" x14ac:dyDescent="0.55000000000000004">
      <c r="A48" s="50">
        <v>11</v>
      </c>
      <c r="B48" s="51" t="s">
        <v>19</v>
      </c>
      <c r="C48" s="50">
        <v>9403</v>
      </c>
      <c r="D48" s="51" t="s">
        <v>84</v>
      </c>
      <c r="E48" s="51" t="s">
        <v>22</v>
      </c>
      <c r="F48" s="11">
        <v>257</v>
      </c>
      <c r="G48" s="11">
        <v>257</v>
      </c>
      <c r="H48" s="11">
        <v>2521</v>
      </c>
      <c r="I48" s="11">
        <v>2521</v>
      </c>
      <c r="J48" s="11">
        <v>564</v>
      </c>
      <c r="K48" s="11">
        <v>564</v>
      </c>
      <c r="L48" s="11">
        <v>511</v>
      </c>
      <c r="M48" s="11">
        <v>511</v>
      </c>
      <c r="N48" s="11">
        <v>400</v>
      </c>
      <c r="O48" s="11">
        <v>400</v>
      </c>
      <c r="P48" s="11">
        <v>69</v>
      </c>
      <c r="Q48" s="11">
        <v>69</v>
      </c>
      <c r="R48" s="11">
        <v>4322</v>
      </c>
      <c r="S48" s="11">
        <v>4322</v>
      </c>
      <c r="T48" s="11">
        <v>72</v>
      </c>
      <c r="U48" s="11">
        <v>72</v>
      </c>
      <c r="V48" s="11">
        <v>840</v>
      </c>
      <c r="W48" s="11">
        <v>840</v>
      </c>
      <c r="X48" s="11">
        <v>256</v>
      </c>
      <c r="Y48" s="11">
        <v>256</v>
      </c>
      <c r="Z48" s="11">
        <v>242</v>
      </c>
      <c r="AA48" s="11">
        <v>242</v>
      </c>
      <c r="AB48" s="11">
        <v>144</v>
      </c>
      <c r="AC48" s="11">
        <v>144</v>
      </c>
      <c r="AD48" s="11">
        <v>5</v>
      </c>
      <c r="AE48" s="11">
        <v>5</v>
      </c>
      <c r="AF48" s="11">
        <v>1559</v>
      </c>
      <c r="AG48" s="11">
        <v>1559</v>
      </c>
      <c r="AH48" s="11">
        <v>329</v>
      </c>
      <c r="AI48" s="11">
        <v>329</v>
      </c>
      <c r="AJ48" s="11">
        <v>3361</v>
      </c>
      <c r="AK48" s="11">
        <v>3361</v>
      </c>
      <c r="AL48" s="11">
        <v>820</v>
      </c>
      <c r="AM48" s="11">
        <v>820</v>
      </c>
      <c r="AN48" s="11">
        <v>753</v>
      </c>
      <c r="AO48" s="11">
        <v>753</v>
      </c>
      <c r="AP48" s="11">
        <v>544</v>
      </c>
      <c r="AQ48" s="11">
        <v>544</v>
      </c>
      <c r="AR48" s="11">
        <v>74</v>
      </c>
      <c r="AS48" s="11">
        <v>74</v>
      </c>
      <c r="AT48" s="11">
        <v>5881</v>
      </c>
      <c r="AU48" s="11">
        <v>5881</v>
      </c>
      <c r="AV48" s="11">
        <v>3274</v>
      </c>
      <c r="AW48" s="11">
        <v>2541</v>
      </c>
      <c r="AX48" s="11">
        <v>11421</v>
      </c>
      <c r="AY48" s="11">
        <v>9238</v>
      </c>
      <c r="AZ48" s="11">
        <v>8551</v>
      </c>
      <c r="BA48" s="11">
        <v>7397</v>
      </c>
      <c r="BB48" s="11">
        <v>10610</v>
      </c>
      <c r="BC48" s="11">
        <v>8852</v>
      </c>
      <c r="BD48" s="11">
        <v>8724</v>
      </c>
      <c r="BE48" s="11">
        <v>6874</v>
      </c>
      <c r="BF48" s="11">
        <v>2264</v>
      </c>
      <c r="BG48" s="11">
        <v>1722</v>
      </c>
      <c r="BH48" s="11">
        <v>44844</v>
      </c>
      <c r="BI48" s="11">
        <v>36624</v>
      </c>
      <c r="BJ48" s="11">
        <v>3603</v>
      </c>
      <c r="BK48" s="11">
        <v>2870</v>
      </c>
      <c r="BL48" s="11">
        <v>14782</v>
      </c>
      <c r="BM48" s="11">
        <v>12599</v>
      </c>
      <c r="BN48" s="11">
        <v>9371</v>
      </c>
      <c r="BO48" s="11">
        <v>8217</v>
      </c>
      <c r="BP48" s="11">
        <v>11363</v>
      </c>
      <c r="BQ48" s="11">
        <v>9605</v>
      </c>
      <c r="BR48" s="11">
        <v>9268</v>
      </c>
      <c r="BS48" s="11">
        <v>7418</v>
      </c>
      <c r="BT48" s="11">
        <v>2338</v>
      </c>
      <c r="BU48" s="11">
        <v>1796</v>
      </c>
      <c r="BV48" s="11">
        <v>50725</v>
      </c>
      <c r="BW48" s="11">
        <v>42505</v>
      </c>
    </row>
    <row r="49" spans="1:76" ht="15" customHeight="1" x14ac:dyDescent="0.55000000000000004">
      <c r="A49" s="50">
        <v>11</v>
      </c>
      <c r="B49" s="51" t="s">
        <v>19</v>
      </c>
      <c r="C49" s="50">
        <v>9404</v>
      </c>
      <c r="D49" s="51" t="s">
        <v>85</v>
      </c>
      <c r="E49" s="51" t="s">
        <v>17</v>
      </c>
      <c r="F49" s="11">
        <v>4057</v>
      </c>
      <c r="G49" s="11">
        <v>4057</v>
      </c>
      <c r="H49" s="11">
        <v>2287</v>
      </c>
      <c r="I49" s="11">
        <v>2287</v>
      </c>
      <c r="J49" s="11">
        <v>695</v>
      </c>
      <c r="K49" s="11">
        <v>695</v>
      </c>
      <c r="L49" s="11">
        <v>650</v>
      </c>
      <c r="M49" s="11">
        <v>650</v>
      </c>
      <c r="N49" s="11">
        <v>284</v>
      </c>
      <c r="O49" s="11">
        <v>284</v>
      </c>
      <c r="P49" s="11">
        <v>49</v>
      </c>
      <c r="Q49" s="11">
        <v>49</v>
      </c>
      <c r="R49" s="11">
        <v>8022</v>
      </c>
      <c r="S49" s="11">
        <v>8022</v>
      </c>
      <c r="T49" s="11">
        <v>519</v>
      </c>
      <c r="U49" s="11">
        <v>519</v>
      </c>
      <c r="V49" s="11">
        <v>7620</v>
      </c>
      <c r="W49" s="11">
        <v>7620</v>
      </c>
      <c r="X49" s="11">
        <v>2907</v>
      </c>
      <c r="Y49" s="11">
        <v>2907</v>
      </c>
      <c r="Z49" s="11">
        <v>2488</v>
      </c>
      <c r="AA49" s="11">
        <v>2488</v>
      </c>
      <c r="AB49" s="11">
        <v>815</v>
      </c>
      <c r="AC49" s="11">
        <v>815</v>
      </c>
      <c r="AD49" s="11">
        <v>50</v>
      </c>
      <c r="AE49" s="11">
        <v>50</v>
      </c>
      <c r="AF49" s="11">
        <v>14399</v>
      </c>
      <c r="AG49" s="11">
        <v>14399</v>
      </c>
      <c r="AH49" s="11">
        <v>4576</v>
      </c>
      <c r="AI49" s="11">
        <v>4576</v>
      </c>
      <c r="AJ49" s="11">
        <v>9907</v>
      </c>
      <c r="AK49" s="11">
        <v>9907</v>
      </c>
      <c r="AL49" s="11">
        <v>3602</v>
      </c>
      <c r="AM49" s="11">
        <v>3602</v>
      </c>
      <c r="AN49" s="11">
        <v>3138</v>
      </c>
      <c r="AO49" s="11">
        <v>3138</v>
      </c>
      <c r="AP49" s="11">
        <v>1099</v>
      </c>
      <c r="AQ49" s="11">
        <v>1099</v>
      </c>
      <c r="AR49" s="11">
        <v>99</v>
      </c>
      <c r="AS49" s="11">
        <v>99</v>
      </c>
      <c r="AT49" s="11">
        <v>22421</v>
      </c>
      <c r="AU49" s="11">
        <v>22421</v>
      </c>
      <c r="AV49" s="11">
        <v>4450</v>
      </c>
      <c r="AW49" s="11">
        <v>3348</v>
      </c>
      <c r="AX49" s="11">
        <v>10394</v>
      </c>
      <c r="AY49" s="11">
        <v>8363</v>
      </c>
      <c r="AZ49" s="11">
        <v>6836</v>
      </c>
      <c r="BA49" s="11">
        <v>5955</v>
      </c>
      <c r="BB49" s="11">
        <v>8154</v>
      </c>
      <c r="BC49" s="11">
        <v>7058</v>
      </c>
      <c r="BD49" s="11">
        <v>5544</v>
      </c>
      <c r="BE49" s="11">
        <v>4682</v>
      </c>
      <c r="BF49" s="11">
        <v>1962</v>
      </c>
      <c r="BG49" s="11">
        <v>1297</v>
      </c>
      <c r="BH49" s="11">
        <v>37340</v>
      </c>
      <c r="BI49" s="11">
        <v>30703</v>
      </c>
      <c r="BJ49" s="11">
        <v>9026</v>
      </c>
      <c r="BK49" s="11">
        <v>7924</v>
      </c>
      <c r="BL49" s="11">
        <v>20301</v>
      </c>
      <c r="BM49" s="11">
        <v>18270</v>
      </c>
      <c r="BN49" s="11">
        <v>10438</v>
      </c>
      <c r="BO49" s="11">
        <v>9557</v>
      </c>
      <c r="BP49" s="11">
        <v>11292</v>
      </c>
      <c r="BQ49" s="11">
        <v>10196</v>
      </c>
      <c r="BR49" s="11">
        <v>6643</v>
      </c>
      <c r="BS49" s="11">
        <v>5781</v>
      </c>
      <c r="BT49" s="11">
        <v>2061</v>
      </c>
      <c r="BU49" s="11">
        <v>1396</v>
      </c>
      <c r="BV49" s="11">
        <v>59761</v>
      </c>
      <c r="BW49" s="11">
        <v>53124</v>
      </c>
    </row>
    <row r="50" spans="1:76" ht="15" customHeight="1" x14ac:dyDescent="0.55000000000000004">
      <c r="A50" s="50">
        <v>11</v>
      </c>
      <c r="B50" s="51" t="s">
        <v>19</v>
      </c>
      <c r="C50" s="50">
        <v>9405</v>
      </c>
      <c r="D50" s="51" t="s">
        <v>86</v>
      </c>
      <c r="E50" s="51" t="s">
        <v>17</v>
      </c>
      <c r="F50" s="11">
        <v>11808</v>
      </c>
      <c r="G50" s="11">
        <v>11807</v>
      </c>
      <c r="H50" s="11">
        <v>6201</v>
      </c>
      <c r="I50" s="11">
        <v>6201</v>
      </c>
      <c r="J50" s="11">
        <v>1500</v>
      </c>
      <c r="K50" s="11">
        <v>1500</v>
      </c>
      <c r="L50" s="11">
        <v>1151</v>
      </c>
      <c r="M50" s="11">
        <v>1151</v>
      </c>
      <c r="N50" s="11">
        <v>449</v>
      </c>
      <c r="O50" s="11">
        <v>449</v>
      </c>
      <c r="P50" s="11">
        <v>23</v>
      </c>
      <c r="Q50" s="11">
        <v>23</v>
      </c>
      <c r="R50" s="11">
        <v>21132</v>
      </c>
      <c r="S50" s="11">
        <v>21131</v>
      </c>
      <c r="T50" s="11">
        <v>1354</v>
      </c>
      <c r="U50" s="11">
        <v>1354</v>
      </c>
      <c r="V50" s="11">
        <v>11435</v>
      </c>
      <c r="W50" s="11">
        <v>11433</v>
      </c>
      <c r="X50" s="11">
        <v>4623</v>
      </c>
      <c r="Y50" s="11">
        <v>4623</v>
      </c>
      <c r="Z50" s="11">
        <v>4137</v>
      </c>
      <c r="AA50" s="11">
        <v>4137</v>
      </c>
      <c r="AB50" s="11">
        <v>1226</v>
      </c>
      <c r="AC50" s="11">
        <v>1226</v>
      </c>
      <c r="AD50" s="11">
        <v>53</v>
      </c>
      <c r="AE50" s="11">
        <v>53</v>
      </c>
      <c r="AF50" s="11">
        <v>22828</v>
      </c>
      <c r="AG50" s="11">
        <v>22826</v>
      </c>
      <c r="AH50" s="11">
        <v>13162</v>
      </c>
      <c r="AI50" s="11">
        <v>13161</v>
      </c>
      <c r="AJ50" s="11">
        <v>17636</v>
      </c>
      <c r="AK50" s="11">
        <v>17634</v>
      </c>
      <c r="AL50" s="11">
        <v>6123</v>
      </c>
      <c r="AM50" s="11">
        <v>6123</v>
      </c>
      <c r="AN50" s="11">
        <v>5288</v>
      </c>
      <c r="AO50" s="11">
        <v>5288</v>
      </c>
      <c r="AP50" s="11">
        <v>1675</v>
      </c>
      <c r="AQ50" s="11">
        <v>1675</v>
      </c>
      <c r="AR50" s="11">
        <v>76</v>
      </c>
      <c r="AS50" s="11">
        <v>76</v>
      </c>
      <c r="AT50" s="11">
        <v>43960</v>
      </c>
      <c r="AU50" s="11">
        <v>43957</v>
      </c>
      <c r="AV50" s="11">
        <v>10558</v>
      </c>
      <c r="AW50" s="11">
        <v>9047</v>
      </c>
      <c r="AX50" s="11">
        <v>18554</v>
      </c>
      <c r="AY50" s="11">
        <v>16212</v>
      </c>
      <c r="AZ50" s="11">
        <v>14732</v>
      </c>
      <c r="BA50" s="11">
        <v>12760</v>
      </c>
      <c r="BB50" s="11">
        <v>21086</v>
      </c>
      <c r="BC50" s="11">
        <v>17497</v>
      </c>
      <c r="BD50" s="11">
        <v>15878</v>
      </c>
      <c r="BE50" s="11">
        <v>12449</v>
      </c>
      <c r="BF50" s="11">
        <v>3897</v>
      </c>
      <c r="BG50" s="11">
        <v>3012</v>
      </c>
      <c r="BH50" s="11">
        <v>84705</v>
      </c>
      <c r="BI50" s="11">
        <v>70977</v>
      </c>
      <c r="BJ50" s="11">
        <v>23720</v>
      </c>
      <c r="BK50" s="11">
        <v>22208</v>
      </c>
      <c r="BL50" s="11">
        <v>36190</v>
      </c>
      <c r="BM50" s="11">
        <v>33846</v>
      </c>
      <c r="BN50" s="11">
        <v>20855</v>
      </c>
      <c r="BO50" s="11">
        <v>18883</v>
      </c>
      <c r="BP50" s="11">
        <v>26374</v>
      </c>
      <c r="BQ50" s="11">
        <v>22785</v>
      </c>
      <c r="BR50" s="11">
        <v>17553</v>
      </c>
      <c r="BS50" s="11">
        <v>14124</v>
      </c>
      <c r="BT50" s="11">
        <v>3973</v>
      </c>
      <c r="BU50" s="11">
        <v>3088</v>
      </c>
      <c r="BV50" s="11">
        <v>128665</v>
      </c>
      <c r="BW50" s="11">
        <v>114934</v>
      </c>
    </row>
    <row r="51" spans="1:76" s="14" customFormat="1" ht="15" customHeight="1" x14ac:dyDescent="0.55000000000000004">
      <c r="A51" s="50">
        <v>11</v>
      </c>
      <c r="B51" s="51" t="s">
        <v>19</v>
      </c>
      <c r="C51" s="50">
        <v>9406</v>
      </c>
      <c r="D51" s="51" t="s">
        <v>87</v>
      </c>
      <c r="E51" s="51" t="s">
        <v>22</v>
      </c>
      <c r="F51" s="11">
        <v>2119</v>
      </c>
      <c r="G51" s="11">
        <v>2119</v>
      </c>
      <c r="H51" s="11">
        <v>3416</v>
      </c>
      <c r="I51" s="11">
        <v>3416</v>
      </c>
      <c r="J51" s="11">
        <v>702</v>
      </c>
      <c r="K51" s="11">
        <v>702</v>
      </c>
      <c r="L51" s="11">
        <v>657</v>
      </c>
      <c r="M51" s="11">
        <v>657</v>
      </c>
      <c r="N51" s="11">
        <v>463</v>
      </c>
      <c r="O51" s="11">
        <v>463</v>
      </c>
      <c r="P51" s="11">
        <v>110</v>
      </c>
      <c r="Q51" s="11">
        <v>110</v>
      </c>
      <c r="R51" s="11">
        <v>7467</v>
      </c>
      <c r="S51" s="11">
        <v>7467</v>
      </c>
      <c r="T51" s="11">
        <v>221</v>
      </c>
      <c r="U51" s="11">
        <v>221</v>
      </c>
      <c r="V51" s="11">
        <v>2181</v>
      </c>
      <c r="W51" s="11">
        <v>2181</v>
      </c>
      <c r="X51" s="11">
        <v>652</v>
      </c>
      <c r="Y51" s="11">
        <v>652</v>
      </c>
      <c r="Z51" s="11">
        <v>611</v>
      </c>
      <c r="AA51" s="11">
        <v>611</v>
      </c>
      <c r="AB51" s="11">
        <v>278</v>
      </c>
      <c r="AC51" s="11">
        <v>278</v>
      </c>
      <c r="AD51" s="11">
        <v>28</v>
      </c>
      <c r="AE51" s="11">
        <v>28</v>
      </c>
      <c r="AF51" s="11">
        <v>3971</v>
      </c>
      <c r="AG51" s="11">
        <v>3971</v>
      </c>
      <c r="AH51" s="11">
        <v>2340</v>
      </c>
      <c r="AI51" s="11">
        <v>2340</v>
      </c>
      <c r="AJ51" s="11">
        <v>5597</v>
      </c>
      <c r="AK51" s="11">
        <v>5597</v>
      </c>
      <c r="AL51" s="11">
        <v>1354</v>
      </c>
      <c r="AM51" s="11">
        <v>1354</v>
      </c>
      <c r="AN51" s="11">
        <v>1268</v>
      </c>
      <c r="AO51" s="11">
        <v>1268</v>
      </c>
      <c r="AP51" s="11">
        <v>741</v>
      </c>
      <c r="AQ51" s="11">
        <v>741</v>
      </c>
      <c r="AR51" s="11">
        <v>138</v>
      </c>
      <c r="AS51" s="11">
        <v>138</v>
      </c>
      <c r="AT51" s="11">
        <v>11438</v>
      </c>
      <c r="AU51" s="11">
        <v>11438</v>
      </c>
      <c r="AV51" s="11">
        <v>6611</v>
      </c>
      <c r="AW51" s="11">
        <v>4443</v>
      </c>
      <c r="AX51" s="11">
        <v>12334</v>
      </c>
      <c r="AY51" s="11">
        <v>10239</v>
      </c>
      <c r="AZ51" s="11">
        <v>7338</v>
      </c>
      <c r="BA51" s="11">
        <v>6460</v>
      </c>
      <c r="BB51" s="11">
        <v>10260</v>
      </c>
      <c r="BC51" s="11">
        <v>8812</v>
      </c>
      <c r="BD51" s="11">
        <v>9826</v>
      </c>
      <c r="BE51" s="11">
        <v>8063</v>
      </c>
      <c r="BF51" s="11">
        <v>4481</v>
      </c>
      <c r="BG51" s="11">
        <v>3300</v>
      </c>
      <c r="BH51" s="11">
        <v>50850</v>
      </c>
      <c r="BI51" s="11">
        <v>41317</v>
      </c>
      <c r="BJ51" s="11">
        <v>8951</v>
      </c>
      <c r="BK51" s="11">
        <v>6783</v>
      </c>
      <c r="BL51" s="11">
        <v>17931</v>
      </c>
      <c r="BM51" s="11">
        <v>15836</v>
      </c>
      <c r="BN51" s="11">
        <v>8692</v>
      </c>
      <c r="BO51" s="11">
        <v>7814</v>
      </c>
      <c r="BP51" s="11">
        <v>11528</v>
      </c>
      <c r="BQ51" s="11">
        <v>10080</v>
      </c>
      <c r="BR51" s="11">
        <v>10567</v>
      </c>
      <c r="BS51" s="11">
        <v>8804</v>
      </c>
      <c r="BT51" s="11">
        <v>4619</v>
      </c>
      <c r="BU51" s="11">
        <v>3438</v>
      </c>
      <c r="BV51" s="11">
        <v>62288</v>
      </c>
      <c r="BW51" s="11">
        <v>52755</v>
      </c>
      <c r="BX51" s="13"/>
    </row>
    <row r="52" spans="1:76" s="14" customFormat="1" ht="15" customHeight="1" x14ac:dyDescent="0.55000000000000004">
      <c r="A52" s="50">
        <v>11</v>
      </c>
      <c r="B52" s="51" t="s">
        <v>19</v>
      </c>
      <c r="C52" s="50">
        <v>9508</v>
      </c>
      <c r="D52" s="51" t="s">
        <v>88</v>
      </c>
      <c r="E52" s="51" t="s">
        <v>25</v>
      </c>
      <c r="F52" s="11">
        <v>2013</v>
      </c>
      <c r="G52" s="11">
        <v>2013</v>
      </c>
      <c r="H52" s="11">
        <v>1098</v>
      </c>
      <c r="I52" s="11">
        <v>1098</v>
      </c>
      <c r="J52" s="11">
        <v>246</v>
      </c>
      <c r="K52" s="11">
        <v>246</v>
      </c>
      <c r="L52" s="11">
        <v>202</v>
      </c>
      <c r="M52" s="11">
        <v>202</v>
      </c>
      <c r="N52" s="11">
        <v>65</v>
      </c>
      <c r="O52" s="11">
        <v>65</v>
      </c>
      <c r="P52" s="11">
        <v>6</v>
      </c>
      <c r="Q52" s="11">
        <v>6</v>
      </c>
      <c r="R52" s="11">
        <v>3630</v>
      </c>
      <c r="S52" s="11">
        <v>3630</v>
      </c>
      <c r="T52" s="11">
        <v>137</v>
      </c>
      <c r="U52" s="11">
        <v>137</v>
      </c>
      <c r="V52" s="11">
        <v>2154</v>
      </c>
      <c r="W52" s="11">
        <v>2154</v>
      </c>
      <c r="X52" s="11">
        <v>834</v>
      </c>
      <c r="Y52" s="11">
        <v>833</v>
      </c>
      <c r="Z52" s="11">
        <v>652</v>
      </c>
      <c r="AA52" s="11">
        <v>652</v>
      </c>
      <c r="AB52" s="11">
        <v>255</v>
      </c>
      <c r="AC52" s="11">
        <v>255</v>
      </c>
      <c r="AD52" s="11">
        <v>26</v>
      </c>
      <c r="AE52" s="11">
        <v>26</v>
      </c>
      <c r="AF52" s="11">
        <v>4058</v>
      </c>
      <c r="AG52" s="11">
        <v>4057</v>
      </c>
      <c r="AH52" s="11">
        <v>2150</v>
      </c>
      <c r="AI52" s="11">
        <v>2150</v>
      </c>
      <c r="AJ52" s="11">
        <v>3252</v>
      </c>
      <c r="AK52" s="11">
        <v>3252</v>
      </c>
      <c r="AL52" s="11">
        <v>1080</v>
      </c>
      <c r="AM52" s="11">
        <v>1079</v>
      </c>
      <c r="AN52" s="11">
        <v>854</v>
      </c>
      <c r="AO52" s="11">
        <v>854</v>
      </c>
      <c r="AP52" s="11">
        <v>320</v>
      </c>
      <c r="AQ52" s="11">
        <v>320</v>
      </c>
      <c r="AR52" s="11">
        <v>32</v>
      </c>
      <c r="AS52" s="11">
        <v>32</v>
      </c>
      <c r="AT52" s="11">
        <v>7688</v>
      </c>
      <c r="AU52" s="11">
        <v>7687</v>
      </c>
      <c r="AV52" s="11">
        <v>4815</v>
      </c>
      <c r="AW52" s="11">
        <v>4248</v>
      </c>
      <c r="AX52" s="11">
        <v>11192</v>
      </c>
      <c r="AY52" s="11">
        <v>9313</v>
      </c>
      <c r="AZ52" s="11">
        <v>6533</v>
      </c>
      <c r="BA52" s="11">
        <v>5656</v>
      </c>
      <c r="BB52" s="11">
        <v>8153</v>
      </c>
      <c r="BC52" s="11">
        <v>7097</v>
      </c>
      <c r="BD52" s="11">
        <v>6623</v>
      </c>
      <c r="BE52" s="11">
        <v>5322</v>
      </c>
      <c r="BF52" s="11">
        <v>11508</v>
      </c>
      <c r="BG52" s="11">
        <v>7753</v>
      </c>
      <c r="BH52" s="11">
        <v>48824</v>
      </c>
      <c r="BI52" s="11">
        <v>39389</v>
      </c>
      <c r="BJ52" s="11">
        <v>6965</v>
      </c>
      <c r="BK52" s="11">
        <v>6398</v>
      </c>
      <c r="BL52" s="11">
        <v>14444</v>
      </c>
      <c r="BM52" s="11">
        <v>12565</v>
      </c>
      <c r="BN52" s="11">
        <v>7613</v>
      </c>
      <c r="BO52" s="11">
        <v>6735</v>
      </c>
      <c r="BP52" s="11">
        <v>9007</v>
      </c>
      <c r="BQ52" s="11">
        <v>7951</v>
      </c>
      <c r="BR52" s="11">
        <v>6943</v>
      </c>
      <c r="BS52" s="11">
        <v>5642</v>
      </c>
      <c r="BT52" s="11">
        <v>11540</v>
      </c>
      <c r="BU52" s="11">
        <v>7785</v>
      </c>
      <c r="BV52" s="11">
        <v>56512</v>
      </c>
      <c r="BW52" s="11">
        <v>47076</v>
      </c>
      <c r="BX52" s="13"/>
    </row>
    <row r="53" spans="1:76" s="14" customFormat="1" ht="15" customHeight="1" x14ac:dyDescent="0.55000000000000004">
      <c r="A53" s="50">
        <v>13</v>
      </c>
      <c r="B53" s="51" t="s">
        <v>20</v>
      </c>
      <c r="C53" s="50">
        <v>9104</v>
      </c>
      <c r="D53" s="51" t="s">
        <v>89</v>
      </c>
      <c r="E53" s="51" t="s">
        <v>17</v>
      </c>
      <c r="F53" s="11">
        <v>7977</v>
      </c>
      <c r="G53" s="11">
        <v>7977</v>
      </c>
      <c r="H53" s="11">
        <v>3524</v>
      </c>
      <c r="I53" s="11">
        <v>3524</v>
      </c>
      <c r="J53" s="11">
        <v>799</v>
      </c>
      <c r="K53" s="11">
        <v>799</v>
      </c>
      <c r="L53" s="11">
        <v>821</v>
      </c>
      <c r="M53" s="11">
        <v>821</v>
      </c>
      <c r="N53" s="11">
        <v>451</v>
      </c>
      <c r="O53" s="11">
        <v>451</v>
      </c>
      <c r="P53" s="11">
        <v>102</v>
      </c>
      <c r="Q53" s="11">
        <v>102</v>
      </c>
      <c r="R53" s="11">
        <v>13674</v>
      </c>
      <c r="S53" s="11">
        <v>13674</v>
      </c>
      <c r="T53" s="11">
        <v>139</v>
      </c>
      <c r="U53" s="11">
        <v>139</v>
      </c>
      <c r="V53" s="11">
        <v>1824</v>
      </c>
      <c r="W53" s="11">
        <v>1824</v>
      </c>
      <c r="X53" s="11">
        <v>609</v>
      </c>
      <c r="Y53" s="11">
        <v>609</v>
      </c>
      <c r="Z53" s="11">
        <v>516</v>
      </c>
      <c r="AA53" s="11">
        <v>516</v>
      </c>
      <c r="AB53" s="11">
        <v>206</v>
      </c>
      <c r="AC53" s="11">
        <v>206</v>
      </c>
      <c r="AD53" s="11">
        <v>19</v>
      </c>
      <c r="AE53" s="11">
        <v>19</v>
      </c>
      <c r="AF53" s="11">
        <v>3313</v>
      </c>
      <c r="AG53" s="11">
        <v>3313</v>
      </c>
      <c r="AH53" s="11">
        <v>8116</v>
      </c>
      <c r="AI53" s="11">
        <v>8116</v>
      </c>
      <c r="AJ53" s="11">
        <v>5348</v>
      </c>
      <c r="AK53" s="11">
        <v>5348</v>
      </c>
      <c r="AL53" s="11">
        <v>1408</v>
      </c>
      <c r="AM53" s="11">
        <v>1408</v>
      </c>
      <c r="AN53" s="11">
        <v>1337</v>
      </c>
      <c r="AO53" s="11">
        <v>1337</v>
      </c>
      <c r="AP53" s="11">
        <v>657</v>
      </c>
      <c r="AQ53" s="11">
        <v>657</v>
      </c>
      <c r="AR53" s="11">
        <v>121</v>
      </c>
      <c r="AS53" s="11">
        <v>121</v>
      </c>
      <c r="AT53" s="11">
        <v>16987</v>
      </c>
      <c r="AU53" s="11">
        <v>16987</v>
      </c>
      <c r="AV53" s="11">
        <v>10830</v>
      </c>
      <c r="AW53" s="11">
        <v>7745</v>
      </c>
      <c r="AX53" s="11">
        <v>28077</v>
      </c>
      <c r="AY53" s="11">
        <v>19062</v>
      </c>
      <c r="AZ53" s="11">
        <v>23352</v>
      </c>
      <c r="BA53" s="11">
        <v>16237</v>
      </c>
      <c r="BB53" s="11">
        <v>33539</v>
      </c>
      <c r="BC53" s="11">
        <v>21570</v>
      </c>
      <c r="BD53" s="11">
        <v>32118</v>
      </c>
      <c r="BE53" s="11">
        <v>18582</v>
      </c>
      <c r="BF53" s="11">
        <v>21753</v>
      </c>
      <c r="BG53" s="11">
        <v>11248</v>
      </c>
      <c r="BH53" s="11">
        <v>149669</v>
      </c>
      <c r="BI53" s="11">
        <v>94444</v>
      </c>
      <c r="BJ53" s="11">
        <v>18946</v>
      </c>
      <c r="BK53" s="11">
        <v>15861</v>
      </c>
      <c r="BL53" s="11">
        <v>33425</v>
      </c>
      <c r="BM53" s="11">
        <v>24410</v>
      </c>
      <c r="BN53" s="11">
        <v>24760</v>
      </c>
      <c r="BO53" s="11">
        <v>17645</v>
      </c>
      <c r="BP53" s="11">
        <v>34876</v>
      </c>
      <c r="BQ53" s="11">
        <v>22907</v>
      </c>
      <c r="BR53" s="11">
        <v>32775</v>
      </c>
      <c r="BS53" s="11">
        <v>19239</v>
      </c>
      <c r="BT53" s="11">
        <v>21874</v>
      </c>
      <c r="BU53" s="11">
        <v>11369</v>
      </c>
      <c r="BV53" s="11">
        <v>166656</v>
      </c>
      <c r="BW53" s="11">
        <v>111431</v>
      </c>
      <c r="BX53" s="21"/>
    </row>
    <row r="54" spans="1:76" s="14" customFormat="1" ht="15" customHeight="1" x14ac:dyDescent="0.55000000000000004">
      <c r="A54" s="50">
        <v>13</v>
      </c>
      <c r="B54" s="51" t="s">
        <v>20</v>
      </c>
      <c r="C54" s="50">
        <v>9105</v>
      </c>
      <c r="D54" s="51" t="s">
        <v>90</v>
      </c>
      <c r="E54" s="51" t="s">
        <v>22</v>
      </c>
      <c r="F54" s="11">
        <v>3777</v>
      </c>
      <c r="G54" s="11">
        <v>3777</v>
      </c>
      <c r="H54" s="11">
        <v>1882</v>
      </c>
      <c r="I54" s="11">
        <v>1882</v>
      </c>
      <c r="J54" s="11">
        <v>337</v>
      </c>
      <c r="K54" s="11">
        <v>337</v>
      </c>
      <c r="L54" s="11">
        <v>315</v>
      </c>
      <c r="M54" s="11">
        <v>315</v>
      </c>
      <c r="N54" s="11">
        <v>143</v>
      </c>
      <c r="O54" s="11">
        <v>143</v>
      </c>
      <c r="P54" s="11">
        <v>18</v>
      </c>
      <c r="Q54" s="11">
        <v>18</v>
      </c>
      <c r="R54" s="11">
        <v>6472</v>
      </c>
      <c r="S54" s="11">
        <v>6472</v>
      </c>
      <c r="T54" s="11">
        <v>210</v>
      </c>
      <c r="U54" s="11">
        <v>210</v>
      </c>
      <c r="V54" s="11">
        <v>2190</v>
      </c>
      <c r="W54" s="11">
        <v>2190</v>
      </c>
      <c r="X54" s="11">
        <v>725</v>
      </c>
      <c r="Y54" s="11">
        <v>725</v>
      </c>
      <c r="Z54" s="11">
        <v>545</v>
      </c>
      <c r="AA54" s="11">
        <v>545</v>
      </c>
      <c r="AB54" s="11">
        <v>162</v>
      </c>
      <c r="AC54" s="11">
        <v>162</v>
      </c>
      <c r="AD54" s="11">
        <v>6</v>
      </c>
      <c r="AE54" s="11">
        <v>6</v>
      </c>
      <c r="AF54" s="11">
        <v>3838</v>
      </c>
      <c r="AG54" s="11">
        <v>3838</v>
      </c>
      <c r="AH54" s="11">
        <v>3987</v>
      </c>
      <c r="AI54" s="11">
        <v>3987</v>
      </c>
      <c r="AJ54" s="11">
        <v>4072</v>
      </c>
      <c r="AK54" s="11">
        <v>4072</v>
      </c>
      <c r="AL54" s="11">
        <v>1062</v>
      </c>
      <c r="AM54" s="11">
        <v>1062</v>
      </c>
      <c r="AN54" s="11">
        <v>860</v>
      </c>
      <c r="AO54" s="11">
        <v>860</v>
      </c>
      <c r="AP54" s="11">
        <v>305</v>
      </c>
      <c r="AQ54" s="11">
        <v>305</v>
      </c>
      <c r="AR54" s="11">
        <v>24</v>
      </c>
      <c r="AS54" s="11">
        <v>24</v>
      </c>
      <c r="AT54" s="11">
        <v>10310</v>
      </c>
      <c r="AU54" s="11">
        <v>10310</v>
      </c>
      <c r="AV54" s="11">
        <v>3807</v>
      </c>
      <c r="AW54" s="11">
        <v>2199</v>
      </c>
      <c r="AX54" s="11">
        <v>16787</v>
      </c>
      <c r="AY54" s="11">
        <v>9931</v>
      </c>
      <c r="AZ54" s="11">
        <v>9559</v>
      </c>
      <c r="BA54" s="11">
        <v>6498</v>
      </c>
      <c r="BB54" s="11">
        <v>12020</v>
      </c>
      <c r="BC54" s="11">
        <v>8053</v>
      </c>
      <c r="BD54" s="11">
        <v>9724</v>
      </c>
      <c r="BE54" s="11">
        <v>6795</v>
      </c>
      <c r="BF54" s="11">
        <v>4968</v>
      </c>
      <c r="BG54" s="11">
        <v>3728</v>
      </c>
      <c r="BH54" s="11">
        <v>56865</v>
      </c>
      <c r="BI54" s="11">
        <v>37204</v>
      </c>
      <c r="BJ54" s="11">
        <v>7794</v>
      </c>
      <c r="BK54" s="11">
        <v>6186</v>
      </c>
      <c r="BL54" s="11">
        <v>20859</v>
      </c>
      <c r="BM54" s="11">
        <v>14003</v>
      </c>
      <c r="BN54" s="11">
        <v>10621</v>
      </c>
      <c r="BO54" s="11">
        <v>7560</v>
      </c>
      <c r="BP54" s="11">
        <v>12880</v>
      </c>
      <c r="BQ54" s="11">
        <v>8913</v>
      </c>
      <c r="BR54" s="11">
        <v>10029</v>
      </c>
      <c r="BS54" s="11">
        <v>7100</v>
      </c>
      <c r="BT54" s="11">
        <v>4992</v>
      </c>
      <c r="BU54" s="11">
        <v>3752</v>
      </c>
      <c r="BV54" s="11">
        <v>67175</v>
      </c>
      <c r="BW54" s="11">
        <v>47514</v>
      </c>
      <c r="BX54" s="18"/>
    </row>
    <row r="55" spans="1:76" s="14" customFormat="1" ht="15" customHeight="1" x14ac:dyDescent="0.55000000000000004">
      <c r="A55" s="50">
        <v>13</v>
      </c>
      <c r="B55" s="51" t="s">
        <v>20</v>
      </c>
      <c r="C55" s="50">
        <v>9218</v>
      </c>
      <c r="D55" s="51" t="s">
        <v>91</v>
      </c>
      <c r="E55" s="51" t="s">
        <v>22</v>
      </c>
      <c r="F55" s="11">
        <v>3639</v>
      </c>
      <c r="G55" s="11">
        <v>3639</v>
      </c>
      <c r="H55" s="11">
        <v>1651</v>
      </c>
      <c r="I55" s="11">
        <v>1651</v>
      </c>
      <c r="J55" s="11">
        <v>315</v>
      </c>
      <c r="K55" s="11">
        <v>315</v>
      </c>
      <c r="L55" s="11">
        <v>281</v>
      </c>
      <c r="M55" s="11">
        <v>281</v>
      </c>
      <c r="N55" s="11">
        <v>156</v>
      </c>
      <c r="O55" s="11">
        <v>156</v>
      </c>
      <c r="P55" s="11">
        <v>29</v>
      </c>
      <c r="Q55" s="11">
        <v>29</v>
      </c>
      <c r="R55" s="11">
        <v>6071</v>
      </c>
      <c r="S55" s="11">
        <v>6071</v>
      </c>
      <c r="T55" s="11">
        <v>212</v>
      </c>
      <c r="U55" s="11">
        <v>212</v>
      </c>
      <c r="V55" s="11">
        <v>2155</v>
      </c>
      <c r="W55" s="11">
        <v>2155</v>
      </c>
      <c r="X55" s="11">
        <v>593</v>
      </c>
      <c r="Y55" s="11">
        <v>593</v>
      </c>
      <c r="Z55" s="11">
        <v>562</v>
      </c>
      <c r="AA55" s="11">
        <v>562</v>
      </c>
      <c r="AB55" s="11">
        <v>209</v>
      </c>
      <c r="AC55" s="11">
        <v>209</v>
      </c>
      <c r="AD55" s="11">
        <v>14</v>
      </c>
      <c r="AE55" s="11">
        <v>14</v>
      </c>
      <c r="AF55" s="11">
        <v>3745</v>
      </c>
      <c r="AG55" s="11">
        <v>3745</v>
      </c>
      <c r="AH55" s="11">
        <v>3851</v>
      </c>
      <c r="AI55" s="11">
        <v>3851</v>
      </c>
      <c r="AJ55" s="11">
        <v>3806</v>
      </c>
      <c r="AK55" s="11">
        <v>3806</v>
      </c>
      <c r="AL55" s="11">
        <v>908</v>
      </c>
      <c r="AM55" s="11">
        <v>908</v>
      </c>
      <c r="AN55" s="11">
        <v>843</v>
      </c>
      <c r="AO55" s="11">
        <v>843</v>
      </c>
      <c r="AP55" s="11">
        <v>365</v>
      </c>
      <c r="AQ55" s="11">
        <v>365</v>
      </c>
      <c r="AR55" s="11">
        <v>43</v>
      </c>
      <c r="AS55" s="11">
        <v>43</v>
      </c>
      <c r="AT55" s="11">
        <v>9816</v>
      </c>
      <c r="AU55" s="11">
        <v>9816</v>
      </c>
      <c r="AV55" s="11">
        <v>11303</v>
      </c>
      <c r="AW55" s="11">
        <v>6214</v>
      </c>
      <c r="AX55" s="11">
        <v>24784</v>
      </c>
      <c r="AY55" s="11">
        <v>15189</v>
      </c>
      <c r="AZ55" s="11">
        <v>16280</v>
      </c>
      <c r="BA55" s="11">
        <v>10679</v>
      </c>
      <c r="BB55" s="11">
        <v>23023</v>
      </c>
      <c r="BC55" s="11">
        <v>13968</v>
      </c>
      <c r="BD55" s="11">
        <v>21436</v>
      </c>
      <c r="BE55" s="11">
        <v>10857</v>
      </c>
      <c r="BF55" s="11">
        <v>11475</v>
      </c>
      <c r="BG55" s="11">
        <v>5132</v>
      </c>
      <c r="BH55" s="11">
        <v>108301</v>
      </c>
      <c r="BI55" s="11">
        <v>62039</v>
      </c>
      <c r="BJ55" s="11">
        <v>15154</v>
      </c>
      <c r="BK55" s="11">
        <v>10065</v>
      </c>
      <c r="BL55" s="11">
        <v>28590</v>
      </c>
      <c r="BM55" s="11">
        <v>18995</v>
      </c>
      <c r="BN55" s="11">
        <v>17188</v>
      </c>
      <c r="BO55" s="11">
        <v>11587</v>
      </c>
      <c r="BP55" s="11">
        <v>23866</v>
      </c>
      <c r="BQ55" s="11">
        <v>14811</v>
      </c>
      <c r="BR55" s="11">
        <v>21801</v>
      </c>
      <c r="BS55" s="11">
        <v>11222</v>
      </c>
      <c r="BT55" s="11">
        <v>11518</v>
      </c>
      <c r="BU55" s="11">
        <v>5175</v>
      </c>
      <c r="BV55" s="11">
        <v>118117</v>
      </c>
      <c r="BW55" s="11">
        <v>71855</v>
      </c>
      <c r="BX55" s="13"/>
    </row>
    <row r="56" spans="1:76" ht="15" customHeight="1" x14ac:dyDescent="0.55000000000000004">
      <c r="A56" s="50">
        <v>13</v>
      </c>
      <c r="B56" s="51" t="s">
        <v>20</v>
      </c>
      <c r="C56" s="50">
        <v>9304</v>
      </c>
      <c r="D56" s="51" t="s">
        <v>73</v>
      </c>
      <c r="E56" s="51" t="s">
        <v>17</v>
      </c>
      <c r="F56" s="11">
        <v>4194</v>
      </c>
      <c r="G56" s="11">
        <v>4194</v>
      </c>
      <c r="H56" s="11">
        <v>3097</v>
      </c>
      <c r="I56" s="11">
        <v>3097</v>
      </c>
      <c r="J56" s="11">
        <v>918</v>
      </c>
      <c r="K56" s="11">
        <v>918</v>
      </c>
      <c r="L56" s="11">
        <v>786</v>
      </c>
      <c r="M56" s="11">
        <v>786</v>
      </c>
      <c r="N56" s="11">
        <v>351</v>
      </c>
      <c r="O56" s="11">
        <v>351</v>
      </c>
      <c r="P56" s="11">
        <v>45</v>
      </c>
      <c r="Q56" s="11">
        <v>45</v>
      </c>
      <c r="R56" s="11">
        <v>9391</v>
      </c>
      <c r="S56" s="11">
        <v>9391</v>
      </c>
      <c r="T56" s="11">
        <v>232</v>
      </c>
      <c r="U56" s="11">
        <v>232</v>
      </c>
      <c r="V56" s="11">
        <v>3481</v>
      </c>
      <c r="W56" s="11">
        <v>3481</v>
      </c>
      <c r="X56" s="11">
        <v>1173</v>
      </c>
      <c r="Y56" s="11">
        <v>1173</v>
      </c>
      <c r="Z56" s="11">
        <v>999</v>
      </c>
      <c r="AA56" s="11">
        <v>999</v>
      </c>
      <c r="AB56" s="11">
        <v>353</v>
      </c>
      <c r="AC56" s="11">
        <v>353</v>
      </c>
      <c r="AD56" s="11">
        <v>13</v>
      </c>
      <c r="AE56" s="11">
        <v>13</v>
      </c>
      <c r="AF56" s="11">
        <v>6251</v>
      </c>
      <c r="AG56" s="11">
        <v>6251</v>
      </c>
      <c r="AH56" s="11">
        <v>4426</v>
      </c>
      <c r="AI56" s="11">
        <v>4426</v>
      </c>
      <c r="AJ56" s="11">
        <v>6578</v>
      </c>
      <c r="AK56" s="11">
        <v>6578</v>
      </c>
      <c r="AL56" s="11">
        <v>2091</v>
      </c>
      <c r="AM56" s="11">
        <v>2091</v>
      </c>
      <c r="AN56" s="11">
        <v>1785</v>
      </c>
      <c r="AO56" s="11">
        <v>1785</v>
      </c>
      <c r="AP56" s="11">
        <v>704</v>
      </c>
      <c r="AQ56" s="11">
        <v>704</v>
      </c>
      <c r="AR56" s="11">
        <v>58</v>
      </c>
      <c r="AS56" s="11">
        <v>58</v>
      </c>
      <c r="AT56" s="11">
        <v>15642</v>
      </c>
      <c r="AU56" s="11">
        <v>15642</v>
      </c>
      <c r="AV56" s="11">
        <v>13434</v>
      </c>
      <c r="AW56" s="11">
        <v>9768</v>
      </c>
      <c r="AX56" s="11">
        <v>45145</v>
      </c>
      <c r="AY56" s="11">
        <v>32630</v>
      </c>
      <c r="AZ56" s="11">
        <v>30975</v>
      </c>
      <c r="BA56" s="11">
        <v>23092</v>
      </c>
      <c r="BB56" s="11">
        <v>36691</v>
      </c>
      <c r="BC56" s="11">
        <v>26361</v>
      </c>
      <c r="BD56" s="11">
        <v>26012</v>
      </c>
      <c r="BE56" s="11">
        <v>17049</v>
      </c>
      <c r="BF56" s="11">
        <v>9962</v>
      </c>
      <c r="BG56" s="11">
        <v>5334</v>
      </c>
      <c r="BH56" s="11">
        <v>162219</v>
      </c>
      <c r="BI56" s="11">
        <v>114234</v>
      </c>
      <c r="BJ56" s="11">
        <v>17860</v>
      </c>
      <c r="BK56" s="11">
        <v>14194</v>
      </c>
      <c r="BL56" s="11">
        <v>51723</v>
      </c>
      <c r="BM56" s="11">
        <v>39208</v>
      </c>
      <c r="BN56" s="11">
        <v>33066</v>
      </c>
      <c r="BO56" s="11">
        <v>25183</v>
      </c>
      <c r="BP56" s="11">
        <v>38476</v>
      </c>
      <c r="BQ56" s="11">
        <v>28146</v>
      </c>
      <c r="BR56" s="11">
        <v>26716</v>
      </c>
      <c r="BS56" s="11">
        <v>17753</v>
      </c>
      <c r="BT56" s="11">
        <v>10020</v>
      </c>
      <c r="BU56" s="11">
        <v>5392</v>
      </c>
      <c r="BV56" s="11">
        <v>177861</v>
      </c>
      <c r="BW56" s="11">
        <v>129876</v>
      </c>
    </row>
    <row r="57" spans="1:76" ht="15" customHeight="1" x14ac:dyDescent="0.55000000000000004">
      <c r="A57" s="50">
        <v>15</v>
      </c>
      <c r="B57" s="51" t="s">
        <v>21</v>
      </c>
      <c r="C57" s="50">
        <v>9110</v>
      </c>
      <c r="D57" s="51" t="s">
        <v>92</v>
      </c>
      <c r="E57" s="51" t="s">
        <v>25</v>
      </c>
      <c r="F57" s="11">
        <v>3201</v>
      </c>
      <c r="G57" s="11">
        <v>3201</v>
      </c>
      <c r="H57" s="11">
        <v>1224</v>
      </c>
      <c r="I57" s="11">
        <v>1224</v>
      </c>
      <c r="J57" s="11">
        <v>315</v>
      </c>
      <c r="K57" s="11">
        <v>315</v>
      </c>
      <c r="L57" s="11">
        <v>437</v>
      </c>
      <c r="M57" s="11">
        <v>437</v>
      </c>
      <c r="N57" s="11">
        <v>444</v>
      </c>
      <c r="O57" s="11">
        <v>444</v>
      </c>
      <c r="P57" s="11">
        <v>201</v>
      </c>
      <c r="Q57" s="11">
        <v>201</v>
      </c>
      <c r="R57" s="11">
        <v>5822</v>
      </c>
      <c r="S57" s="11">
        <v>5822</v>
      </c>
      <c r="T57" s="11">
        <v>28</v>
      </c>
      <c r="U57" s="11">
        <v>28</v>
      </c>
      <c r="V57" s="11">
        <v>710</v>
      </c>
      <c r="W57" s="11">
        <v>710</v>
      </c>
      <c r="X57" s="11">
        <v>231</v>
      </c>
      <c r="Y57" s="11">
        <v>231</v>
      </c>
      <c r="Z57" s="11">
        <v>231</v>
      </c>
      <c r="AA57" s="11">
        <v>231</v>
      </c>
      <c r="AB57" s="11">
        <v>74</v>
      </c>
      <c r="AC57" s="11">
        <v>74</v>
      </c>
      <c r="AD57" s="11">
        <v>9</v>
      </c>
      <c r="AE57" s="11">
        <v>9</v>
      </c>
      <c r="AF57" s="11">
        <v>1283</v>
      </c>
      <c r="AG57" s="11">
        <v>1283</v>
      </c>
      <c r="AH57" s="11">
        <v>3229</v>
      </c>
      <c r="AI57" s="11">
        <v>3229</v>
      </c>
      <c r="AJ57" s="11">
        <v>1934</v>
      </c>
      <c r="AK57" s="11">
        <v>1934</v>
      </c>
      <c r="AL57" s="11">
        <v>546</v>
      </c>
      <c r="AM57" s="11">
        <v>546</v>
      </c>
      <c r="AN57" s="11">
        <v>668</v>
      </c>
      <c r="AO57" s="11">
        <v>668</v>
      </c>
      <c r="AP57" s="11">
        <v>518</v>
      </c>
      <c r="AQ57" s="11">
        <v>518</v>
      </c>
      <c r="AR57" s="11">
        <v>210</v>
      </c>
      <c r="AS57" s="11">
        <v>210</v>
      </c>
      <c r="AT57" s="11">
        <v>7105</v>
      </c>
      <c r="AU57" s="11">
        <v>7105</v>
      </c>
      <c r="AV57" s="11">
        <v>3105</v>
      </c>
      <c r="AW57" s="11">
        <v>2793</v>
      </c>
      <c r="AX57" s="11">
        <v>8134</v>
      </c>
      <c r="AY57" s="11">
        <v>6705</v>
      </c>
      <c r="AZ57" s="11">
        <v>7369</v>
      </c>
      <c r="BA57" s="11">
        <v>6066</v>
      </c>
      <c r="BB57" s="11">
        <v>10474</v>
      </c>
      <c r="BC57" s="11">
        <v>8150</v>
      </c>
      <c r="BD57" s="11">
        <v>11034</v>
      </c>
      <c r="BE57" s="11">
        <v>8001</v>
      </c>
      <c r="BF57" s="11">
        <v>6229</v>
      </c>
      <c r="BG57" s="11">
        <v>4108</v>
      </c>
      <c r="BH57" s="11">
        <v>46345</v>
      </c>
      <c r="BI57" s="11">
        <v>35823</v>
      </c>
      <c r="BJ57" s="11">
        <v>6334</v>
      </c>
      <c r="BK57" s="11">
        <v>6022</v>
      </c>
      <c r="BL57" s="11">
        <v>10068</v>
      </c>
      <c r="BM57" s="11">
        <v>8639</v>
      </c>
      <c r="BN57" s="11">
        <v>7915</v>
      </c>
      <c r="BO57" s="11">
        <v>6612</v>
      </c>
      <c r="BP57" s="11">
        <v>11142</v>
      </c>
      <c r="BQ57" s="11">
        <v>8818</v>
      </c>
      <c r="BR57" s="11">
        <v>11552</v>
      </c>
      <c r="BS57" s="11">
        <v>8519</v>
      </c>
      <c r="BT57" s="11">
        <v>6439</v>
      </c>
      <c r="BU57" s="11">
        <v>4318</v>
      </c>
      <c r="BV57" s="11">
        <v>53450</v>
      </c>
      <c r="BW57" s="11">
        <v>42928</v>
      </c>
    </row>
    <row r="58" spans="1:76" ht="15" customHeight="1" x14ac:dyDescent="0.55000000000000004">
      <c r="A58" s="50">
        <v>15</v>
      </c>
      <c r="B58" s="51" t="s">
        <v>21</v>
      </c>
      <c r="C58" s="50">
        <v>9111</v>
      </c>
      <c r="D58" s="51" t="s">
        <v>93</v>
      </c>
      <c r="E58" s="51" t="s">
        <v>25</v>
      </c>
      <c r="F58" s="11">
        <v>1291</v>
      </c>
      <c r="G58" s="11">
        <v>1291</v>
      </c>
      <c r="H58" s="11">
        <v>1103</v>
      </c>
      <c r="I58" s="11">
        <v>1103</v>
      </c>
      <c r="J58" s="11">
        <v>562</v>
      </c>
      <c r="K58" s="11">
        <v>562</v>
      </c>
      <c r="L58" s="11">
        <v>588</v>
      </c>
      <c r="M58" s="11">
        <v>588</v>
      </c>
      <c r="N58" s="11">
        <v>406</v>
      </c>
      <c r="O58" s="11">
        <v>406</v>
      </c>
      <c r="P58" s="11">
        <v>83</v>
      </c>
      <c r="Q58" s="11">
        <v>83</v>
      </c>
      <c r="R58" s="11">
        <v>4033</v>
      </c>
      <c r="S58" s="11">
        <v>4033</v>
      </c>
      <c r="T58" s="11">
        <v>97</v>
      </c>
      <c r="U58" s="11">
        <v>97</v>
      </c>
      <c r="V58" s="11">
        <v>1512</v>
      </c>
      <c r="W58" s="11">
        <v>1510</v>
      </c>
      <c r="X58" s="11">
        <v>388</v>
      </c>
      <c r="Y58" s="11">
        <v>388</v>
      </c>
      <c r="Z58" s="11">
        <v>293</v>
      </c>
      <c r="AA58" s="11">
        <v>293</v>
      </c>
      <c r="AB58" s="11">
        <v>102</v>
      </c>
      <c r="AC58" s="11">
        <v>102</v>
      </c>
      <c r="AD58" s="11">
        <v>4</v>
      </c>
      <c r="AE58" s="11">
        <v>4</v>
      </c>
      <c r="AF58" s="11">
        <v>2396</v>
      </c>
      <c r="AG58" s="11">
        <v>2394</v>
      </c>
      <c r="AH58" s="11">
        <v>1388</v>
      </c>
      <c r="AI58" s="11">
        <v>1388</v>
      </c>
      <c r="AJ58" s="11">
        <v>2615</v>
      </c>
      <c r="AK58" s="11">
        <v>2613</v>
      </c>
      <c r="AL58" s="11">
        <v>950</v>
      </c>
      <c r="AM58" s="11">
        <v>950</v>
      </c>
      <c r="AN58" s="11">
        <v>881</v>
      </c>
      <c r="AO58" s="11">
        <v>881</v>
      </c>
      <c r="AP58" s="11">
        <v>508</v>
      </c>
      <c r="AQ58" s="11">
        <v>508</v>
      </c>
      <c r="AR58" s="11">
        <v>87</v>
      </c>
      <c r="AS58" s="11">
        <v>87</v>
      </c>
      <c r="AT58" s="11">
        <v>6429</v>
      </c>
      <c r="AU58" s="11">
        <v>6427</v>
      </c>
      <c r="AV58" s="11">
        <v>3145</v>
      </c>
      <c r="AW58" s="11">
        <v>2483</v>
      </c>
      <c r="AX58" s="11">
        <v>7707</v>
      </c>
      <c r="AY58" s="11">
        <v>5915</v>
      </c>
      <c r="AZ58" s="11">
        <v>6082</v>
      </c>
      <c r="BA58" s="11">
        <v>4777</v>
      </c>
      <c r="BB58" s="11">
        <v>7375</v>
      </c>
      <c r="BC58" s="11">
        <v>5708</v>
      </c>
      <c r="BD58" s="11">
        <v>5984</v>
      </c>
      <c r="BE58" s="11">
        <v>4457</v>
      </c>
      <c r="BF58" s="11">
        <v>1493</v>
      </c>
      <c r="BG58" s="11">
        <v>1096</v>
      </c>
      <c r="BH58" s="11">
        <v>31786</v>
      </c>
      <c r="BI58" s="11">
        <v>24436</v>
      </c>
      <c r="BJ58" s="11">
        <v>4533</v>
      </c>
      <c r="BK58" s="11">
        <v>3871</v>
      </c>
      <c r="BL58" s="11">
        <v>10322</v>
      </c>
      <c r="BM58" s="11">
        <v>8528</v>
      </c>
      <c r="BN58" s="11">
        <v>7032</v>
      </c>
      <c r="BO58" s="11">
        <v>5727</v>
      </c>
      <c r="BP58" s="11">
        <v>8256</v>
      </c>
      <c r="BQ58" s="11">
        <v>6589</v>
      </c>
      <c r="BR58" s="11">
        <v>6492</v>
      </c>
      <c r="BS58" s="11">
        <v>4965</v>
      </c>
      <c r="BT58" s="11">
        <v>1580</v>
      </c>
      <c r="BU58" s="11">
        <v>1183</v>
      </c>
      <c r="BV58" s="11">
        <v>38215</v>
      </c>
      <c r="BW58" s="11">
        <v>30863</v>
      </c>
    </row>
    <row r="59" spans="1:76" ht="15" customHeight="1" x14ac:dyDescent="0.55000000000000004">
      <c r="A59" s="50">
        <v>15</v>
      </c>
      <c r="B59" s="51" t="s">
        <v>21</v>
      </c>
      <c r="C59" s="50">
        <v>9305</v>
      </c>
      <c r="D59" s="51" t="s">
        <v>94</v>
      </c>
      <c r="E59" s="51" t="s">
        <v>22</v>
      </c>
      <c r="F59" s="11">
        <v>6032</v>
      </c>
      <c r="G59" s="11">
        <v>6032</v>
      </c>
      <c r="H59" s="11">
        <v>2711</v>
      </c>
      <c r="I59" s="11">
        <v>2711</v>
      </c>
      <c r="J59" s="11">
        <v>444</v>
      </c>
      <c r="K59" s="11">
        <v>444</v>
      </c>
      <c r="L59" s="11">
        <v>430</v>
      </c>
      <c r="M59" s="11">
        <v>430</v>
      </c>
      <c r="N59" s="11">
        <v>321</v>
      </c>
      <c r="O59" s="11">
        <v>320</v>
      </c>
      <c r="P59" s="11">
        <v>78</v>
      </c>
      <c r="Q59" s="11">
        <v>78</v>
      </c>
      <c r="R59" s="11">
        <v>10016</v>
      </c>
      <c r="S59" s="11">
        <v>10015</v>
      </c>
      <c r="T59" s="11">
        <v>172</v>
      </c>
      <c r="U59" s="11">
        <v>172</v>
      </c>
      <c r="V59" s="11">
        <v>2447</v>
      </c>
      <c r="W59" s="11">
        <v>2446</v>
      </c>
      <c r="X59" s="11">
        <v>710</v>
      </c>
      <c r="Y59" s="11">
        <v>709</v>
      </c>
      <c r="Z59" s="11">
        <v>611</v>
      </c>
      <c r="AA59" s="11">
        <v>611</v>
      </c>
      <c r="AB59" s="11">
        <v>238</v>
      </c>
      <c r="AC59" s="11">
        <v>238</v>
      </c>
      <c r="AD59" s="11">
        <v>11</v>
      </c>
      <c r="AE59" s="11">
        <v>11</v>
      </c>
      <c r="AF59" s="11">
        <v>4189</v>
      </c>
      <c r="AG59" s="11">
        <v>4187</v>
      </c>
      <c r="AH59" s="11">
        <v>6204</v>
      </c>
      <c r="AI59" s="11">
        <v>6204</v>
      </c>
      <c r="AJ59" s="11">
        <v>5158</v>
      </c>
      <c r="AK59" s="11">
        <v>5157</v>
      </c>
      <c r="AL59" s="11">
        <v>1154</v>
      </c>
      <c r="AM59" s="11">
        <v>1153</v>
      </c>
      <c r="AN59" s="11">
        <v>1041</v>
      </c>
      <c r="AO59" s="11">
        <v>1041</v>
      </c>
      <c r="AP59" s="11">
        <v>559</v>
      </c>
      <c r="AQ59" s="11">
        <v>558</v>
      </c>
      <c r="AR59" s="11">
        <v>89</v>
      </c>
      <c r="AS59" s="11">
        <v>89</v>
      </c>
      <c r="AT59" s="11">
        <v>14205</v>
      </c>
      <c r="AU59" s="11">
        <v>14202</v>
      </c>
      <c r="AV59" s="11">
        <v>3570</v>
      </c>
      <c r="AW59" s="11">
        <v>2971</v>
      </c>
      <c r="AX59" s="11">
        <v>11597</v>
      </c>
      <c r="AY59" s="11">
        <v>9280</v>
      </c>
      <c r="AZ59" s="11">
        <v>7850</v>
      </c>
      <c r="BA59" s="11">
        <v>6600</v>
      </c>
      <c r="BB59" s="11">
        <v>10049</v>
      </c>
      <c r="BC59" s="11">
        <v>8239</v>
      </c>
      <c r="BD59" s="11">
        <v>9035</v>
      </c>
      <c r="BE59" s="11">
        <v>6831</v>
      </c>
      <c r="BF59" s="11">
        <v>4086</v>
      </c>
      <c r="BG59" s="11">
        <v>2655</v>
      </c>
      <c r="BH59" s="11">
        <v>46187</v>
      </c>
      <c r="BI59" s="11">
        <v>36576</v>
      </c>
      <c r="BJ59" s="11">
        <v>9774</v>
      </c>
      <c r="BK59" s="11">
        <v>9175</v>
      </c>
      <c r="BL59" s="11">
        <v>16755</v>
      </c>
      <c r="BM59" s="11">
        <v>14437</v>
      </c>
      <c r="BN59" s="11">
        <v>9004</v>
      </c>
      <c r="BO59" s="11">
        <v>7753</v>
      </c>
      <c r="BP59" s="11">
        <v>11090</v>
      </c>
      <c r="BQ59" s="11">
        <v>9280</v>
      </c>
      <c r="BR59" s="11">
        <v>9594</v>
      </c>
      <c r="BS59" s="11">
        <v>7389</v>
      </c>
      <c r="BT59" s="11">
        <v>4175</v>
      </c>
      <c r="BU59" s="11">
        <v>2744</v>
      </c>
      <c r="BV59" s="11">
        <v>60392</v>
      </c>
      <c r="BW59" s="11">
        <v>50778</v>
      </c>
    </row>
    <row r="60" spans="1:76" ht="15" customHeight="1" x14ac:dyDescent="0.55000000000000004">
      <c r="A60" s="50">
        <v>15</v>
      </c>
      <c r="B60" s="51" t="s">
        <v>21</v>
      </c>
      <c r="C60" s="50">
        <v>9514</v>
      </c>
      <c r="D60" s="51" t="s">
        <v>95</v>
      </c>
      <c r="E60" s="51" t="s">
        <v>22</v>
      </c>
      <c r="F60" s="11">
        <v>4040</v>
      </c>
      <c r="G60" s="11">
        <v>4040</v>
      </c>
      <c r="H60" s="11">
        <v>1787</v>
      </c>
      <c r="I60" s="11">
        <v>1787</v>
      </c>
      <c r="J60" s="11">
        <v>360</v>
      </c>
      <c r="K60" s="11">
        <v>360</v>
      </c>
      <c r="L60" s="11">
        <v>420</v>
      </c>
      <c r="M60" s="11">
        <v>420</v>
      </c>
      <c r="N60" s="11">
        <v>225</v>
      </c>
      <c r="O60" s="11">
        <v>225</v>
      </c>
      <c r="P60" s="11">
        <v>45</v>
      </c>
      <c r="Q60" s="11">
        <v>45</v>
      </c>
      <c r="R60" s="11">
        <v>6877</v>
      </c>
      <c r="S60" s="11">
        <v>6877</v>
      </c>
      <c r="T60" s="11">
        <v>191</v>
      </c>
      <c r="U60" s="11">
        <v>191</v>
      </c>
      <c r="V60" s="11">
        <v>2294</v>
      </c>
      <c r="W60" s="11">
        <v>2294</v>
      </c>
      <c r="X60" s="11">
        <v>471</v>
      </c>
      <c r="Y60" s="11">
        <v>471</v>
      </c>
      <c r="Z60" s="11">
        <v>365</v>
      </c>
      <c r="AA60" s="11">
        <v>365</v>
      </c>
      <c r="AB60" s="11">
        <v>109</v>
      </c>
      <c r="AC60" s="11">
        <v>109</v>
      </c>
      <c r="AD60" s="11">
        <v>1</v>
      </c>
      <c r="AE60" s="11">
        <v>1</v>
      </c>
      <c r="AF60" s="11">
        <v>3431</v>
      </c>
      <c r="AG60" s="11">
        <v>3431</v>
      </c>
      <c r="AH60" s="11">
        <v>4231</v>
      </c>
      <c r="AI60" s="11">
        <v>4231</v>
      </c>
      <c r="AJ60" s="11">
        <v>4081</v>
      </c>
      <c r="AK60" s="11">
        <v>4081</v>
      </c>
      <c r="AL60" s="11">
        <v>831</v>
      </c>
      <c r="AM60" s="11">
        <v>831</v>
      </c>
      <c r="AN60" s="11">
        <v>785</v>
      </c>
      <c r="AO60" s="11">
        <v>785</v>
      </c>
      <c r="AP60" s="11">
        <v>334</v>
      </c>
      <c r="AQ60" s="11">
        <v>334</v>
      </c>
      <c r="AR60" s="11">
        <v>46</v>
      </c>
      <c r="AS60" s="11">
        <v>46</v>
      </c>
      <c r="AT60" s="11">
        <v>10308</v>
      </c>
      <c r="AU60" s="11">
        <v>10308</v>
      </c>
      <c r="AV60" s="11">
        <v>5246</v>
      </c>
      <c r="AW60" s="11">
        <v>4227</v>
      </c>
      <c r="AX60" s="11">
        <v>14737</v>
      </c>
      <c r="AY60" s="11">
        <v>11816</v>
      </c>
      <c r="AZ60" s="11">
        <v>10642</v>
      </c>
      <c r="BA60" s="11">
        <v>8923</v>
      </c>
      <c r="BB60" s="11">
        <v>13048</v>
      </c>
      <c r="BC60" s="11">
        <v>10775</v>
      </c>
      <c r="BD60" s="11">
        <v>9089</v>
      </c>
      <c r="BE60" s="11">
        <v>7290</v>
      </c>
      <c r="BF60" s="11">
        <v>2790</v>
      </c>
      <c r="BG60" s="11">
        <v>2083</v>
      </c>
      <c r="BH60" s="11">
        <v>55552</v>
      </c>
      <c r="BI60" s="11">
        <v>45114</v>
      </c>
      <c r="BJ60" s="11">
        <v>9477</v>
      </c>
      <c r="BK60" s="11">
        <v>8458</v>
      </c>
      <c r="BL60" s="11">
        <v>18818</v>
      </c>
      <c r="BM60" s="11">
        <v>15897</v>
      </c>
      <c r="BN60" s="11">
        <v>11473</v>
      </c>
      <c r="BO60" s="11">
        <v>9754</v>
      </c>
      <c r="BP60" s="11">
        <v>13833</v>
      </c>
      <c r="BQ60" s="11">
        <v>11560</v>
      </c>
      <c r="BR60" s="11">
        <v>9423</v>
      </c>
      <c r="BS60" s="11">
        <v>7624</v>
      </c>
      <c r="BT60" s="11">
        <v>2836</v>
      </c>
      <c r="BU60" s="11">
        <v>2129</v>
      </c>
      <c r="BV60" s="11">
        <v>65860</v>
      </c>
      <c r="BW60" s="11">
        <v>55422</v>
      </c>
    </row>
    <row r="61" spans="1:76" ht="15" customHeight="1" x14ac:dyDescent="0.55000000000000004">
      <c r="A61" s="50">
        <v>15</v>
      </c>
      <c r="B61" s="51" t="s">
        <v>21</v>
      </c>
      <c r="C61" s="50">
        <v>9551</v>
      </c>
      <c r="D61" s="51" t="s">
        <v>96</v>
      </c>
      <c r="E61" s="51" t="s">
        <v>25</v>
      </c>
      <c r="F61" s="11">
        <v>659</v>
      </c>
      <c r="G61" s="11">
        <v>659</v>
      </c>
      <c r="H61" s="11">
        <v>128</v>
      </c>
      <c r="I61" s="11">
        <v>128</v>
      </c>
      <c r="J61" s="11">
        <v>54</v>
      </c>
      <c r="K61" s="11">
        <v>54</v>
      </c>
      <c r="L61" s="11">
        <v>75</v>
      </c>
      <c r="M61" s="11">
        <v>75</v>
      </c>
      <c r="N61" s="11">
        <v>45</v>
      </c>
      <c r="O61" s="11">
        <v>45</v>
      </c>
      <c r="P61" s="11">
        <v>11</v>
      </c>
      <c r="Q61" s="11">
        <v>11</v>
      </c>
      <c r="R61" s="11">
        <v>972</v>
      </c>
      <c r="S61" s="11">
        <v>972</v>
      </c>
      <c r="T61" s="11">
        <v>17</v>
      </c>
      <c r="U61" s="11">
        <v>17</v>
      </c>
      <c r="V61" s="11">
        <v>104</v>
      </c>
      <c r="W61" s="11">
        <v>104</v>
      </c>
      <c r="X61" s="11">
        <v>65</v>
      </c>
      <c r="Y61" s="11">
        <v>65</v>
      </c>
      <c r="Z61" s="11">
        <v>77</v>
      </c>
      <c r="AA61" s="11">
        <v>77</v>
      </c>
      <c r="AB61" s="11">
        <v>18</v>
      </c>
      <c r="AC61" s="11">
        <v>18</v>
      </c>
      <c r="AD61" s="11">
        <v>1</v>
      </c>
      <c r="AE61" s="11">
        <v>1</v>
      </c>
      <c r="AF61" s="11">
        <v>282</v>
      </c>
      <c r="AG61" s="11">
        <v>282</v>
      </c>
      <c r="AH61" s="11">
        <v>676</v>
      </c>
      <c r="AI61" s="11">
        <v>676</v>
      </c>
      <c r="AJ61" s="11">
        <v>232</v>
      </c>
      <c r="AK61" s="11">
        <v>232</v>
      </c>
      <c r="AL61" s="11">
        <v>119</v>
      </c>
      <c r="AM61" s="11">
        <v>119</v>
      </c>
      <c r="AN61" s="11">
        <v>152</v>
      </c>
      <c r="AO61" s="11">
        <v>152</v>
      </c>
      <c r="AP61" s="11">
        <v>63</v>
      </c>
      <c r="AQ61" s="11">
        <v>63</v>
      </c>
      <c r="AR61" s="11">
        <v>12</v>
      </c>
      <c r="AS61" s="11">
        <v>12</v>
      </c>
      <c r="AT61" s="11">
        <v>1254</v>
      </c>
      <c r="AU61" s="11">
        <v>1254</v>
      </c>
      <c r="AV61" s="11">
        <v>671</v>
      </c>
      <c r="AW61" s="11">
        <v>638</v>
      </c>
      <c r="AX61" s="11">
        <v>1440</v>
      </c>
      <c r="AY61" s="11">
        <v>1359</v>
      </c>
      <c r="AZ61" s="11">
        <v>928</v>
      </c>
      <c r="BA61" s="11">
        <v>910</v>
      </c>
      <c r="BB61" s="11">
        <v>1053</v>
      </c>
      <c r="BC61" s="11">
        <v>1028</v>
      </c>
      <c r="BD61" s="11">
        <v>865</v>
      </c>
      <c r="BE61" s="11">
        <v>838</v>
      </c>
      <c r="BF61" s="11">
        <v>166</v>
      </c>
      <c r="BG61" s="11">
        <v>156</v>
      </c>
      <c r="BH61" s="11">
        <v>5123</v>
      </c>
      <c r="BI61" s="11">
        <v>4929</v>
      </c>
      <c r="BJ61" s="11">
        <v>1347</v>
      </c>
      <c r="BK61" s="11">
        <v>1314</v>
      </c>
      <c r="BL61" s="11">
        <v>1672</v>
      </c>
      <c r="BM61" s="11">
        <v>1591</v>
      </c>
      <c r="BN61" s="11">
        <v>1047</v>
      </c>
      <c r="BO61" s="11">
        <v>1029</v>
      </c>
      <c r="BP61" s="11">
        <v>1205</v>
      </c>
      <c r="BQ61" s="11">
        <v>1180</v>
      </c>
      <c r="BR61" s="11">
        <v>928</v>
      </c>
      <c r="BS61" s="11">
        <v>901</v>
      </c>
      <c r="BT61" s="11">
        <v>178</v>
      </c>
      <c r="BU61" s="11">
        <v>168</v>
      </c>
      <c r="BV61" s="11">
        <v>6377</v>
      </c>
      <c r="BW61" s="11">
        <v>6183</v>
      </c>
    </row>
    <row r="62" spans="1:76" ht="15" customHeight="1" x14ac:dyDescent="0.55000000000000004">
      <c r="A62" s="50">
        <v>17</v>
      </c>
      <c r="B62" s="51" t="s">
        <v>23</v>
      </c>
      <c r="C62" s="50">
        <v>9112</v>
      </c>
      <c r="D62" s="51" t="s">
        <v>97</v>
      </c>
      <c r="E62" s="51" t="s">
        <v>25</v>
      </c>
      <c r="F62" s="11">
        <v>1008</v>
      </c>
      <c r="G62" s="11">
        <v>1008</v>
      </c>
      <c r="H62" s="11">
        <v>716</v>
      </c>
      <c r="I62" s="11">
        <v>716</v>
      </c>
      <c r="J62" s="11">
        <v>199</v>
      </c>
      <c r="K62" s="11">
        <v>199</v>
      </c>
      <c r="L62" s="11">
        <v>221</v>
      </c>
      <c r="M62" s="11">
        <v>221</v>
      </c>
      <c r="N62" s="11">
        <v>187</v>
      </c>
      <c r="O62" s="11">
        <v>187</v>
      </c>
      <c r="P62" s="11">
        <v>71</v>
      </c>
      <c r="Q62" s="11">
        <v>71</v>
      </c>
      <c r="R62" s="11">
        <v>2402</v>
      </c>
      <c r="S62" s="11">
        <v>2402</v>
      </c>
      <c r="T62" s="11">
        <v>41</v>
      </c>
      <c r="U62" s="11">
        <v>41</v>
      </c>
      <c r="V62" s="11">
        <v>495</v>
      </c>
      <c r="W62" s="11">
        <v>495</v>
      </c>
      <c r="X62" s="11">
        <v>203</v>
      </c>
      <c r="Y62" s="11">
        <v>203</v>
      </c>
      <c r="Z62" s="11">
        <v>235</v>
      </c>
      <c r="AA62" s="11">
        <v>235</v>
      </c>
      <c r="AB62" s="11">
        <v>81</v>
      </c>
      <c r="AC62" s="11">
        <v>81</v>
      </c>
      <c r="AD62" s="11">
        <v>6</v>
      </c>
      <c r="AE62" s="11">
        <v>6</v>
      </c>
      <c r="AF62" s="11">
        <v>1061</v>
      </c>
      <c r="AG62" s="11">
        <v>1061</v>
      </c>
      <c r="AH62" s="11">
        <v>1049</v>
      </c>
      <c r="AI62" s="11">
        <v>1049</v>
      </c>
      <c r="AJ62" s="11">
        <v>1211</v>
      </c>
      <c r="AK62" s="11">
        <v>1211</v>
      </c>
      <c r="AL62" s="11">
        <v>402</v>
      </c>
      <c r="AM62" s="11">
        <v>402</v>
      </c>
      <c r="AN62" s="11">
        <v>456</v>
      </c>
      <c r="AO62" s="11">
        <v>456</v>
      </c>
      <c r="AP62" s="11">
        <v>268</v>
      </c>
      <c r="AQ62" s="11">
        <v>268</v>
      </c>
      <c r="AR62" s="11">
        <v>77</v>
      </c>
      <c r="AS62" s="11">
        <v>77</v>
      </c>
      <c r="AT62" s="11">
        <v>3463</v>
      </c>
      <c r="AU62" s="11">
        <v>3463</v>
      </c>
      <c r="AV62" s="11">
        <v>1558</v>
      </c>
      <c r="AW62" s="11">
        <v>1208</v>
      </c>
      <c r="AX62" s="11">
        <v>4162</v>
      </c>
      <c r="AY62" s="11">
        <v>3249</v>
      </c>
      <c r="AZ62" s="11">
        <v>3457</v>
      </c>
      <c r="BA62" s="11">
        <v>2913</v>
      </c>
      <c r="BB62" s="11">
        <v>4870</v>
      </c>
      <c r="BC62" s="11">
        <v>3873</v>
      </c>
      <c r="BD62" s="11">
        <v>5670</v>
      </c>
      <c r="BE62" s="11">
        <v>4182</v>
      </c>
      <c r="BF62" s="11">
        <v>3812</v>
      </c>
      <c r="BG62" s="11">
        <v>2629</v>
      </c>
      <c r="BH62" s="11">
        <v>23529</v>
      </c>
      <c r="BI62" s="11">
        <v>18054</v>
      </c>
      <c r="BJ62" s="11">
        <v>2607</v>
      </c>
      <c r="BK62" s="11">
        <v>2257</v>
      </c>
      <c r="BL62" s="11">
        <v>5373</v>
      </c>
      <c r="BM62" s="11">
        <v>4460</v>
      </c>
      <c r="BN62" s="11">
        <v>3859</v>
      </c>
      <c r="BO62" s="11">
        <v>3315</v>
      </c>
      <c r="BP62" s="11">
        <v>5326</v>
      </c>
      <c r="BQ62" s="11">
        <v>4329</v>
      </c>
      <c r="BR62" s="11">
        <v>5938</v>
      </c>
      <c r="BS62" s="11">
        <v>4450</v>
      </c>
      <c r="BT62" s="11">
        <v>3889</v>
      </c>
      <c r="BU62" s="11">
        <v>2706</v>
      </c>
      <c r="BV62" s="11">
        <v>26992</v>
      </c>
      <c r="BW62" s="11">
        <v>21517</v>
      </c>
    </row>
    <row r="63" spans="1:76" ht="15" customHeight="1" x14ac:dyDescent="0.55000000000000004">
      <c r="A63" s="50">
        <v>17</v>
      </c>
      <c r="B63" s="51" t="s">
        <v>23</v>
      </c>
      <c r="C63" s="50">
        <v>9219</v>
      </c>
      <c r="D63" s="51" t="s">
        <v>98</v>
      </c>
      <c r="E63" s="51" t="s">
        <v>25</v>
      </c>
      <c r="F63" s="11">
        <v>1390</v>
      </c>
      <c r="G63" s="11">
        <v>1390</v>
      </c>
      <c r="H63" s="11">
        <v>715</v>
      </c>
      <c r="I63" s="11">
        <v>715</v>
      </c>
      <c r="J63" s="11">
        <v>139</v>
      </c>
      <c r="K63" s="11">
        <v>139</v>
      </c>
      <c r="L63" s="11">
        <v>135</v>
      </c>
      <c r="M63" s="11">
        <v>135</v>
      </c>
      <c r="N63" s="11">
        <v>51</v>
      </c>
      <c r="O63" s="11">
        <v>51</v>
      </c>
      <c r="P63" s="11">
        <v>8</v>
      </c>
      <c r="Q63" s="11">
        <v>8</v>
      </c>
      <c r="R63" s="11">
        <v>2438</v>
      </c>
      <c r="S63" s="11">
        <v>2438</v>
      </c>
      <c r="T63" s="11">
        <v>32</v>
      </c>
      <c r="U63" s="11">
        <v>32</v>
      </c>
      <c r="V63" s="11">
        <v>495</v>
      </c>
      <c r="W63" s="11">
        <v>495</v>
      </c>
      <c r="X63" s="11">
        <v>197</v>
      </c>
      <c r="Y63" s="11">
        <v>197</v>
      </c>
      <c r="Z63" s="11">
        <v>249</v>
      </c>
      <c r="AA63" s="11">
        <v>249</v>
      </c>
      <c r="AB63" s="11">
        <v>109</v>
      </c>
      <c r="AC63" s="11">
        <v>109</v>
      </c>
      <c r="AD63" s="11">
        <v>4</v>
      </c>
      <c r="AE63" s="11">
        <v>4</v>
      </c>
      <c r="AF63" s="11">
        <v>1086</v>
      </c>
      <c r="AG63" s="11">
        <v>1086</v>
      </c>
      <c r="AH63" s="11">
        <v>1422</v>
      </c>
      <c r="AI63" s="11">
        <v>1422</v>
      </c>
      <c r="AJ63" s="11">
        <v>1210</v>
      </c>
      <c r="AK63" s="11">
        <v>1210</v>
      </c>
      <c r="AL63" s="11">
        <v>336</v>
      </c>
      <c r="AM63" s="11">
        <v>336</v>
      </c>
      <c r="AN63" s="11">
        <v>384</v>
      </c>
      <c r="AO63" s="11">
        <v>384</v>
      </c>
      <c r="AP63" s="11">
        <v>160</v>
      </c>
      <c r="AQ63" s="11">
        <v>160</v>
      </c>
      <c r="AR63" s="11">
        <v>12</v>
      </c>
      <c r="AS63" s="11">
        <v>12</v>
      </c>
      <c r="AT63" s="11">
        <v>3524</v>
      </c>
      <c r="AU63" s="11">
        <v>3524</v>
      </c>
      <c r="AV63" s="11">
        <v>7720</v>
      </c>
      <c r="AW63" s="11">
        <v>6483</v>
      </c>
      <c r="AX63" s="11">
        <v>5316</v>
      </c>
      <c r="AY63" s="11">
        <v>4600</v>
      </c>
      <c r="AZ63" s="11">
        <v>2982</v>
      </c>
      <c r="BA63" s="11">
        <v>2730</v>
      </c>
      <c r="BB63" s="11">
        <v>3671</v>
      </c>
      <c r="BC63" s="11">
        <v>3264</v>
      </c>
      <c r="BD63" s="11">
        <v>2774</v>
      </c>
      <c r="BE63" s="11">
        <v>2353</v>
      </c>
      <c r="BF63" s="11">
        <v>1218</v>
      </c>
      <c r="BG63" s="11">
        <v>892</v>
      </c>
      <c r="BH63" s="11">
        <v>23681</v>
      </c>
      <c r="BI63" s="11">
        <v>20322</v>
      </c>
      <c r="BJ63" s="11">
        <v>9142</v>
      </c>
      <c r="BK63" s="11">
        <v>7905</v>
      </c>
      <c r="BL63" s="11">
        <v>6526</v>
      </c>
      <c r="BM63" s="11">
        <v>5810</v>
      </c>
      <c r="BN63" s="11">
        <v>3318</v>
      </c>
      <c r="BO63" s="11">
        <v>3066</v>
      </c>
      <c r="BP63" s="11">
        <v>4055</v>
      </c>
      <c r="BQ63" s="11">
        <v>3648</v>
      </c>
      <c r="BR63" s="11">
        <v>2934</v>
      </c>
      <c r="BS63" s="11">
        <v>2513</v>
      </c>
      <c r="BT63" s="11">
        <v>1230</v>
      </c>
      <c r="BU63" s="11">
        <v>904</v>
      </c>
      <c r="BV63" s="11">
        <v>27205</v>
      </c>
      <c r="BW63" s="11">
        <v>23846</v>
      </c>
    </row>
    <row r="64" spans="1:76" ht="15" customHeight="1" x14ac:dyDescent="0.55000000000000004">
      <c r="A64" s="50">
        <v>17</v>
      </c>
      <c r="B64" s="51" t="s">
        <v>23</v>
      </c>
      <c r="C64" s="50">
        <v>9220</v>
      </c>
      <c r="D64" s="51" t="s">
        <v>99</v>
      </c>
      <c r="E64" s="51" t="s">
        <v>25</v>
      </c>
      <c r="F64" s="11">
        <v>901</v>
      </c>
      <c r="G64" s="11">
        <v>901</v>
      </c>
      <c r="H64" s="11">
        <v>709</v>
      </c>
      <c r="I64" s="11">
        <v>709</v>
      </c>
      <c r="J64" s="11">
        <v>194</v>
      </c>
      <c r="K64" s="11">
        <v>194</v>
      </c>
      <c r="L64" s="11">
        <v>217</v>
      </c>
      <c r="M64" s="11">
        <v>217</v>
      </c>
      <c r="N64" s="11">
        <v>145</v>
      </c>
      <c r="O64" s="11">
        <v>145</v>
      </c>
      <c r="P64" s="11">
        <v>23</v>
      </c>
      <c r="Q64" s="11">
        <v>23</v>
      </c>
      <c r="R64" s="11">
        <v>2189</v>
      </c>
      <c r="S64" s="11">
        <v>2189</v>
      </c>
      <c r="T64" s="11">
        <v>88</v>
      </c>
      <c r="U64" s="11">
        <v>87</v>
      </c>
      <c r="V64" s="11">
        <v>837</v>
      </c>
      <c r="W64" s="11">
        <v>837</v>
      </c>
      <c r="X64" s="11">
        <v>316</v>
      </c>
      <c r="Y64" s="11">
        <v>316</v>
      </c>
      <c r="Z64" s="11">
        <v>293</v>
      </c>
      <c r="AA64" s="11">
        <v>293</v>
      </c>
      <c r="AB64" s="11">
        <v>144</v>
      </c>
      <c r="AC64" s="11">
        <v>144</v>
      </c>
      <c r="AD64" s="11">
        <v>14</v>
      </c>
      <c r="AE64" s="11">
        <v>14</v>
      </c>
      <c r="AF64" s="11">
        <v>1692</v>
      </c>
      <c r="AG64" s="11">
        <v>1691</v>
      </c>
      <c r="AH64" s="11">
        <v>989</v>
      </c>
      <c r="AI64" s="11">
        <v>988</v>
      </c>
      <c r="AJ64" s="11">
        <v>1546</v>
      </c>
      <c r="AK64" s="11">
        <v>1546</v>
      </c>
      <c r="AL64" s="11">
        <v>510</v>
      </c>
      <c r="AM64" s="11">
        <v>510</v>
      </c>
      <c r="AN64" s="11">
        <v>510</v>
      </c>
      <c r="AO64" s="11">
        <v>510</v>
      </c>
      <c r="AP64" s="11">
        <v>289</v>
      </c>
      <c r="AQ64" s="11">
        <v>289</v>
      </c>
      <c r="AR64" s="11">
        <v>37</v>
      </c>
      <c r="AS64" s="11">
        <v>37</v>
      </c>
      <c r="AT64" s="11">
        <v>3881</v>
      </c>
      <c r="AU64" s="11">
        <v>3880</v>
      </c>
      <c r="AV64" s="11">
        <v>1480</v>
      </c>
      <c r="AW64" s="11">
        <v>1395</v>
      </c>
      <c r="AX64" s="11">
        <v>6748</v>
      </c>
      <c r="AY64" s="11">
        <v>6075</v>
      </c>
      <c r="AZ64" s="11">
        <v>5027</v>
      </c>
      <c r="BA64" s="11">
        <v>4592</v>
      </c>
      <c r="BB64" s="11">
        <v>6028</v>
      </c>
      <c r="BC64" s="11">
        <v>5286</v>
      </c>
      <c r="BD64" s="11">
        <v>4478</v>
      </c>
      <c r="BE64" s="11">
        <v>3607</v>
      </c>
      <c r="BF64" s="11">
        <v>1450</v>
      </c>
      <c r="BG64" s="11">
        <v>1000</v>
      </c>
      <c r="BH64" s="11">
        <v>25211</v>
      </c>
      <c r="BI64" s="11">
        <v>21955</v>
      </c>
      <c r="BJ64" s="11">
        <v>2469</v>
      </c>
      <c r="BK64" s="11">
        <v>2383</v>
      </c>
      <c r="BL64" s="11">
        <v>8294</v>
      </c>
      <c r="BM64" s="11">
        <v>7621</v>
      </c>
      <c r="BN64" s="11">
        <v>5537</v>
      </c>
      <c r="BO64" s="11">
        <v>5102</v>
      </c>
      <c r="BP64" s="11">
        <v>6538</v>
      </c>
      <c r="BQ64" s="11">
        <v>5796</v>
      </c>
      <c r="BR64" s="11">
        <v>4767</v>
      </c>
      <c r="BS64" s="11">
        <v>3896</v>
      </c>
      <c r="BT64" s="11">
        <v>1487</v>
      </c>
      <c r="BU64" s="11">
        <v>1037</v>
      </c>
      <c r="BV64" s="11">
        <v>29092</v>
      </c>
      <c r="BW64" s="11">
        <v>25835</v>
      </c>
    </row>
    <row r="65" spans="1:75" ht="15" customHeight="1" x14ac:dyDescent="0.55000000000000004">
      <c r="A65" s="50">
        <v>17</v>
      </c>
      <c r="B65" s="51" t="s">
        <v>23</v>
      </c>
      <c r="C65" s="50">
        <v>9306</v>
      </c>
      <c r="D65" s="51" t="s">
        <v>73</v>
      </c>
      <c r="E65" s="51" t="s">
        <v>25</v>
      </c>
      <c r="F65" s="11">
        <v>1911</v>
      </c>
      <c r="G65" s="11">
        <v>1911</v>
      </c>
      <c r="H65" s="11">
        <v>793</v>
      </c>
      <c r="I65" s="11">
        <v>793</v>
      </c>
      <c r="J65" s="11">
        <v>208</v>
      </c>
      <c r="K65" s="11">
        <v>208</v>
      </c>
      <c r="L65" s="11">
        <v>229</v>
      </c>
      <c r="M65" s="11">
        <v>229</v>
      </c>
      <c r="N65" s="11">
        <v>101</v>
      </c>
      <c r="O65" s="11">
        <v>101</v>
      </c>
      <c r="P65" s="11">
        <v>10</v>
      </c>
      <c r="Q65" s="11">
        <v>10</v>
      </c>
      <c r="R65" s="11">
        <v>3252</v>
      </c>
      <c r="S65" s="11">
        <v>3252</v>
      </c>
      <c r="T65" s="11">
        <v>79</v>
      </c>
      <c r="U65" s="11">
        <v>79</v>
      </c>
      <c r="V65" s="11">
        <v>828</v>
      </c>
      <c r="W65" s="11">
        <v>828</v>
      </c>
      <c r="X65" s="11">
        <v>316</v>
      </c>
      <c r="Y65" s="11">
        <v>316</v>
      </c>
      <c r="Z65" s="11">
        <v>241</v>
      </c>
      <c r="AA65" s="11">
        <v>241</v>
      </c>
      <c r="AB65" s="11">
        <v>128</v>
      </c>
      <c r="AC65" s="11">
        <v>128</v>
      </c>
      <c r="AD65" s="11">
        <v>4</v>
      </c>
      <c r="AE65" s="11">
        <v>4</v>
      </c>
      <c r="AF65" s="11">
        <v>1596</v>
      </c>
      <c r="AG65" s="11">
        <v>1596</v>
      </c>
      <c r="AH65" s="11">
        <v>1990</v>
      </c>
      <c r="AI65" s="11">
        <v>1990</v>
      </c>
      <c r="AJ65" s="11">
        <v>1621</v>
      </c>
      <c r="AK65" s="11">
        <v>1621</v>
      </c>
      <c r="AL65" s="11">
        <v>524</v>
      </c>
      <c r="AM65" s="11">
        <v>524</v>
      </c>
      <c r="AN65" s="11">
        <v>470</v>
      </c>
      <c r="AO65" s="11">
        <v>470</v>
      </c>
      <c r="AP65" s="11">
        <v>229</v>
      </c>
      <c r="AQ65" s="11">
        <v>229</v>
      </c>
      <c r="AR65" s="11">
        <v>14</v>
      </c>
      <c r="AS65" s="11">
        <v>14</v>
      </c>
      <c r="AT65" s="11">
        <v>4848</v>
      </c>
      <c r="AU65" s="11">
        <v>4848</v>
      </c>
      <c r="AV65" s="11">
        <v>1618</v>
      </c>
      <c r="AW65" s="11">
        <v>1243</v>
      </c>
      <c r="AX65" s="11">
        <v>5109</v>
      </c>
      <c r="AY65" s="11">
        <v>3537</v>
      </c>
      <c r="AZ65" s="11">
        <v>3579</v>
      </c>
      <c r="BA65" s="11">
        <v>2879</v>
      </c>
      <c r="BB65" s="11">
        <v>5076</v>
      </c>
      <c r="BC65" s="11">
        <v>4108</v>
      </c>
      <c r="BD65" s="11">
        <v>4911</v>
      </c>
      <c r="BE65" s="11">
        <v>3867</v>
      </c>
      <c r="BF65" s="11">
        <v>2484</v>
      </c>
      <c r="BG65" s="11">
        <v>1644</v>
      </c>
      <c r="BH65" s="11">
        <v>22777</v>
      </c>
      <c r="BI65" s="11">
        <v>17278</v>
      </c>
      <c r="BJ65" s="11">
        <v>3608</v>
      </c>
      <c r="BK65" s="11">
        <v>3233</v>
      </c>
      <c r="BL65" s="11">
        <v>6730</v>
      </c>
      <c r="BM65" s="11">
        <v>5158</v>
      </c>
      <c r="BN65" s="11">
        <v>4103</v>
      </c>
      <c r="BO65" s="11">
        <v>3403</v>
      </c>
      <c r="BP65" s="11">
        <v>5546</v>
      </c>
      <c r="BQ65" s="11">
        <v>4578</v>
      </c>
      <c r="BR65" s="11">
        <v>5140</v>
      </c>
      <c r="BS65" s="11">
        <v>4096</v>
      </c>
      <c r="BT65" s="11">
        <v>2498</v>
      </c>
      <c r="BU65" s="11">
        <v>1658</v>
      </c>
      <c r="BV65" s="11">
        <v>27625</v>
      </c>
      <c r="BW65" s="11">
        <v>22126</v>
      </c>
    </row>
    <row r="66" spans="1:75" ht="15" customHeight="1" x14ac:dyDescent="0.55000000000000004">
      <c r="A66" s="50">
        <v>17</v>
      </c>
      <c r="B66" s="51" t="s">
        <v>23</v>
      </c>
      <c r="C66" s="50">
        <v>9515</v>
      </c>
      <c r="D66" s="51" t="s">
        <v>100</v>
      </c>
      <c r="E66" s="51" t="s">
        <v>25</v>
      </c>
      <c r="F66" s="11">
        <v>1325</v>
      </c>
      <c r="G66" s="11">
        <v>1325</v>
      </c>
      <c r="H66" s="11">
        <v>628</v>
      </c>
      <c r="I66" s="11">
        <v>628</v>
      </c>
      <c r="J66" s="11">
        <v>177</v>
      </c>
      <c r="K66" s="11">
        <v>176</v>
      </c>
      <c r="L66" s="11">
        <v>254</v>
      </c>
      <c r="M66" s="11">
        <v>254</v>
      </c>
      <c r="N66" s="11">
        <v>159</v>
      </c>
      <c r="O66" s="11">
        <v>159</v>
      </c>
      <c r="P66" s="11">
        <v>43</v>
      </c>
      <c r="Q66" s="11">
        <v>43</v>
      </c>
      <c r="R66" s="11">
        <v>2586</v>
      </c>
      <c r="S66" s="11">
        <v>2585</v>
      </c>
      <c r="T66" s="11">
        <v>35</v>
      </c>
      <c r="U66" s="11">
        <v>35</v>
      </c>
      <c r="V66" s="11">
        <v>631</v>
      </c>
      <c r="W66" s="11">
        <v>630</v>
      </c>
      <c r="X66" s="11">
        <v>216</v>
      </c>
      <c r="Y66" s="11">
        <v>216</v>
      </c>
      <c r="Z66" s="11">
        <v>195</v>
      </c>
      <c r="AA66" s="11">
        <v>195</v>
      </c>
      <c r="AB66" s="11">
        <v>76</v>
      </c>
      <c r="AC66" s="11">
        <v>76</v>
      </c>
      <c r="AD66" s="11">
        <v>1</v>
      </c>
      <c r="AE66" s="11">
        <v>1</v>
      </c>
      <c r="AF66" s="11">
        <v>1154</v>
      </c>
      <c r="AG66" s="11">
        <v>1153</v>
      </c>
      <c r="AH66" s="11">
        <v>1360</v>
      </c>
      <c r="AI66" s="11">
        <v>1360</v>
      </c>
      <c r="AJ66" s="11">
        <v>1259</v>
      </c>
      <c r="AK66" s="11">
        <v>1258</v>
      </c>
      <c r="AL66" s="11">
        <v>393</v>
      </c>
      <c r="AM66" s="11">
        <v>392</v>
      </c>
      <c r="AN66" s="11">
        <v>449</v>
      </c>
      <c r="AO66" s="11">
        <v>449</v>
      </c>
      <c r="AP66" s="11">
        <v>235</v>
      </c>
      <c r="AQ66" s="11">
        <v>235</v>
      </c>
      <c r="AR66" s="11">
        <v>44</v>
      </c>
      <c r="AS66" s="11">
        <v>44</v>
      </c>
      <c r="AT66" s="11">
        <v>3740</v>
      </c>
      <c r="AU66" s="11">
        <v>3738</v>
      </c>
      <c r="AV66" s="11">
        <v>2655</v>
      </c>
      <c r="AW66" s="11">
        <v>1890</v>
      </c>
      <c r="AX66" s="11">
        <v>4185</v>
      </c>
      <c r="AY66" s="11">
        <v>3187</v>
      </c>
      <c r="AZ66" s="11">
        <v>3022</v>
      </c>
      <c r="BA66" s="11">
        <v>2353</v>
      </c>
      <c r="BB66" s="11">
        <v>4803</v>
      </c>
      <c r="BC66" s="11">
        <v>3399</v>
      </c>
      <c r="BD66" s="11">
        <v>4762</v>
      </c>
      <c r="BE66" s="11">
        <v>3138</v>
      </c>
      <c r="BF66" s="11">
        <v>2379</v>
      </c>
      <c r="BG66" s="11">
        <v>1553</v>
      </c>
      <c r="BH66" s="11">
        <v>21806</v>
      </c>
      <c r="BI66" s="11">
        <v>15520</v>
      </c>
      <c r="BJ66" s="11">
        <v>4015</v>
      </c>
      <c r="BK66" s="11">
        <v>3250</v>
      </c>
      <c r="BL66" s="11">
        <v>5444</v>
      </c>
      <c r="BM66" s="11">
        <v>4445</v>
      </c>
      <c r="BN66" s="11">
        <v>3415</v>
      </c>
      <c r="BO66" s="11">
        <v>2745</v>
      </c>
      <c r="BP66" s="11">
        <v>5252</v>
      </c>
      <c r="BQ66" s="11">
        <v>3848</v>
      </c>
      <c r="BR66" s="11">
        <v>4997</v>
      </c>
      <c r="BS66" s="11">
        <v>3373</v>
      </c>
      <c r="BT66" s="11">
        <v>2423</v>
      </c>
      <c r="BU66" s="11">
        <v>1597</v>
      </c>
      <c r="BV66" s="11">
        <v>25546</v>
      </c>
      <c r="BW66" s="11">
        <v>19258</v>
      </c>
    </row>
    <row r="67" spans="1:75" ht="15" customHeight="1" x14ac:dyDescent="0.55000000000000004">
      <c r="A67" s="50">
        <v>18</v>
      </c>
      <c r="B67" s="51" t="s">
        <v>24</v>
      </c>
      <c r="C67" s="50">
        <v>9516</v>
      </c>
      <c r="D67" s="51" t="s">
        <v>101</v>
      </c>
      <c r="E67" s="51" t="s">
        <v>22</v>
      </c>
      <c r="F67" s="11">
        <v>3939</v>
      </c>
      <c r="G67" s="11">
        <v>3939</v>
      </c>
      <c r="H67" s="11">
        <v>2237</v>
      </c>
      <c r="I67" s="11">
        <v>2237</v>
      </c>
      <c r="J67" s="11">
        <v>489</v>
      </c>
      <c r="K67" s="11">
        <v>489</v>
      </c>
      <c r="L67" s="11">
        <v>573</v>
      </c>
      <c r="M67" s="11">
        <v>573</v>
      </c>
      <c r="N67" s="11">
        <v>350</v>
      </c>
      <c r="O67" s="11">
        <v>350</v>
      </c>
      <c r="P67" s="11">
        <v>54</v>
      </c>
      <c r="Q67" s="11">
        <v>54</v>
      </c>
      <c r="R67" s="11">
        <v>7642</v>
      </c>
      <c r="S67" s="11">
        <v>7642</v>
      </c>
      <c r="T67" s="11">
        <v>50</v>
      </c>
      <c r="U67" s="11">
        <v>50</v>
      </c>
      <c r="V67" s="11">
        <v>645</v>
      </c>
      <c r="W67" s="11">
        <v>645</v>
      </c>
      <c r="X67" s="11">
        <v>102</v>
      </c>
      <c r="Y67" s="11">
        <v>102</v>
      </c>
      <c r="Z67" s="11">
        <v>62</v>
      </c>
      <c r="AA67" s="11">
        <v>62</v>
      </c>
      <c r="AB67" s="11">
        <v>25</v>
      </c>
      <c r="AC67" s="11">
        <v>25</v>
      </c>
      <c r="AD67" s="11">
        <v>1</v>
      </c>
      <c r="AE67" s="11">
        <v>1</v>
      </c>
      <c r="AF67" s="11">
        <v>885</v>
      </c>
      <c r="AG67" s="11">
        <v>885</v>
      </c>
      <c r="AH67" s="11">
        <v>3989</v>
      </c>
      <c r="AI67" s="11">
        <v>3989</v>
      </c>
      <c r="AJ67" s="11">
        <v>2882</v>
      </c>
      <c r="AK67" s="11">
        <v>2882</v>
      </c>
      <c r="AL67" s="11">
        <v>591</v>
      </c>
      <c r="AM67" s="11">
        <v>591</v>
      </c>
      <c r="AN67" s="11">
        <v>635</v>
      </c>
      <c r="AO67" s="11">
        <v>635</v>
      </c>
      <c r="AP67" s="11">
        <v>375</v>
      </c>
      <c r="AQ67" s="11">
        <v>375</v>
      </c>
      <c r="AR67" s="11">
        <v>55</v>
      </c>
      <c r="AS67" s="11">
        <v>55</v>
      </c>
      <c r="AT67" s="11">
        <v>8527</v>
      </c>
      <c r="AU67" s="11">
        <v>8527</v>
      </c>
      <c r="AV67" s="11">
        <v>5017</v>
      </c>
      <c r="AW67" s="11">
        <v>3420</v>
      </c>
      <c r="AX67" s="11">
        <v>10785</v>
      </c>
      <c r="AY67" s="11">
        <v>8554</v>
      </c>
      <c r="AZ67" s="11">
        <v>8753</v>
      </c>
      <c r="BA67" s="11">
        <v>7035</v>
      </c>
      <c r="BB67" s="11">
        <v>11958</v>
      </c>
      <c r="BC67" s="11">
        <v>8981</v>
      </c>
      <c r="BD67" s="11">
        <v>10643</v>
      </c>
      <c r="BE67" s="11">
        <v>7104</v>
      </c>
      <c r="BF67" s="11">
        <v>5595</v>
      </c>
      <c r="BG67" s="11">
        <v>3199</v>
      </c>
      <c r="BH67" s="11">
        <v>52751</v>
      </c>
      <c r="BI67" s="11">
        <v>38293</v>
      </c>
      <c r="BJ67" s="11">
        <v>9006</v>
      </c>
      <c r="BK67" s="11">
        <v>7409</v>
      </c>
      <c r="BL67" s="11">
        <v>13667</v>
      </c>
      <c r="BM67" s="11">
        <v>11436</v>
      </c>
      <c r="BN67" s="11">
        <v>9344</v>
      </c>
      <c r="BO67" s="11">
        <v>7626</v>
      </c>
      <c r="BP67" s="11">
        <v>12593</v>
      </c>
      <c r="BQ67" s="11">
        <v>9616</v>
      </c>
      <c r="BR67" s="11">
        <v>11018</v>
      </c>
      <c r="BS67" s="11">
        <v>7479</v>
      </c>
      <c r="BT67" s="11">
        <v>5650</v>
      </c>
      <c r="BU67" s="11">
        <v>3254</v>
      </c>
      <c r="BV67" s="11">
        <v>61278</v>
      </c>
      <c r="BW67" s="11">
        <v>46820</v>
      </c>
    </row>
    <row r="68" spans="1:75" ht="15" customHeight="1" x14ac:dyDescent="0.55000000000000004">
      <c r="A68" s="50">
        <v>19</v>
      </c>
      <c r="B68" s="51" t="s">
        <v>26</v>
      </c>
      <c r="C68" s="50">
        <v>9113</v>
      </c>
      <c r="D68" s="51" t="s">
        <v>102</v>
      </c>
      <c r="E68" s="51" t="s">
        <v>22</v>
      </c>
      <c r="F68" s="11">
        <v>2563</v>
      </c>
      <c r="G68" s="11">
        <v>2563</v>
      </c>
      <c r="H68" s="11">
        <v>1766</v>
      </c>
      <c r="I68" s="11">
        <v>1766</v>
      </c>
      <c r="J68" s="11">
        <v>637</v>
      </c>
      <c r="K68" s="11">
        <v>637</v>
      </c>
      <c r="L68" s="11">
        <v>703</v>
      </c>
      <c r="M68" s="11">
        <v>703</v>
      </c>
      <c r="N68" s="11">
        <v>432</v>
      </c>
      <c r="O68" s="11">
        <v>432</v>
      </c>
      <c r="P68" s="11">
        <v>115</v>
      </c>
      <c r="Q68" s="11">
        <v>115</v>
      </c>
      <c r="R68" s="11">
        <v>6216</v>
      </c>
      <c r="S68" s="11">
        <v>6216</v>
      </c>
      <c r="T68" s="11">
        <v>130</v>
      </c>
      <c r="U68" s="11">
        <v>130</v>
      </c>
      <c r="V68" s="11">
        <v>1663</v>
      </c>
      <c r="W68" s="11">
        <v>1663</v>
      </c>
      <c r="X68" s="11">
        <v>869</v>
      </c>
      <c r="Y68" s="11">
        <v>869</v>
      </c>
      <c r="Z68" s="11">
        <v>832</v>
      </c>
      <c r="AA68" s="11">
        <v>832</v>
      </c>
      <c r="AB68" s="11">
        <v>325</v>
      </c>
      <c r="AC68" s="11">
        <v>325</v>
      </c>
      <c r="AD68" s="11">
        <v>28</v>
      </c>
      <c r="AE68" s="11">
        <v>28</v>
      </c>
      <c r="AF68" s="11">
        <v>3847</v>
      </c>
      <c r="AG68" s="11">
        <v>3847</v>
      </c>
      <c r="AH68" s="11">
        <v>2693</v>
      </c>
      <c r="AI68" s="11">
        <v>2693</v>
      </c>
      <c r="AJ68" s="11">
        <v>3429</v>
      </c>
      <c r="AK68" s="11">
        <v>3429</v>
      </c>
      <c r="AL68" s="11">
        <v>1506</v>
      </c>
      <c r="AM68" s="11">
        <v>1506</v>
      </c>
      <c r="AN68" s="11">
        <v>1535</v>
      </c>
      <c r="AO68" s="11">
        <v>1535</v>
      </c>
      <c r="AP68" s="11">
        <v>757</v>
      </c>
      <c r="AQ68" s="11">
        <v>757</v>
      </c>
      <c r="AR68" s="11">
        <v>143</v>
      </c>
      <c r="AS68" s="11">
        <v>143</v>
      </c>
      <c r="AT68" s="11">
        <v>10063</v>
      </c>
      <c r="AU68" s="11">
        <v>10063</v>
      </c>
      <c r="AV68" s="11">
        <v>5996</v>
      </c>
      <c r="AW68" s="11">
        <v>4677</v>
      </c>
      <c r="AX68" s="11">
        <v>10880</v>
      </c>
      <c r="AY68" s="11">
        <v>8947</v>
      </c>
      <c r="AZ68" s="11">
        <v>9611</v>
      </c>
      <c r="BA68" s="11">
        <v>7752</v>
      </c>
      <c r="BB68" s="11">
        <v>13155</v>
      </c>
      <c r="BC68" s="11">
        <v>10240</v>
      </c>
      <c r="BD68" s="11">
        <v>12691</v>
      </c>
      <c r="BE68" s="11">
        <v>9139</v>
      </c>
      <c r="BF68" s="11">
        <v>7382</v>
      </c>
      <c r="BG68" s="11">
        <v>4835</v>
      </c>
      <c r="BH68" s="11">
        <v>59715</v>
      </c>
      <c r="BI68" s="11">
        <v>45590</v>
      </c>
      <c r="BJ68" s="11">
        <v>8689</v>
      </c>
      <c r="BK68" s="11">
        <v>7370</v>
      </c>
      <c r="BL68" s="11">
        <v>14309</v>
      </c>
      <c r="BM68" s="11">
        <v>12376</v>
      </c>
      <c r="BN68" s="11">
        <v>11117</v>
      </c>
      <c r="BO68" s="11">
        <v>9258</v>
      </c>
      <c r="BP68" s="11">
        <v>14690</v>
      </c>
      <c r="BQ68" s="11">
        <v>11775</v>
      </c>
      <c r="BR68" s="11">
        <v>13448</v>
      </c>
      <c r="BS68" s="11">
        <v>9896</v>
      </c>
      <c r="BT68" s="11">
        <v>7525</v>
      </c>
      <c r="BU68" s="11">
        <v>4978</v>
      </c>
      <c r="BV68" s="11">
        <v>69778</v>
      </c>
      <c r="BW68" s="11">
        <v>55653</v>
      </c>
    </row>
    <row r="69" spans="1:75" ht="15" customHeight="1" x14ac:dyDescent="0.55000000000000004">
      <c r="A69" s="50">
        <v>19</v>
      </c>
      <c r="B69" s="51" t="s">
        <v>26</v>
      </c>
      <c r="C69" s="50">
        <v>9221</v>
      </c>
      <c r="D69" s="51" t="s">
        <v>103</v>
      </c>
      <c r="E69" s="51" t="s">
        <v>22</v>
      </c>
      <c r="F69" s="11">
        <v>4733</v>
      </c>
      <c r="G69" s="11">
        <v>4733</v>
      </c>
      <c r="H69" s="11">
        <v>3224</v>
      </c>
      <c r="I69" s="11">
        <v>3224</v>
      </c>
      <c r="J69" s="11">
        <v>922</v>
      </c>
      <c r="K69" s="11">
        <v>922</v>
      </c>
      <c r="L69" s="11">
        <v>880</v>
      </c>
      <c r="M69" s="11">
        <v>880</v>
      </c>
      <c r="N69" s="11">
        <v>533</v>
      </c>
      <c r="O69" s="11">
        <v>533</v>
      </c>
      <c r="P69" s="11">
        <v>106</v>
      </c>
      <c r="Q69" s="11">
        <v>106</v>
      </c>
      <c r="R69" s="11">
        <v>10398</v>
      </c>
      <c r="S69" s="11">
        <v>10398</v>
      </c>
      <c r="T69" s="11">
        <v>199</v>
      </c>
      <c r="U69" s="11">
        <v>199</v>
      </c>
      <c r="V69" s="11">
        <v>2450</v>
      </c>
      <c r="W69" s="11">
        <v>2450</v>
      </c>
      <c r="X69" s="11">
        <v>959</v>
      </c>
      <c r="Y69" s="11">
        <v>959</v>
      </c>
      <c r="Z69" s="11">
        <v>820</v>
      </c>
      <c r="AA69" s="11">
        <v>820</v>
      </c>
      <c r="AB69" s="11">
        <v>271</v>
      </c>
      <c r="AC69" s="11">
        <v>271</v>
      </c>
      <c r="AD69" s="11">
        <v>19</v>
      </c>
      <c r="AE69" s="11">
        <v>19</v>
      </c>
      <c r="AF69" s="11">
        <v>4718</v>
      </c>
      <c r="AG69" s="11">
        <v>4718</v>
      </c>
      <c r="AH69" s="11">
        <v>4932</v>
      </c>
      <c r="AI69" s="11">
        <v>4932</v>
      </c>
      <c r="AJ69" s="11">
        <v>5674</v>
      </c>
      <c r="AK69" s="11">
        <v>5674</v>
      </c>
      <c r="AL69" s="11">
        <v>1881</v>
      </c>
      <c r="AM69" s="11">
        <v>1881</v>
      </c>
      <c r="AN69" s="11">
        <v>1700</v>
      </c>
      <c r="AO69" s="11">
        <v>1700</v>
      </c>
      <c r="AP69" s="11">
        <v>804</v>
      </c>
      <c r="AQ69" s="11">
        <v>804</v>
      </c>
      <c r="AR69" s="11">
        <v>125</v>
      </c>
      <c r="AS69" s="11">
        <v>125</v>
      </c>
      <c r="AT69" s="11">
        <v>15116</v>
      </c>
      <c r="AU69" s="11">
        <v>15116</v>
      </c>
      <c r="AV69" s="11">
        <v>5450</v>
      </c>
      <c r="AW69" s="11">
        <v>3412</v>
      </c>
      <c r="AX69" s="11">
        <v>13004</v>
      </c>
      <c r="AY69" s="11">
        <v>8997</v>
      </c>
      <c r="AZ69" s="11">
        <v>9542</v>
      </c>
      <c r="BA69" s="11">
        <v>6586</v>
      </c>
      <c r="BB69" s="11">
        <v>12844</v>
      </c>
      <c r="BC69" s="11">
        <v>8538</v>
      </c>
      <c r="BD69" s="11">
        <v>12069</v>
      </c>
      <c r="BE69" s="11">
        <v>7394</v>
      </c>
      <c r="BF69" s="11">
        <v>6031</v>
      </c>
      <c r="BG69" s="11">
        <v>3154</v>
      </c>
      <c r="BH69" s="11">
        <v>58940</v>
      </c>
      <c r="BI69" s="11">
        <v>38081</v>
      </c>
      <c r="BJ69" s="11">
        <v>10382</v>
      </c>
      <c r="BK69" s="11">
        <v>8344</v>
      </c>
      <c r="BL69" s="11">
        <v>18678</v>
      </c>
      <c r="BM69" s="11">
        <v>14671</v>
      </c>
      <c r="BN69" s="11">
        <v>11423</v>
      </c>
      <c r="BO69" s="11">
        <v>8467</v>
      </c>
      <c r="BP69" s="11">
        <v>14544</v>
      </c>
      <c r="BQ69" s="11">
        <v>10238</v>
      </c>
      <c r="BR69" s="11">
        <v>12873</v>
      </c>
      <c r="BS69" s="11">
        <v>8198</v>
      </c>
      <c r="BT69" s="11">
        <v>6156</v>
      </c>
      <c r="BU69" s="11">
        <v>3279</v>
      </c>
      <c r="BV69" s="11">
        <v>74056</v>
      </c>
      <c r="BW69" s="11">
        <v>53197</v>
      </c>
    </row>
    <row r="70" spans="1:75" ht="15" customHeight="1" x14ac:dyDescent="0.55000000000000004">
      <c r="A70" s="50">
        <v>19</v>
      </c>
      <c r="B70" s="51" t="s">
        <v>26</v>
      </c>
      <c r="C70" s="50">
        <v>9307</v>
      </c>
      <c r="D70" s="51" t="s">
        <v>73</v>
      </c>
      <c r="E70" s="51" t="s">
        <v>22</v>
      </c>
      <c r="F70" s="11">
        <v>1798</v>
      </c>
      <c r="G70" s="11">
        <v>1798</v>
      </c>
      <c r="H70" s="11">
        <v>2202</v>
      </c>
      <c r="I70" s="11">
        <v>2202</v>
      </c>
      <c r="J70" s="11">
        <v>890</v>
      </c>
      <c r="K70" s="11">
        <v>890</v>
      </c>
      <c r="L70" s="11">
        <v>855</v>
      </c>
      <c r="M70" s="11">
        <v>855</v>
      </c>
      <c r="N70" s="11">
        <v>383</v>
      </c>
      <c r="O70" s="11">
        <v>383</v>
      </c>
      <c r="P70" s="11">
        <v>59</v>
      </c>
      <c r="Q70" s="11">
        <v>59</v>
      </c>
      <c r="R70" s="11">
        <v>6187</v>
      </c>
      <c r="S70" s="11">
        <v>6187</v>
      </c>
      <c r="T70" s="11">
        <v>155</v>
      </c>
      <c r="U70" s="11">
        <v>155</v>
      </c>
      <c r="V70" s="11">
        <v>1899</v>
      </c>
      <c r="W70" s="11">
        <v>1899</v>
      </c>
      <c r="X70" s="11">
        <v>1041</v>
      </c>
      <c r="Y70" s="11">
        <v>1041</v>
      </c>
      <c r="Z70" s="11">
        <v>1002</v>
      </c>
      <c r="AA70" s="11">
        <v>1002</v>
      </c>
      <c r="AB70" s="11">
        <v>327</v>
      </c>
      <c r="AC70" s="11">
        <v>327</v>
      </c>
      <c r="AD70" s="11">
        <v>8</v>
      </c>
      <c r="AE70" s="11">
        <v>8</v>
      </c>
      <c r="AF70" s="11">
        <v>4432</v>
      </c>
      <c r="AG70" s="11">
        <v>4432</v>
      </c>
      <c r="AH70" s="11">
        <v>1953</v>
      </c>
      <c r="AI70" s="11">
        <v>1953</v>
      </c>
      <c r="AJ70" s="11">
        <v>4101</v>
      </c>
      <c r="AK70" s="11">
        <v>4101</v>
      </c>
      <c r="AL70" s="11">
        <v>1931</v>
      </c>
      <c r="AM70" s="11">
        <v>1931</v>
      </c>
      <c r="AN70" s="11">
        <v>1857</v>
      </c>
      <c r="AO70" s="11">
        <v>1857</v>
      </c>
      <c r="AP70" s="11">
        <v>710</v>
      </c>
      <c r="AQ70" s="11">
        <v>710</v>
      </c>
      <c r="AR70" s="11">
        <v>67</v>
      </c>
      <c r="AS70" s="11">
        <v>67</v>
      </c>
      <c r="AT70" s="11">
        <v>10619</v>
      </c>
      <c r="AU70" s="11">
        <v>10619</v>
      </c>
      <c r="AV70" s="11">
        <v>10132</v>
      </c>
      <c r="AW70" s="11">
        <v>7383</v>
      </c>
      <c r="AX70" s="11">
        <v>15622</v>
      </c>
      <c r="AY70" s="11">
        <v>12250</v>
      </c>
      <c r="AZ70" s="11">
        <v>12092</v>
      </c>
      <c r="BA70" s="11">
        <v>9543</v>
      </c>
      <c r="BB70" s="11">
        <v>16704</v>
      </c>
      <c r="BC70" s="11">
        <v>12911</v>
      </c>
      <c r="BD70" s="11">
        <v>14973</v>
      </c>
      <c r="BE70" s="11">
        <v>10858</v>
      </c>
      <c r="BF70" s="11">
        <v>7552</v>
      </c>
      <c r="BG70" s="11">
        <v>4908</v>
      </c>
      <c r="BH70" s="11">
        <v>77075</v>
      </c>
      <c r="BI70" s="11">
        <v>57853</v>
      </c>
      <c r="BJ70" s="11">
        <v>12085</v>
      </c>
      <c r="BK70" s="11">
        <v>9336</v>
      </c>
      <c r="BL70" s="11">
        <v>19723</v>
      </c>
      <c r="BM70" s="11">
        <v>16351</v>
      </c>
      <c r="BN70" s="11">
        <v>14023</v>
      </c>
      <c r="BO70" s="11">
        <v>11474</v>
      </c>
      <c r="BP70" s="11">
        <v>18561</v>
      </c>
      <c r="BQ70" s="11">
        <v>14768</v>
      </c>
      <c r="BR70" s="11">
        <v>15683</v>
      </c>
      <c r="BS70" s="11">
        <v>11568</v>
      </c>
      <c r="BT70" s="11">
        <v>7619</v>
      </c>
      <c r="BU70" s="11">
        <v>4975</v>
      </c>
      <c r="BV70" s="11">
        <v>87694</v>
      </c>
      <c r="BW70" s="11">
        <v>68472</v>
      </c>
    </row>
    <row r="71" spans="1:75" ht="15" customHeight="1" x14ac:dyDescent="0.55000000000000004">
      <c r="A71" s="50">
        <v>20</v>
      </c>
      <c r="B71" s="51" t="s">
        <v>27</v>
      </c>
      <c r="C71" s="50">
        <v>9114</v>
      </c>
      <c r="D71" s="51" t="s">
        <v>104</v>
      </c>
      <c r="E71" s="51" t="s">
        <v>22</v>
      </c>
      <c r="F71" s="11">
        <v>2754</v>
      </c>
      <c r="G71" s="11">
        <v>2754</v>
      </c>
      <c r="H71" s="11">
        <v>1581</v>
      </c>
      <c r="I71" s="11">
        <v>1581</v>
      </c>
      <c r="J71" s="11">
        <v>288</v>
      </c>
      <c r="K71" s="11">
        <v>288</v>
      </c>
      <c r="L71" s="11">
        <v>379</v>
      </c>
      <c r="M71" s="11">
        <v>379</v>
      </c>
      <c r="N71" s="11">
        <v>234</v>
      </c>
      <c r="O71" s="11">
        <v>234</v>
      </c>
      <c r="P71" s="11">
        <v>44</v>
      </c>
      <c r="Q71" s="11">
        <v>44</v>
      </c>
      <c r="R71" s="11">
        <v>5280</v>
      </c>
      <c r="S71" s="11">
        <v>5280</v>
      </c>
      <c r="T71" s="11">
        <v>160</v>
      </c>
      <c r="U71" s="11">
        <v>160</v>
      </c>
      <c r="V71" s="11">
        <v>1896</v>
      </c>
      <c r="W71" s="11">
        <v>1896</v>
      </c>
      <c r="X71" s="11">
        <v>621</v>
      </c>
      <c r="Y71" s="11">
        <v>621</v>
      </c>
      <c r="Z71" s="11">
        <v>611</v>
      </c>
      <c r="AA71" s="11">
        <v>611</v>
      </c>
      <c r="AB71" s="11">
        <v>266</v>
      </c>
      <c r="AC71" s="11">
        <v>266</v>
      </c>
      <c r="AD71" s="11">
        <v>17</v>
      </c>
      <c r="AE71" s="11">
        <v>17</v>
      </c>
      <c r="AF71" s="11">
        <v>3571</v>
      </c>
      <c r="AG71" s="11">
        <v>3571</v>
      </c>
      <c r="AH71" s="11">
        <v>2914</v>
      </c>
      <c r="AI71" s="11">
        <v>2914</v>
      </c>
      <c r="AJ71" s="11">
        <v>3477</v>
      </c>
      <c r="AK71" s="11">
        <v>3477</v>
      </c>
      <c r="AL71" s="11">
        <v>909</v>
      </c>
      <c r="AM71" s="11">
        <v>909</v>
      </c>
      <c r="AN71" s="11">
        <v>990</v>
      </c>
      <c r="AO71" s="11">
        <v>990</v>
      </c>
      <c r="AP71" s="11">
        <v>500</v>
      </c>
      <c r="AQ71" s="11">
        <v>500</v>
      </c>
      <c r="AR71" s="11">
        <v>61</v>
      </c>
      <c r="AS71" s="11">
        <v>61</v>
      </c>
      <c r="AT71" s="11">
        <v>8851</v>
      </c>
      <c r="AU71" s="11">
        <v>8851</v>
      </c>
      <c r="AV71" s="11">
        <v>5383</v>
      </c>
      <c r="AW71" s="11">
        <v>3556</v>
      </c>
      <c r="AX71" s="11">
        <v>13478</v>
      </c>
      <c r="AY71" s="11">
        <v>10510</v>
      </c>
      <c r="AZ71" s="11">
        <v>9855</v>
      </c>
      <c r="BA71" s="11">
        <v>7686</v>
      </c>
      <c r="BB71" s="11">
        <v>14112</v>
      </c>
      <c r="BC71" s="11">
        <v>10437</v>
      </c>
      <c r="BD71" s="11">
        <v>13659</v>
      </c>
      <c r="BE71" s="11">
        <v>9625</v>
      </c>
      <c r="BF71" s="11">
        <v>5934</v>
      </c>
      <c r="BG71" s="11">
        <v>4061</v>
      </c>
      <c r="BH71" s="11">
        <v>62421</v>
      </c>
      <c r="BI71" s="11">
        <v>45875</v>
      </c>
      <c r="BJ71" s="11">
        <v>8297</v>
      </c>
      <c r="BK71" s="11">
        <v>6470</v>
      </c>
      <c r="BL71" s="11">
        <v>16955</v>
      </c>
      <c r="BM71" s="11">
        <v>13987</v>
      </c>
      <c r="BN71" s="11">
        <v>10764</v>
      </c>
      <c r="BO71" s="11">
        <v>8595</v>
      </c>
      <c r="BP71" s="11">
        <v>15102</v>
      </c>
      <c r="BQ71" s="11">
        <v>11427</v>
      </c>
      <c r="BR71" s="11">
        <v>14159</v>
      </c>
      <c r="BS71" s="11">
        <v>10125</v>
      </c>
      <c r="BT71" s="11">
        <v>5995</v>
      </c>
      <c r="BU71" s="11">
        <v>4122</v>
      </c>
      <c r="BV71" s="11">
        <v>71272</v>
      </c>
      <c r="BW71" s="11">
        <v>54726</v>
      </c>
    </row>
    <row r="72" spans="1:75" ht="15" customHeight="1" x14ac:dyDescent="0.55000000000000004">
      <c r="A72" s="50">
        <v>20</v>
      </c>
      <c r="B72" s="51" t="s">
        <v>27</v>
      </c>
      <c r="C72" s="50">
        <v>9520</v>
      </c>
      <c r="D72" s="51" t="s">
        <v>105</v>
      </c>
      <c r="E72" s="51" t="s">
        <v>22</v>
      </c>
      <c r="F72" s="11">
        <v>4491</v>
      </c>
      <c r="G72" s="11">
        <v>4491</v>
      </c>
      <c r="H72" s="11">
        <v>1668</v>
      </c>
      <c r="I72" s="11">
        <v>1668</v>
      </c>
      <c r="J72" s="11">
        <v>340</v>
      </c>
      <c r="K72" s="11">
        <v>340</v>
      </c>
      <c r="L72" s="11">
        <v>391</v>
      </c>
      <c r="M72" s="11">
        <v>391</v>
      </c>
      <c r="N72" s="11">
        <v>146</v>
      </c>
      <c r="O72" s="11">
        <v>146</v>
      </c>
      <c r="P72" s="11">
        <v>21</v>
      </c>
      <c r="Q72" s="11">
        <v>21</v>
      </c>
      <c r="R72" s="11">
        <v>7057</v>
      </c>
      <c r="S72" s="11">
        <v>7057</v>
      </c>
      <c r="T72" s="11">
        <v>55</v>
      </c>
      <c r="U72" s="11">
        <v>55</v>
      </c>
      <c r="V72" s="11">
        <v>1357</v>
      </c>
      <c r="W72" s="11">
        <v>1356</v>
      </c>
      <c r="X72" s="11">
        <v>469</v>
      </c>
      <c r="Y72" s="11">
        <v>469</v>
      </c>
      <c r="Z72" s="11">
        <v>400</v>
      </c>
      <c r="AA72" s="11">
        <v>399</v>
      </c>
      <c r="AB72" s="11">
        <v>129</v>
      </c>
      <c r="AC72" s="11">
        <v>129</v>
      </c>
      <c r="AD72" s="11">
        <v>9</v>
      </c>
      <c r="AE72" s="11">
        <v>9</v>
      </c>
      <c r="AF72" s="11">
        <v>2419</v>
      </c>
      <c r="AG72" s="11">
        <v>2417</v>
      </c>
      <c r="AH72" s="11">
        <v>4546</v>
      </c>
      <c r="AI72" s="11">
        <v>4546</v>
      </c>
      <c r="AJ72" s="11">
        <v>3025</v>
      </c>
      <c r="AK72" s="11">
        <v>3024</v>
      </c>
      <c r="AL72" s="11">
        <v>809</v>
      </c>
      <c r="AM72" s="11">
        <v>809</v>
      </c>
      <c r="AN72" s="11">
        <v>791</v>
      </c>
      <c r="AO72" s="11">
        <v>790</v>
      </c>
      <c r="AP72" s="11">
        <v>275</v>
      </c>
      <c r="AQ72" s="11">
        <v>275</v>
      </c>
      <c r="AR72" s="11">
        <v>30</v>
      </c>
      <c r="AS72" s="11">
        <v>30</v>
      </c>
      <c r="AT72" s="11">
        <v>9476</v>
      </c>
      <c r="AU72" s="11">
        <v>9474</v>
      </c>
      <c r="AV72" s="11">
        <v>6290</v>
      </c>
      <c r="AW72" s="11">
        <v>4876</v>
      </c>
      <c r="AX72" s="11">
        <v>10736</v>
      </c>
      <c r="AY72" s="11">
        <v>8016</v>
      </c>
      <c r="AZ72" s="11">
        <v>7723</v>
      </c>
      <c r="BA72" s="11">
        <v>5835</v>
      </c>
      <c r="BB72" s="11">
        <v>11632</v>
      </c>
      <c r="BC72" s="11">
        <v>8236</v>
      </c>
      <c r="BD72" s="11">
        <v>10258</v>
      </c>
      <c r="BE72" s="11">
        <v>7077</v>
      </c>
      <c r="BF72" s="11">
        <v>5125</v>
      </c>
      <c r="BG72" s="11">
        <v>3259</v>
      </c>
      <c r="BH72" s="11">
        <v>51764</v>
      </c>
      <c r="BI72" s="11">
        <v>37299</v>
      </c>
      <c r="BJ72" s="11">
        <v>10836</v>
      </c>
      <c r="BK72" s="11">
        <v>9422</v>
      </c>
      <c r="BL72" s="11">
        <v>13761</v>
      </c>
      <c r="BM72" s="11">
        <v>11040</v>
      </c>
      <c r="BN72" s="11">
        <v>8532</v>
      </c>
      <c r="BO72" s="11">
        <v>6644</v>
      </c>
      <c r="BP72" s="11">
        <v>12423</v>
      </c>
      <c r="BQ72" s="11">
        <v>9026</v>
      </c>
      <c r="BR72" s="11">
        <v>10533</v>
      </c>
      <c r="BS72" s="11">
        <v>7352</v>
      </c>
      <c r="BT72" s="11">
        <v>5155</v>
      </c>
      <c r="BU72" s="11">
        <v>3289</v>
      </c>
      <c r="BV72" s="11">
        <v>61240</v>
      </c>
      <c r="BW72" s="11">
        <v>46773</v>
      </c>
    </row>
    <row r="73" spans="1:75" ht="15" customHeight="1" x14ac:dyDescent="0.55000000000000004">
      <c r="A73" s="50">
        <v>20</v>
      </c>
      <c r="B73" s="51" t="s">
        <v>27</v>
      </c>
      <c r="C73" s="50">
        <v>9521</v>
      </c>
      <c r="D73" s="51" t="s">
        <v>106</v>
      </c>
      <c r="E73" s="51" t="s">
        <v>17</v>
      </c>
      <c r="F73" s="11">
        <v>7627</v>
      </c>
      <c r="G73" s="11">
        <v>7627</v>
      </c>
      <c r="H73" s="11">
        <v>3863</v>
      </c>
      <c r="I73" s="11">
        <v>3863</v>
      </c>
      <c r="J73" s="11">
        <v>871</v>
      </c>
      <c r="K73" s="11">
        <v>871</v>
      </c>
      <c r="L73" s="11">
        <v>870</v>
      </c>
      <c r="M73" s="11">
        <v>870</v>
      </c>
      <c r="N73" s="11">
        <v>382</v>
      </c>
      <c r="O73" s="11">
        <v>382</v>
      </c>
      <c r="P73" s="11">
        <v>38</v>
      </c>
      <c r="Q73" s="11">
        <v>38</v>
      </c>
      <c r="R73" s="11">
        <v>13651</v>
      </c>
      <c r="S73" s="11">
        <v>13651</v>
      </c>
      <c r="T73" s="11">
        <v>191</v>
      </c>
      <c r="U73" s="11">
        <v>191</v>
      </c>
      <c r="V73" s="11">
        <v>2810</v>
      </c>
      <c r="W73" s="11">
        <v>2810</v>
      </c>
      <c r="X73" s="11">
        <v>941</v>
      </c>
      <c r="Y73" s="11">
        <v>941</v>
      </c>
      <c r="Z73" s="11">
        <v>1080</v>
      </c>
      <c r="AA73" s="11">
        <v>1080</v>
      </c>
      <c r="AB73" s="11">
        <v>460</v>
      </c>
      <c r="AC73" s="11">
        <v>460</v>
      </c>
      <c r="AD73" s="11">
        <v>43</v>
      </c>
      <c r="AE73" s="11">
        <v>43</v>
      </c>
      <c r="AF73" s="11">
        <v>5525</v>
      </c>
      <c r="AG73" s="11">
        <v>5525</v>
      </c>
      <c r="AH73" s="11">
        <v>7818</v>
      </c>
      <c r="AI73" s="11">
        <v>7818</v>
      </c>
      <c r="AJ73" s="11">
        <v>6673</v>
      </c>
      <c r="AK73" s="11">
        <v>6673</v>
      </c>
      <c r="AL73" s="11">
        <v>1812</v>
      </c>
      <c r="AM73" s="11">
        <v>1812</v>
      </c>
      <c r="AN73" s="11">
        <v>1950</v>
      </c>
      <c r="AO73" s="11">
        <v>1950</v>
      </c>
      <c r="AP73" s="11">
        <v>842</v>
      </c>
      <c r="AQ73" s="11">
        <v>842</v>
      </c>
      <c r="AR73" s="11">
        <v>81</v>
      </c>
      <c r="AS73" s="11">
        <v>81</v>
      </c>
      <c r="AT73" s="11">
        <v>19176</v>
      </c>
      <c r="AU73" s="11">
        <v>19176</v>
      </c>
      <c r="AV73" s="11">
        <v>6540</v>
      </c>
      <c r="AW73" s="11">
        <v>4252</v>
      </c>
      <c r="AX73" s="11">
        <v>17676</v>
      </c>
      <c r="AY73" s="11">
        <v>11724</v>
      </c>
      <c r="AZ73" s="11">
        <v>11112</v>
      </c>
      <c r="BA73" s="11">
        <v>7819</v>
      </c>
      <c r="BB73" s="11">
        <v>16309</v>
      </c>
      <c r="BC73" s="11">
        <v>10881</v>
      </c>
      <c r="BD73" s="11">
        <v>14225</v>
      </c>
      <c r="BE73" s="11">
        <v>8883</v>
      </c>
      <c r="BF73" s="11">
        <v>4371</v>
      </c>
      <c r="BG73" s="11">
        <v>2638</v>
      </c>
      <c r="BH73" s="11">
        <v>70233</v>
      </c>
      <c r="BI73" s="11">
        <v>46197</v>
      </c>
      <c r="BJ73" s="11">
        <v>14358</v>
      </c>
      <c r="BK73" s="11">
        <v>12070</v>
      </c>
      <c r="BL73" s="11">
        <v>24349</v>
      </c>
      <c r="BM73" s="11">
        <v>18397</v>
      </c>
      <c r="BN73" s="11">
        <v>12924</v>
      </c>
      <c r="BO73" s="11">
        <v>9631</v>
      </c>
      <c r="BP73" s="11">
        <v>18259</v>
      </c>
      <c r="BQ73" s="11">
        <v>12831</v>
      </c>
      <c r="BR73" s="11">
        <v>15067</v>
      </c>
      <c r="BS73" s="11">
        <v>9725</v>
      </c>
      <c r="BT73" s="11">
        <v>4452</v>
      </c>
      <c r="BU73" s="11">
        <v>2719</v>
      </c>
      <c r="BV73" s="11">
        <v>89409</v>
      </c>
      <c r="BW73" s="11">
        <v>65373</v>
      </c>
    </row>
    <row r="74" spans="1:75" ht="15" customHeight="1" x14ac:dyDescent="0.55000000000000004">
      <c r="A74" s="50">
        <v>23</v>
      </c>
      <c r="B74" s="51" t="s">
        <v>28</v>
      </c>
      <c r="C74" s="50">
        <v>9115</v>
      </c>
      <c r="D74" s="51" t="s">
        <v>107</v>
      </c>
      <c r="E74" s="51" t="s">
        <v>17</v>
      </c>
      <c r="F74" s="11">
        <v>7489</v>
      </c>
      <c r="G74" s="11">
        <v>7488</v>
      </c>
      <c r="H74" s="11">
        <v>6234</v>
      </c>
      <c r="I74" s="11">
        <v>6234</v>
      </c>
      <c r="J74" s="11">
        <v>1585</v>
      </c>
      <c r="K74" s="11">
        <v>1585</v>
      </c>
      <c r="L74" s="11">
        <v>1319</v>
      </c>
      <c r="M74" s="11">
        <v>1319</v>
      </c>
      <c r="N74" s="11">
        <v>634</v>
      </c>
      <c r="O74" s="11">
        <v>634</v>
      </c>
      <c r="P74" s="11">
        <v>153</v>
      </c>
      <c r="Q74" s="11">
        <v>153</v>
      </c>
      <c r="R74" s="11">
        <v>17414</v>
      </c>
      <c r="S74" s="11">
        <v>17413</v>
      </c>
      <c r="T74" s="11">
        <v>47</v>
      </c>
      <c r="U74" s="11">
        <v>47</v>
      </c>
      <c r="V74" s="11">
        <v>1021</v>
      </c>
      <c r="W74" s="11">
        <v>1021</v>
      </c>
      <c r="X74" s="11">
        <v>249</v>
      </c>
      <c r="Y74" s="11">
        <v>249</v>
      </c>
      <c r="Z74" s="11">
        <v>195</v>
      </c>
      <c r="AA74" s="11">
        <v>195</v>
      </c>
      <c r="AB74" s="11">
        <v>63</v>
      </c>
      <c r="AC74" s="11">
        <v>63</v>
      </c>
      <c r="AD74" s="11">
        <v>7</v>
      </c>
      <c r="AE74" s="11">
        <v>7</v>
      </c>
      <c r="AF74" s="11">
        <v>1582</v>
      </c>
      <c r="AG74" s="11">
        <v>1582</v>
      </c>
      <c r="AH74" s="11">
        <v>7536</v>
      </c>
      <c r="AI74" s="11">
        <v>7535</v>
      </c>
      <c r="AJ74" s="11">
        <v>7255</v>
      </c>
      <c r="AK74" s="11">
        <v>7255</v>
      </c>
      <c r="AL74" s="11">
        <v>1834</v>
      </c>
      <c r="AM74" s="11">
        <v>1834</v>
      </c>
      <c r="AN74" s="11">
        <v>1514</v>
      </c>
      <c r="AO74" s="11">
        <v>1514</v>
      </c>
      <c r="AP74" s="11">
        <v>697</v>
      </c>
      <c r="AQ74" s="11">
        <v>697</v>
      </c>
      <c r="AR74" s="11">
        <v>160</v>
      </c>
      <c r="AS74" s="11">
        <v>160</v>
      </c>
      <c r="AT74" s="11">
        <v>18996</v>
      </c>
      <c r="AU74" s="11">
        <v>18995</v>
      </c>
      <c r="AV74" s="11">
        <v>6127</v>
      </c>
      <c r="AW74" s="11">
        <v>4565</v>
      </c>
      <c r="AX74" s="11">
        <v>11167</v>
      </c>
      <c r="AY74" s="11">
        <v>9197</v>
      </c>
      <c r="AZ74" s="11">
        <v>8672</v>
      </c>
      <c r="BA74" s="11">
        <v>7172</v>
      </c>
      <c r="BB74" s="11">
        <v>11634</v>
      </c>
      <c r="BC74" s="11">
        <v>9138</v>
      </c>
      <c r="BD74" s="11">
        <v>11588</v>
      </c>
      <c r="BE74" s="11">
        <v>8728</v>
      </c>
      <c r="BF74" s="11">
        <v>6604</v>
      </c>
      <c r="BG74" s="11">
        <v>4702</v>
      </c>
      <c r="BH74" s="11">
        <v>55792</v>
      </c>
      <c r="BI74" s="11">
        <v>43502</v>
      </c>
      <c r="BJ74" s="11">
        <v>13663</v>
      </c>
      <c r="BK74" s="11">
        <v>12100</v>
      </c>
      <c r="BL74" s="11">
        <v>18422</v>
      </c>
      <c r="BM74" s="11">
        <v>16452</v>
      </c>
      <c r="BN74" s="11">
        <v>10506</v>
      </c>
      <c r="BO74" s="11">
        <v>9006</v>
      </c>
      <c r="BP74" s="11">
        <v>13148</v>
      </c>
      <c r="BQ74" s="11">
        <v>10652</v>
      </c>
      <c r="BR74" s="11">
        <v>12285</v>
      </c>
      <c r="BS74" s="11">
        <v>9425</v>
      </c>
      <c r="BT74" s="11">
        <v>6764</v>
      </c>
      <c r="BU74" s="11">
        <v>4862</v>
      </c>
      <c r="BV74" s="11">
        <v>74788</v>
      </c>
      <c r="BW74" s="11">
        <v>62497</v>
      </c>
    </row>
    <row r="75" spans="1:75" ht="15" customHeight="1" x14ac:dyDescent="0.55000000000000004">
      <c r="A75" s="50">
        <v>23</v>
      </c>
      <c r="B75" s="51" t="s">
        <v>28</v>
      </c>
      <c r="C75" s="50">
        <v>9523</v>
      </c>
      <c r="D75" s="51" t="s">
        <v>108</v>
      </c>
      <c r="E75" s="51" t="s">
        <v>17</v>
      </c>
      <c r="F75" s="11">
        <v>7444</v>
      </c>
      <c r="G75" s="11">
        <v>7444</v>
      </c>
      <c r="H75" s="11">
        <v>6485</v>
      </c>
      <c r="I75" s="11">
        <v>6485</v>
      </c>
      <c r="J75" s="11">
        <v>1755</v>
      </c>
      <c r="K75" s="11">
        <v>1755</v>
      </c>
      <c r="L75" s="11">
        <v>1414</v>
      </c>
      <c r="M75" s="11">
        <v>1414</v>
      </c>
      <c r="N75" s="11">
        <v>571</v>
      </c>
      <c r="O75" s="11">
        <v>571</v>
      </c>
      <c r="P75" s="11">
        <v>64</v>
      </c>
      <c r="Q75" s="11">
        <v>64</v>
      </c>
      <c r="R75" s="11">
        <v>17733</v>
      </c>
      <c r="S75" s="11">
        <v>17733</v>
      </c>
      <c r="T75" s="11">
        <v>80</v>
      </c>
      <c r="U75" s="11">
        <v>80</v>
      </c>
      <c r="V75" s="11">
        <v>1379</v>
      </c>
      <c r="W75" s="11">
        <v>1379</v>
      </c>
      <c r="X75" s="11">
        <v>605</v>
      </c>
      <c r="Y75" s="11">
        <v>605</v>
      </c>
      <c r="Z75" s="11">
        <v>504</v>
      </c>
      <c r="AA75" s="11">
        <v>504</v>
      </c>
      <c r="AB75" s="11">
        <v>212</v>
      </c>
      <c r="AC75" s="11">
        <v>212</v>
      </c>
      <c r="AD75" s="11">
        <v>12</v>
      </c>
      <c r="AE75" s="11">
        <v>12</v>
      </c>
      <c r="AF75" s="11">
        <v>2792</v>
      </c>
      <c r="AG75" s="11">
        <v>2792</v>
      </c>
      <c r="AH75" s="11">
        <v>7524</v>
      </c>
      <c r="AI75" s="11">
        <v>7524</v>
      </c>
      <c r="AJ75" s="11">
        <v>7864</v>
      </c>
      <c r="AK75" s="11">
        <v>7864</v>
      </c>
      <c r="AL75" s="11">
        <v>2360</v>
      </c>
      <c r="AM75" s="11">
        <v>2360</v>
      </c>
      <c r="AN75" s="11">
        <v>1918</v>
      </c>
      <c r="AO75" s="11">
        <v>1918</v>
      </c>
      <c r="AP75" s="11">
        <v>783</v>
      </c>
      <c r="AQ75" s="11">
        <v>783</v>
      </c>
      <c r="AR75" s="11">
        <v>76</v>
      </c>
      <c r="AS75" s="11">
        <v>76</v>
      </c>
      <c r="AT75" s="11">
        <v>20525</v>
      </c>
      <c r="AU75" s="11">
        <v>20525</v>
      </c>
      <c r="AV75" s="11">
        <v>7378</v>
      </c>
      <c r="AW75" s="11">
        <v>5469</v>
      </c>
      <c r="AX75" s="11">
        <v>18877</v>
      </c>
      <c r="AY75" s="11">
        <v>14562</v>
      </c>
      <c r="AZ75" s="11">
        <v>14235</v>
      </c>
      <c r="BA75" s="11">
        <v>11189</v>
      </c>
      <c r="BB75" s="11">
        <v>17978</v>
      </c>
      <c r="BC75" s="11">
        <v>13733</v>
      </c>
      <c r="BD75" s="11">
        <v>14716</v>
      </c>
      <c r="BE75" s="11">
        <v>10836</v>
      </c>
      <c r="BF75" s="11">
        <v>5981</v>
      </c>
      <c r="BG75" s="11">
        <v>4277</v>
      </c>
      <c r="BH75" s="11">
        <v>79165</v>
      </c>
      <c r="BI75" s="11">
        <v>60066</v>
      </c>
      <c r="BJ75" s="11">
        <v>14902</v>
      </c>
      <c r="BK75" s="11">
        <v>12993</v>
      </c>
      <c r="BL75" s="11">
        <v>26741</v>
      </c>
      <c r="BM75" s="11">
        <v>22426</v>
      </c>
      <c r="BN75" s="11">
        <v>16595</v>
      </c>
      <c r="BO75" s="11">
        <v>13549</v>
      </c>
      <c r="BP75" s="11">
        <v>19896</v>
      </c>
      <c r="BQ75" s="11">
        <v>15651</v>
      </c>
      <c r="BR75" s="11">
        <v>15499</v>
      </c>
      <c r="BS75" s="11">
        <v>11619</v>
      </c>
      <c r="BT75" s="11">
        <v>6057</v>
      </c>
      <c r="BU75" s="11">
        <v>4353</v>
      </c>
      <c r="BV75" s="11">
        <v>99690</v>
      </c>
      <c r="BW75" s="11">
        <v>80591</v>
      </c>
    </row>
    <row r="76" spans="1:75" ht="15" customHeight="1" x14ac:dyDescent="0.55000000000000004">
      <c r="A76" s="50">
        <v>25</v>
      </c>
      <c r="B76" s="51" t="s">
        <v>29</v>
      </c>
      <c r="C76" s="50">
        <v>9232</v>
      </c>
      <c r="D76" s="51" t="s">
        <v>109</v>
      </c>
      <c r="E76" s="51" t="s">
        <v>17</v>
      </c>
      <c r="F76" s="11">
        <v>9747</v>
      </c>
      <c r="G76" s="11">
        <v>9747</v>
      </c>
      <c r="H76" s="11">
        <v>3691</v>
      </c>
      <c r="I76" s="11">
        <v>3691</v>
      </c>
      <c r="J76" s="11">
        <v>657</v>
      </c>
      <c r="K76" s="11">
        <v>657</v>
      </c>
      <c r="L76" s="11">
        <v>750</v>
      </c>
      <c r="M76" s="11">
        <v>750</v>
      </c>
      <c r="N76" s="11">
        <v>330</v>
      </c>
      <c r="O76" s="11">
        <v>330</v>
      </c>
      <c r="P76" s="11">
        <v>56</v>
      </c>
      <c r="Q76" s="11">
        <v>56</v>
      </c>
      <c r="R76" s="11">
        <v>15231</v>
      </c>
      <c r="S76" s="11">
        <v>15231</v>
      </c>
      <c r="T76" s="11">
        <v>299</v>
      </c>
      <c r="U76" s="11">
        <v>299</v>
      </c>
      <c r="V76" s="11">
        <v>2584</v>
      </c>
      <c r="W76" s="11">
        <v>2583</v>
      </c>
      <c r="X76" s="11">
        <v>886</v>
      </c>
      <c r="Y76" s="11">
        <v>886</v>
      </c>
      <c r="Z76" s="11">
        <v>938</v>
      </c>
      <c r="AA76" s="11">
        <v>938</v>
      </c>
      <c r="AB76" s="11">
        <v>315</v>
      </c>
      <c r="AC76" s="11">
        <v>315</v>
      </c>
      <c r="AD76" s="11">
        <v>19</v>
      </c>
      <c r="AE76" s="11">
        <v>19</v>
      </c>
      <c r="AF76" s="11">
        <v>5041</v>
      </c>
      <c r="AG76" s="11">
        <v>5040</v>
      </c>
      <c r="AH76" s="11">
        <v>10046</v>
      </c>
      <c r="AI76" s="11">
        <v>10046</v>
      </c>
      <c r="AJ76" s="11">
        <v>6275</v>
      </c>
      <c r="AK76" s="11">
        <v>6274</v>
      </c>
      <c r="AL76" s="11">
        <v>1543</v>
      </c>
      <c r="AM76" s="11">
        <v>1543</v>
      </c>
      <c r="AN76" s="11">
        <v>1688</v>
      </c>
      <c r="AO76" s="11">
        <v>1688</v>
      </c>
      <c r="AP76" s="11">
        <v>645</v>
      </c>
      <c r="AQ76" s="11">
        <v>645</v>
      </c>
      <c r="AR76" s="11">
        <v>75</v>
      </c>
      <c r="AS76" s="11">
        <v>75</v>
      </c>
      <c r="AT76" s="11">
        <v>20272</v>
      </c>
      <c r="AU76" s="11">
        <v>20271</v>
      </c>
      <c r="AV76" s="11">
        <v>22319</v>
      </c>
      <c r="AW76" s="11">
        <v>14097</v>
      </c>
      <c r="AX76" s="11">
        <v>20256</v>
      </c>
      <c r="AY76" s="11">
        <v>16702</v>
      </c>
      <c r="AZ76" s="11">
        <v>14443</v>
      </c>
      <c r="BA76" s="11">
        <v>12694</v>
      </c>
      <c r="BB76" s="11">
        <v>19273</v>
      </c>
      <c r="BC76" s="11">
        <v>16215</v>
      </c>
      <c r="BD76" s="11">
        <v>16353</v>
      </c>
      <c r="BE76" s="11">
        <v>12407</v>
      </c>
      <c r="BF76" s="11">
        <v>10971</v>
      </c>
      <c r="BG76" s="11">
        <v>6740</v>
      </c>
      <c r="BH76" s="11">
        <v>103615</v>
      </c>
      <c r="BI76" s="11">
        <v>78855</v>
      </c>
      <c r="BJ76" s="11">
        <v>32365</v>
      </c>
      <c r="BK76" s="11">
        <v>24143</v>
      </c>
      <c r="BL76" s="11">
        <v>26531</v>
      </c>
      <c r="BM76" s="11">
        <v>22976</v>
      </c>
      <c r="BN76" s="11">
        <v>15986</v>
      </c>
      <c r="BO76" s="11">
        <v>14237</v>
      </c>
      <c r="BP76" s="11">
        <v>20961</v>
      </c>
      <c r="BQ76" s="11">
        <v>17903</v>
      </c>
      <c r="BR76" s="11">
        <v>16998</v>
      </c>
      <c r="BS76" s="11">
        <v>13052</v>
      </c>
      <c r="BT76" s="11">
        <v>11046</v>
      </c>
      <c r="BU76" s="11">
        <v>6815</v>
      </c>
      <c r="BV76" s="11">
        <v>123887</v>
      </c>
      <c r="BW76" s="11">
        <v>99126</v>
      </c>
    </row>
    <row r="77" spans="1:75" ht="15" customHeight="1" x14ac:dyDescent="0.55000000000000004">
      <c r="A77" s="50">
        <v>25</v>
      </c>
      <c r="B77" s="51" t="s">
        <v>29</v>
      </c>
      <c r="C77" s="50">
        <v>9509</v>
      </c>
      <c r="D77" s="51" t="s">
        <v>110</v>
      </c>
      <c r="E77" s="51" t="s">
        <v>22</v>
      </c>
      <c r="F77" s="11">
        <v>4294</v>
      </c>
      <c r="G77" s="11">
        <v>4294</v>
      </c>
      <c r="H77" s="11">
        <v>2226</v>
      </c>
      <c r="I77" s="11">
        <v>2226</v>
      </c>
      <c r="J77" s="11">
        <v>604</v>
      </c>
      <c r="K77" s="11">
        <v>604</v>
      </c>
      <c r="L77" s="11">
        <v>758</v>
      </c>
      <c r="M77" s="11">
        <v>758</v>
      </c>
      <c r="N77" s="11">
        <v>431</v>
      </c>
      <c r="O77" s="11">
        <v>431</v>
      </c>
      <c r="P77" s="11">
        <v>124</v>
      </c>
      <c r="Q77" s="11">
        <v>124</v>
      </c>
      <c r="R77" s="11">
        <v>8437</v>
      </c>
      <c r="S77" s="11">
        <v>8437</v>
      </c>
      <c r="T77" s="11">
        <v>98</v>
      </c>
      <c r="U77" s="11">
        <v>98</v>
      </c>
      <c r="V77" s="11">
        <v>1524</v>
      </c>
      <c r="W77" s="11">
        <v>1524</v>
      </c>
      <c r="X77" s="11">
        <v>540</v>
      </c>
      <c r="Y77" s="11">
        <v>540</v>
      </c>
      <c r="Z77" s="11">
        <v>609</v>
      </c>
      <c r="AA77" s="11">
        <v>609</v>
      </c>
      <c r="AB77" s="11">
        <v>234</v>
      </c>
      <c r="AC77" s="11">
        <v>234</v>
      </c>
      <c r="AD77" s="11">
        <v>17</v>
      </c>
      <c r="AE77" s="11">
        <v>17</v>
      </c>
      <c r="AF77" s="11">
        <v>3022</v>
      </c>
      <c r="AG77" s="11">
        <v>3022</v>
      </c>
      <c r="AH77" s="11">
        <v>4392</v>
      </c>
      <c r="AI77" s="11">
        <v>4392</v>
      </c>
      <c r="AJ77" s="11">
        <v>3750</v>
      </c>
      <c r="AK77" s="11">
        <v>3750</v>
      </c>
      <c r="AL77" s="11">
        <v>1144</v>
      </c>
      <c r="AM77" s="11">
        <v>1144</v>
      </c>
      <c r="AN77" s="11">
        <v>1367</v>
      </c>
      <c r="AO77" s="11">
        <v>1367</v>
      </c>
      <c r="AP77" s="11">
        <v>665</v>
      </c>
      <c r="AQ77" s="11">
        <v>665</v>
      </c>
      <c r="AR77" s="11">
        <v>141</v>
      </c>
      <c r="AS77" s="11">
        <v>141</v>
      </c>
      <c r="AT77" s="11">
        <v>11459</v>
      </c>
      <c r="AU77" s="11">
        <v>11459</v>
      </c>
      <c r="AV77" s="11">
        <v>7061</v>
      </c>
      <c r="AW77" s="11">
        <v>4746</v>
      </c>
      <c r="AX77" s="11">
        <v>12322</v>
      </c>
      <c r="AY77" s="11">
        <v>9896</v>
      </c>
      <c r="AZ77" s="11">
        <v>9515</v>
      </c>
      <c r="BA77" s="11">
        <v>7975</v>
      </c>
      <c r="BB77" s="11">
        <v>12531</v>
      </c>
      <c r="BC77" s="11">
        <v>10140</v>
      </c>
      <c r="BD77" s="11">
        <v>10898</v>
      </c>
      <c r="BE77" s="11">
        <v>7922</v>
      </c>
      <c r="BF77" s="11">
        <v>6647</v>
      </c>
      <c r="BG77" s="11">
        <v>4227</v>
      </c>
      <c r="BH77" s="11">
        <v>58974</v>
      </c>
      <c r="BI77" s="11">
        <v>44906</v>
      </c>
      <c r="BJ77" s="11">
        <v>11453</v>
      </c>
      <c r="BK77" s="11">
        <v>9138</v>
      </c>
      <c r="BL77" s="11">
        <v>16072</v>
      </c>
      <c r="BM77" s="11">
        <v>13646</v>
      </c>
      <c r="BN77" s="11">
        <v>10659</v>
      </c>
      <c r="BO77" s="11">
        <v>9119</v>
      </c>
      <c r="BP77" s="11">
        <v>13898</v>
      </c>
      <c r="BQ77" s="11">
        <v>11507</v>
      </c>
      <c r="BR77" s="11">
        <v>11563</v>
      </c>
      <c r="BS77" s="11">
        <v>8587</v>
      </c>
      <c r="BT77" s="11">
        <v>6788</v>
      </c>
      <c r="BU77" s="11">
        <v>4368</v>
      </c>
      <c r="BV77" s="11">
        <v>70433</v>
      </c>
      <c r="BW77" s="11">
        <v>56365</v>
      </c>
    </row>
    <row r="78" spans="1:75" ht="15" customHeight="1" x14ac:dyDescent="0.55000000000000004">
      <c r="A78" s="50">
        <v>25</v>
      </c>
      <c r="B78" s="51" t="s">
        <v>29</v>
      </c>
      <c r="C78" s="50">
        <v>9510</v>
      </c>
      <c r="D78" s="51" t="s">
        <v>111</v>
      </c>
      <c r="E78" s="51" t="s">
        <v>22</v>
      </c>
      <c r="F78" s="11">
        <v>4488</v>
      </c>
      <c r="G78" s="11">
        <v>4488</v>
      </c>
      <c r="H78" s="11">
        <v>2028</v>
      </c>
      <c r="I78" s="11">
        <v>2026</v>
      </c>
      <c r="J78" s="11">
        <v>549</v>
      </c>
      <c r="K78" s="11">
        <v>549</v>
      </c>
      <c r="L78" s="11">
        <v>585</v>
      </c>
      <c r="M78" s="11">
        <v>584</v>
      </c>
      <c r="N78" s="11">
        <v>448</v>
      </c>
      <c r="O78" s="11">
        <v>447</v>
      </c>
      <c r="P78" s="11">
        <v>267</v>
      </c>
      <c r="Q78" s="11">
        <v>267</v>
      </c>
      <c r="R78" s="11">
        <v>8365</v>
      </c>
      <c r="S78" s="11">
        <v>8361</v>
      </c>
      <c r="T78" s="11">
        <v>67</v>
      </c>
      <c r="U78" s="11">
        <v>67</v>
      </c>
      <c r="V78" s="11">
        <v>1392</v>
      </c>
      <c r="W78" s="11">
        <v>1392</v>
      </c>
      <c r="X78" s="11">
        <v>571</v>
      </c>
      <c r="Y78" s="11">
        <v>571</v>
      </c>
      <c r="Z78" s="11">
        <v>629</v>
      </c>
      <c r="AA78" s="11">
        <v>629</v>
      </c>
      <c r="AB78" s="11">
        <v>243</v>
      </c>
      <c r="AC78" s="11">
        <v>243</v>
      </c>
      <c r="AD78" s="11">
        <v>15</v>
      </c>
      <c r="AE78" s="11">
        <v>15</v>
      </c>
      <c r="AF78" s="11">
        <v>2917</v>
      </c>
      <c r="AG78" s="11">
        <v>2917</v>
      </c>
      <c r="AH78" s="11">
        <v>4555</v>
      </c>
      <c r="AI78" s="11">
        <v>4555</v>
      </c>
      <c r="AJ78" s="11">
        <v>3420</v>
      </c>
      <c r="AK78" s="11">
        <v>3418</v>
      </c>
      <c r="AL78" s="11">
        <v>1120</v>
      </c>
      <c r="AM78" s="11">
        <v>1120</v>
      </c>
      <c r="AN78" s="11">
        <v>1214</v>
      </c>
      <c r="AO78" s="11">
        <v>1213</v>
      </c>
      <c r="AP78" s="11">
        <v>691</v>
      </c>
      <c r="AQ78" s="11">
        <v>690</v>
      </c>
      <c r="AR78" s="11">
        <v>282</v>
      </c>
      <c r="AS78" s="11">
        <v>282</v>
      </c>
      <c r="AT78" s="11">
        <v>11282</v>
      </c>
      <c r="AU78" s="11">
        <v>11278</v>
      </c>
      <c r="AV78" s="11">
        <v>6977</v>
      </c>
      <c r="AW78" s="11">
        <v>4551</v>
      </c>
      <c r="AX78" s="11">
        <v>8795</v>
      </c>
      <c r="AY78" s="11">
        <v>6491</v>
      </c>
      <c r="AZ78" s="11">
        <v>6140</v>
      </c>
      <c r="BA78" s="11">
        <v>4484</v>
      </c>
      <c r="BB78" s="11">
        <v>8382</v>
      </c>
      <c r="BC78" s="11">
        <v>5823</v>
      </c>
      <c r="BD78" s="11">
        <v>9480</v>
      </c>
      <c r="BE78" s="11">
        <v>5994</v>
      </c>
      <c r="BF78" s="11">
        <v>8038</v>
      </c>
      <c r="BG78" s="11">
        <v>4695</v>
      </c>
      <c r="BH78" s="11">
        <v>47812</v>
      </c>
      <c r="BI78" s="11">
        <v>32038</v>
      </c>
      <c r="BJ78" s="11">
        <v>11532</v>
      </c>
      <c r="BK78" s="11">
        <v>9106</v>
      </c>
      <c r="BL78" s="11">
        <v>12215</v>
      </c>
      <c r="BM78" s="11">
        <v>9909</v>
      </c>
      <c r="BN78" s="11">
        <v>7260</v>
      </c>
      <c r="BO78" s="11">
        <v>5604</v>
      </c>
      <c r="BP78" s="11">
        <v>9596</v>
      </c>
      <c r="BQ78" s="11">
        <v>7036</v>
      </c>
      <c r="BR78" s="11">
        <v>10171</v>
      </c>
      <c r="BS78" s="11">
        <v>6684</v>
      </c>
      <c r="BT78" s="11">
        <v>8320</v>
      </c>
      <c r="BU78" s="11">
        <v>4977</v>
      </c>
      <c r="BV78" s="11">
        <v>59094</v>
      </c>
      <c r="BW78" s="11">
        <v>43316</v>
      </c>
    </row>
    <row r="79" spans="1:75" ht="15" customHeight="1" x14ac:dyDescent="0.55000000000000004">
      <c r="A79" s="50">
        <v>25</v>
      </c>
      <c r="B79" s="51" t="s">
        <v>29</v>
      </c>
      <c r="C79" s="50">
        <v>9511</v>
      </c>
      <c r="D79" s="51" t="s">
        <v>112</v>
      </c>
      <c r="E79" s="51" t="s">
        <v>22</v>
      </c>
      <c r="F79" s="11">
        <v>4229</v>
      </c>
      <c r="G79" s="11">
        <v>4229</v>
      </c>
      <c r="H79" s="11">
        <v>2896</v>
      </c>
      <c r="I79" s="11">
        <v>2896</v>
      </c>
      <c r="J79" s="11">
        <v>780</v>
      </c>
      <c r="K79" s="11">
        <v>780</v>
      </c>
      <c r="L79" s="11">
        <v>866</v>
      </c>
      <c r="M79" s="11">
        <v>866</v>
      </c>
      <c r="N79" s="11">
        <v>550</v>
      </c>
      <c r="O79" s="11">
        <v>550</v>
      </c>
      <c r="P79" s="11">
        <v>209</v>
      </c>
      <c r="Q79" s="11">
        <v>209</v>
      </c>
      <c r="R79" s="11">
        <v>9530</v>
      </c>
      <c r="S79" s="11">
        <v>9530</v>
      </c>
      <c r="T79" s="11">
        <v>144</v>
      </c>
      <c r="U79" s="11">
        <v>144</v>
      </c>
      <c r="V79" s="11">
        <v>1772</v>
      </c>
      <c r="W79" s="11">
        <v>1772</v>
      </c>
      <c r="X79" s="11">
        <v>820</v>
      </c>
      <c r="Y79" s="11">
        <v>820</v>
      </c>
      <c r="Z79" s="11">
        <v>876</v>
      </c>
      <c r="AA79" s="11">
        <v>876</v>
      </c>
      <c r="AB79" s="11">
        <v>348</v>
      </c>
      <c r="AC79" s="11">
        <v>348</v>
      </c>
      <c r="AD79" s="11">
        <v>26</v>
      </c>
      <c r="AE79" s="11">
        <v>26</v>
      </c>
      <c r="AF79" s="11">
        <v>3986</v>
      </c>
      <c r="AG79" s="11">
        <v>3986</v>
      </c>
      <c r="AH79" s="11">
        <v>4373</v>
      </c>
      <c r="AI79" s="11">
        <v>4373</v>
      </c>
      <c r="AJ79" s="11">
        <v>4668</v>
      </c>
      <c r="AK79" s="11">
        <v>4668</v>
      </c>
      <c r="AL79" s="11">
        <v>1600</v>
      </c>
      <c r="AM79" s="11">
        <v>1600</v>
      </c>
      <c r="AN79" s="11">
        <v>1742</v>
      </c>
      <c r="AO79" s="11">
        <v>1742</v>
      </c>
      <c r="AP79" s="11">
        <v>898</v>
      </c>
      <c r="AQ79" s="11">
        <v>898</v>
      </c>
      <c r="AR79" s="11">
        <v>235</v>
      </c>
      <c r="AS79" s="11">
        <v>235</v>
      </c>
      <c r="AT79" s="11">
        <v>13516</v>
      </c>
      <c r="AU79" s="11">
        <v>13516</v>
      </c>
      <c r="AV79" s="11">
        <v>6456</v>
      </c>
      <c r="AW79" s="11">
        <v>4138</v>
      </c>
      <c r="AX79" s="11">
        <v>16175</v>
      </c>
      <c r="AY79" s="11">
        <v>12056</v>
      </c>
      <c r="AZ79" s="11">
        <v>9923</v>
      </c>
      <c r="BA79" s="11">
        <v>7951</v>
      </c>
      <c r="BB79" s="11">
        <v>11688</v>
      </c>
      <c r="BC79" s="11">
        <v>8972</v>
      </c>
      <c r="BD79" s="11">
        <v>10704</v>
      </c>
      <c r="BE79" s="11">
        <v>6918</v>
      </c>
      <c r="BF79" s="11">
        <v>8078</v>
      </c>
      <c r="BG79" s="11">
        <v>3967</v>
      </c>
      <c r="BH79" s="11">
        <v>63024</v>
      </c>
      <c r="BI79" s="11">
        <v>44002</v>
      </c>
      <c r="BJ79" s="11">
        <v>10829</v>
      </c>
      <c r="BK79" s="11">
        <v>8511</v>
      </c>
      <c r="BL79" s="11">
        <v>20843</v>
      </c>
      <c r="BM79" s="11">
        <v>16724</v>
      </c>
      <c r="BN79" s="11">
        <v>11523</v>
      </c>
      <c r="BO79" s="11">
        <v>9551</v>
      </c>
      <c r="BP79" s="11">
        <v>13430</v>
      </c>
      <c r="BQ79" s="11">
        <v>10714</v>
      </c>
      <c r="BR79" s="11">
        <v>11602</v>
      </c>
      <c r="BS79" s="11">
        <v>7816</v>
      </c>
      <c r="BT79" s="11">
        <v>8313</v>
      </c>
      <c r="BU79" s="11">
        <v>4202</v>
      </c>
      <c r="BV79" s="11">
        <v>76540</v>
      </c>
      <c r="BW79" s="11">
        <v>57518</v>
      </c>
    </row>
    <row r="80" spans="1:75" ht="15" customHeight="1" x14ac:dyDescent="0.55000000000000004">
      <c r="A80" s="50">
        <v>25</v>
      </c>
      <c r="B80" s="51" t="s">
        <v>29</v>
      </c>
      <c r="C80" s="50">
        <v>9512</v>
      </c>
      <c r="D80" s="51" t="s">
        <v>113</v>
      </c>
      <c r="E80" s="51" t="s">
        <v>17</v>
      </c>
      <c r="F80" s="11">
        <v>7316</v>
      </c>
      <c r="G80" s="11">
        <v>7315</v>
      </c>
      <c r="H80" s="11">
        <v>4149</v>
      </c>
      <c r="I80" s="11">
        <v>4147</v>
      </c>
      <c r="J80" s="11">
        <v>820</v>
      </c>
      <c r="K80" s="11">
        <v>820</v>
      </c>
      <c r="L80" s="11">
        <v>980</v>
      </c>
      <c r="M80" s="11">
        <v>980</v>
      </c>
      <c r="N80" s="11">
        <v>529</v>
      </c>
      <c r="O80" s="11">
        <v>529</v>
      </c>
      <c r="P80" s="11">
        <v>58</v>
      </c>
      <c r="Q80" s="11">
        <v>58</v>
      </c>
      <c r="R80" s="11">
        <v>13852</v>
      </c>
      <c r="S80" s="11">
        <v>13849</v>
      </c>
      <c r="T80" s="11">
        <v>385</v>
      </c>
      <c r="U80" s="11">
        <v>385</v>
      </c>
      <c r="V80" s="11">
        <v>2880</v>
      </c>
      <c r="W80" s="11">
        <v>2878</v>
      </c>
      <c r="X80" s="11">
        <v>837</v>
      </c>
      <c r="Y80" s="11">
        <v>837</v>
      </c>
      <c r="Z80" s="11">
        <v>807</v>
      </c>
      <c r="AA80" s="11">
        <v>807</v>
      </c>
      <c r="AB80" s="11">
        <v>304</v>
      </c>
      <c r="AC80" s="11">
        <v>304</v>
      </c>
      <c r="AD80" s="11">
        <v>19</v>
      </c>
      <c r="AE80" s="11">
        <v>19</v>
      </c>
      <c r="AF80" s="11">
        <v>5232</v>
      </c>
      <c r="AG80" s="11">
        <v>5230</v>
      </c>
      <c r="AH80" s="11">
        <v>7701</v>
      </c>
      <c r="AI80" s="11">
        <v>7700</v>
      </c>
      <c r="AJ80" s="11">
        <v>7029</v>
      </c>
      <c r="AK80" s="11">
        <v>7025</v>
      </c>
      <c r="AL80" s="11">
        <v>1657</v>
      </c>
      <c r="AM80" s="11">
        <v>1657</v>
      </c>
      <c r="AN80" s="11">
        <v>1787</v>
      </c>
      <c r="AO80" s="11">
        <v>1787</v>
      </c>
      <c r="AP80" s="11">
        <v>833</v>
      </c>
      <c r="AQ80" s="11">
        <v>833</v>
      </c>
      <c r="AR80" s="11">
        <v>77</v>
      </c>
      <c r="AS80" s="11">
        <v>77</v>
      </c>
      <c r="AT80" s="11">
        <v>19084</v>
      </c>
      <c r="AU80" s="11">
        <v>19079</v>
      </c>
      <c r="AV80" s="11">
        <v>9815</v>
      </c>
      <c r="AW80" s="11">
        <v>6883</v>
      </c>
      <c r="AX80" s="11">
        <v>26649</v>
      </c>
      <c r="AY80" s="11">
        <v>18292</v>
      </c>
      <c r="AZ80" s="11">
        <v>17196</v>
      </c>
      <c r="BA80" s="11">
        <v>14116</v>
      </c>
      <c r="BB80" s="11">
        <v>20948</v>
      </c>
      <c r="BC80" s="11">
        <v>16818</v>
      </c>
      <c r="BD80" s="11">
        <v>16435</v>
      </c>
      <c r="BE80" s="11">
        <v>12369</v>
      </c>
      <c r="BF80" s="11">
        <v>7816</v>
      </c>
      <c r="BG80" s="11">
        <v>5352</v>
      </c>
      <c r="BH80" s="11">
        <v>98859</v>
      </c>
      <c r="BI80" s="11">
        <v>73830</v>
      </c>
      <c r="BJ80" s="11">
        <v>17516</v>
      </c>
      <c r="BK80" s="11">
        <v>14583</v>
      </c>
      <c r="BL80" s="11">
        <v>33678</v>
      </c>
      <c r="BM80" s="11">
        <v>25317</v>
      </c>
      <c r="BN80" s="11">
        <v>18853</v>
      </c>
      <c r="BO80" s="11">
        <v>15773</v>
      </c>
      <c r="BP80" s="11">
        <v>22735</v>
      </c>
      <c r="BQ80" s="11">
        <v>18605</v>
      </c>
      <c r="BR80" s="11">
        <v>17268</v>
      </c>
      <c r="BS80" s="11">
        <v>13202</v>
      </c>
      <c r="BT80" s="11">
        <v>7893</v>
      </c>
      <c r="BU80" s="11">
        <v>5429</v>
      </c>
      <c r="BV80" s="11">
        <v>117943</v>
      </c>
      <c r="BW80" s="11">
        <v>92909</v>
      </c>
    </row>
    <row r="81" spans="1:75" ht="15" customHeight="1" x14ac:dyDescent="0.55000000000000004">
      <c r="A81" s="50">
        <v>25</v>
      </c>
      <c r="B81" s="51" t="s">
        <v>29</v>
      </c>
      <c r="C81" s="50">
        <v>9513</v>
      </c>
      <c r="D81" s="51" t="s">
        <v>114</v>
      </c>
      <c r="E81" s="51" t="s">
        <v>17</v>
      </c>
      <c r="F81" s="11">
        <v>6948</v>
      </c>
      <c r="G81" s="11">
        <v>6948</v>
      </c>
      <c r="H81" s="11">
        <v>4910</v>
      </c>
      <c r="I81" s="11">
        <v>4910</v>
      </c>
      <c r="J81" s="11">
        <v>1252</v>
      </c>
      <c r="K81" s="11">
        <v>1252</v>
      </c>
      <c r="L81" s="11">
        <v>1171</v>
      </c>
      <c r="M81" s="11">
        <v>1171</v>
      </c>
      <c r="N81" s="11">
        <v>600</v>
      </c>
      <c r="O81" s="11">
        <v>600</v>
      </c>
      <c r="P81" s="11">
        <v>72</v>
      </c>
      <c r="Q81" s="11">
        <v>72</v>
      </c>
      <c r="R81" s="11">
        <v>14953</v>
      </c>
      <c r="S81" s="11">
        <v>14953</v>
      </c>
      <c r="T81" s="11">
        <v>257</v>
      </c>
      <c r="U81" s="11">
        <v>257</v>
      </c>
      <c r="V81" s="11">
        <v>4136</v>
      </c>
      <c r="W81" s="11">
        <v>4136</v>
      </c>
      <c r="X81" s="11">
        <v>1517</v>
      </c>
      <c r="Y81" s="11">
        <v>1517</v>
      </c>
      <c r="Z81" s="11">
        <v>1297</v>
      </c>
      <c r="AA81" s="11">
        <v>1297</v>
      </c>
      <c r="AB81" s="11">
        <v>409</v>
      </c>
      <c r="AC81" s="11">
        <v>409</v>
      </c>
      <c r="AD81" s="11">
        <v>28</v>
      </c>
      <c r="AE81" s="11">
        <v>28</v>
      </c>
      <c r="AF81" s="11">
        <v>7644</v>
      </c>
      <c r="AG81" s="11">
        <v>7644</v>
      </c>
      <c r="AH81" s="11">
        <v>7205</v>
      </c>
      <c r="AI81" s="11">
        <v>7205</v>
      </c>
      <c r="AJ81" s="11">
        <v>9046</v>
      </c>
      <c r="AK81" s="11">
        <v>9046</v>
      </c>
      <c r="AL81" s="11">
        <v>2769</v>
      </c>
      <c r="AM81" s="11">
        <v>2769</v>
      </c>
      <c r="AN81" s="11">
        <v>2468</v>
      </c>
      <c r="AO81" s="11">
        <v>2468</v>
      </c>
      <c r="AP81" s="11">
        <v>1009</v>
      </c>
      <c r="AQ81" s="11">
        <v>1009</v>
      </c>
      <c r="AR81" s="11">
        <v>100</v>
      </c>
      <c r="AS81" s="11">
        <v>100</v>
      </c>
      <c r="AT81" s="11">
        <v>22597</v>
      </c>
      <c r="AU81" s="11">
        <v>22597</v>
      </c>
      <c r="AV81" s="11">
        <v>7650</v>
      </c>
      <c r="AW81" s="11">
        <v>5526</v>
      </c>
      <c r="AX81" s="11">
        <v>18015</v>
      </c>
      <c r="AY81" s="11">
        <v>12619</v>
      </c>
      <c r="AZ81" s="11">
        <v>10464</v>
      </c>
      <c r="BA81" s="11">
        <v>8449</v>
      </c>
      <c r="BB81" s="11">
        <v>13440</v>
      </c>
      <c r="BC81" s="11">
        <v>10866</v>
      </c>
      <c r="BD81" s="11">
        <v>12021</v>
      </c>
      <c r="BE81" s="11">
        <v>9354</v>
      </c>
      <c r="BF81" s="11">
        <v>6505</v>
      </c>
      <c r="BG81" s="11">
        <v>4531</v>
      </c>
      <c r="BH81" s="11">
        <v>68095</v>
      </c>
      <c r="BI81" s="11">
        <v>51345</v>
      </c>
      <c r="BJ81" s="11">
        <v>14855</v>
      </c>
      <c r="BK81" s="11">
        <v>12731</v>
      </c>
      <c r="BL81" s="11">
        <v>27061</v>
      </c>
      <c r="BM81" s="11">
        <v>21665</v>
      </c>
      <c r="BN81" s="11">
        <v>13233</v>
      </c>
      <c r="BO81" s="11">
        <v>11218</v>
      </c>
      <c r="BP81" s="11">
        <v>15908</v>
      </c>
      <c r="BQ81" s="11">
        <v>13334</v>
      </c>
      <c r="BR81" s="11">
        <v>13030</v>
      </c>
      <c r="BS81" s="11">
        <v>10363</v>
      </c>
      <c r="BT81" s="11">
        <v>6605</v>
      </c>
      <c r="BU81" s="11">
        <v>4631</v>
      </c>
      <c r="BV81" s="11">
        <v>90692</v>
      </c>
      <c r="BW81" s="11">
        <v>73942</v>
      </c>
    </row>
    <row r="82" spans="1:75" ht="15" customHeight="1" x14ac:dyDescent="0.55000000000000004">
      <c r="A82" s="50">
        <v>27</v>
      </c>
      <c r="B82" s="51" t="s">
        <v>30</v>
      </c>
      <c r="C82" s="50">
        <v>9522</v>
      </c>
      <c r="D82" s="51" t="s">
        <v>115</v>
      </c>
      <c r="E82" s="51" t="s">
        <v>22</v>
      </c>
      <c r="F82" s="11">
        <v>2031</v>
      </c>
      <c r="G82" s="11">
        <v>2031</v>
      </c>
      <c r="H82" s="11">
        <v>1905</v>
      </c>
      <c r="I82" s="11">
        <v>1905</v>
      </c>
      <c r="J82" s="11">
        <v>802</v>
      </c>
      <c r="K82" s="11">
        <v>802</v>
      </c>
      <c r="L82" s="11">
        <v>882</v>
      </c>
      <c r="M82" s="11">
        <v>882</v>
      </c>
      <c r="N82" s="11">
        <v>387</v>
      </c>
      <c r="O82" s="11">
        <v>387</v>
      </c>
      <c r="P82" s="11">
        <v>88</v>
      </c>
      <c r="Q82" s="11">
        <v>88</v>
      </c>
      <c r="R82" s="11">
        <v>6095</v>
      </c>
      <c r="S82" s="11">
        <v>6095</v>
      </c>
      <c r="T82" s="11">
        <v>4</v>
      </c>
      <c r="U82" s="11">
        <v>4</v>
      </c>
      <c r="V82" s="11">
        <v>224</v>
      </c>
      <c r="W82" s="11">
        <v>224</v>
      </c>
      <c r="X82" s="11">
        <v>138</v>
      </c>
      <c r="Y82" s="11">
        <v>138</v>
      </c>
      <c r="Z82" s="11">
        <v>103</v>
      </c>
      <c r="AA82" s="11">
        <v>103</v>
      </c>
      <c r="AB82" s="11">
        <v>37</v>
      </c>
      <c r="AC82" s="11">
        <v>37</v>
      </c>
      <c r="AD82" s="11">
        <v>3</v>
      </c>
      <c r="AE82" s="11">
        <v>3</v>
      </c>
      <c r="AF82" s="11">
        <v>509</v>
      </c>
      <c r="AG82" s="11">
        <v>509</v>
      </c>
      <c r="AH82" s="11">
        <v>2035</v>
      </c>
      <c r="AI82" s="11">
        <v>2035</v>
      </c>
      <c r="AJ82" s="11">
        <v>2129</v>
      </c>
      <c r="AK82" s="11">
        <v>2129</v>
      </c>
      <c r="AL82" s="11">
        <v>940</v>
      </c>
      <c r="AM82" s="11">
        <v>940</v>
      </c>
      <c r="AN82" s="11">
        <v>985</v>
      </c>
      <c r="AO82" s="11">
        <v>985</v>
      </c>
      <c r="AP82" s="11">
        <v>424</v>
      </c>
      <c r="AQ82" s="11">
        <v>424</v>
      </c>
      <c r="AR82" s="11">
        <v>91</v>
      </c>
      <c r="AS82" s="11">
        <v>91</v>
      </c>
      <c r="AT82" s="11">
        <v>6604</v>
      </c>
      <c r="AU82" s="11">
        <v>6604</v>
      </c>
      <c r="AV82" s="11">
        <v>3706</v>
      </c>
      <c r="AW82" s="11">
        <v>3220</v>
      </c>
      <c r="AX82" s="11">
        <v>11047</v>
      </c>
      <c r="AY82" s="11">
        <v>7171</v>
      </c>
      <c r="AZ82" s="11">
        <v>9910</v>
      </c>
      <c r="BA82" s="11">
        <v>6167</v>
      </c>
      <c r="BB82" s="11">
        <v>13993</v>
      </c>
      <c r="BC82" s="11">
        <v>8315</v>
      </c>
      <c r="BD82" s="11">
        <v>11357</v>
      </c>
      <c r="BE82" s="11">
        <v>6470</v>
      </c>
      <c r="BF82" s="11">
        <v>6498</v>
      </c>
      <c r="BG82" s="11">
        <v>3496</v>
      </c>
      <c r="BH82" s="11">
        <v>56511</v>
      </c>
      <c r="BI82" s="11">
        <v>34839</v>
      </c>
      <c r="BJ82" s="11">
        <v>5741</v>
      </c>
      <c r="BK82" s="11">
        <v>5255</v>
      </c>
      <c r="BL82" s="11">
        <v>13176</v>
      </c>
      <c r="BM82" s="11">
        <v>9300</v>
      </c>
      <c r="BN82" s="11">
        <v>10850</v>
      </c>
      <c r="BO82" s="11">
        <v>7107</v>
      </c>
      <c r="BP82" s="11">
        <v>14978</v>
      </c>
      <c r="BQ82" s="11">
        <v>9300</v>
      </c>
      <c r="BR82" s="11">
        <v>11781</v>
      </c>
      <c r="BS82" s="11">
        <v>6894</v>
      </c>
      <c r="BT82" s="11">
        <v>6589</v>
      </c>
      <c r="BU82" s="11">
        <v>3587</v>
      </c>
      <c r="BV82" s="11">
        <v>63115</v>
      </c>
      <c r="BW82" s="11">
        <v>41443</v>
      </c>
    </row>
    <row r="83" spans="1:75" ht="15" customHeight="1" x14ac:dyDescent="0.55000000000000004">
      <c r="A83" s="50">
        <v>41</v>
      </c>
      <c r="B83" s="51" t="s">
        <v>31</v>
      </c>
      <c r="C83" s="50">
        <v>9116</v>
      </c>
      <c r="D83" s="51" t="s">
        <v>116</v>
      </c>
      <c r="E83" s="51" t="s">
        <v>25</v>
      </c>
      <c r="F83" s="11">
        <v>822</v>
      </c>
      <c r="G83" s="11">
        <v>822</v>
      </c>
      <c r="H83" s="11">
        <v>530</v>
      </c>
      <c r="I83" s="11">
        <v>530</v>
      </c>
      <c r="J83" s="11">
        <v>226</v>
      </c>
      <c r="K83" s="11">
        <v>226</v>
      </c>
      <c r="L83" s="11">
        <v>315</v>
      </c>
      <c r="M83" s="11">
        <v>314</v>
      </c>
      <c r="N83" s="11">
        <v>234</v>
      </c>
      <c r="O83" s="11">
        <v>234</v>
      </c>
      <c r="P83" s="11">
        <v>67</v>
      </c>
      <c r="Q83" s="11">
        <v>67</v>
      </c>
      <c r="R83" s="11">
        <v>2194</v>
      </c>
      <c r="S83" s="11">
        <v>2193</v>
      </c>
      <c r="T83" s="11">
        <v>98</v>
      </c>
      <c r="U83" s="11">
        <v>98</v>
      </c>
      <c r="V83" s="11">
        <v>844</v>
      </c>
      <c r="W83" s="11">
        <v>844</v>
      </c>
      <c r="X83" s="11">
        <v>205</v>
      </c>
      <c r="Y83" s="11">
        <v>204</v>
      </c>
      <c r="Z83" s="11">
        <v>175</v>
      </c>
      <c r="AA83" s="11">
        <v>175</v>
      </c>
      <c r="AB83" s="11">
        <v>61</v>
      </c>
      <c r="AC83" s="11">
        <v>61</v>
      </c>
      <c r="AD83" s="11">
        <v>2</v>
      </c>
      <c r="AE83" s="11">
        <v>2</v>
      </c>
      <c r="AF83" s="11">
        <v>1385</v>
      </c>
      <c r="AG83" s="11">
        <v>1384</v>
      </c>
      <c r="AH83" s="11">
        <v>920</v>
      </c>
      <c r="AI83" s="11">
        <v>920</v>
      </c>
      <c r="AJ83" s="11">
        <v>1374</v>
      </c>
      <c r="AK83" s="11">
        <v>1374</v>
      </c>
      <c r="AL83" s="11">
        <v>431</v>
      </c>
      <c r="AM83" s="11">
        <v>430</v>
      </c>
      <c r="AN83" s="11">
        <v>490</v>
      </c>
      <c r="AO83" s="11">
        <v>489</v>
      </c>
      <c r="AP83" s="11">
        <v>295</v>
      </c>
      <c r="AQ83" s="11">
        <v>295</v>
      </c>
      <c r="AR83" s="11">
        <v>69</v>
      </c>
      <c r="AS83" s="11">
        <v>69</v>
      </c>
      <c r="AT83" s="11">
        <v>3579</v>
      </c>
      <c r="AU83" s="11">
        <v>3577</v>
      </c>
      <c r="AV83" s="11">
        <v>4834</v>
      </c>
      <c r="AW83" s="11">
        <v>3103</v>
      </c>
      <c r="AX83" s="11">
        <v>9673</v>
      </c>
      <c r="AY83" s="11">
        <v>7005</v>
      </c>
      <c r="AZ83" s="11">
        <v>5997</v>
      </c>
      <c r="BA83" s="11">
        <v>5176</v>
      </c>
      <c r="BB83" s="11">
        <v>8230</v>
      </c>
      <c r="BC83" s="11">
        <v>6777</v>
      </c>
      <c r="BD83" s="11">
        <v>7916</v>
      </c>
      <c r="BE83" s="11">
        <v>5912</v>
      </c>
      <c r="BF83" s="11">
        <v>3837</v>
      </c>
      <c r="BG83" s="11">
        <v>2491</v>
      </c>
      <c r="BH83" s="11">
        <v>40487</v>
      </c>
      <c r="BI83" s="11">
        <v>30464</v>
      </c>
      <c r="BJ83" s="11">
        <v>5754</v>
      </c>
      <c r="BK83" s="11">
        <v>4023</v>
      </c>
      <c r="BL83" s="11">
        <v>11047</v>
      </c>
      <c r="BM83" s="11">
        <v>8379</v>
      </c>
      <c r="BN83" s="11">
        <v>6428</v>
      </c>
      <c r="BO83" s="11">
        <v>5606</v>
      </c>
      <c r="BP83" s="11">
        <v>8720</v>
      </c>
      <c r="BQ83" s="11">
        <v>7266</v>
      </c>
      <c r="BR83" s="11">
        <v>8211</v>
      </c>
      <c r="BS83" s="11">
        <v>6207</v>
      </c>
      <c r="BT83" s="11">
        <v>3906</v>
      </c>
      <c r="BU83" s="11">
        <v>2560</v>
      </c>
      <c r="BV83" s="11">
        <v>44066</v>
      </c>
      <c r="BW83" s="11">
        <v>34041</v>
      </c>
    </row>
    <row r="84" spans="1:75" ht="15" customHeight="1" x14ac:dyDescent="0.55000000000000004">
      <c r="A84" s="50">
        <v>41</v>
      </c>
      <c r="B84" s="51" t="s">
        <v>31</v>
      </c>
      <c r="C84" s="50">
        <v>9525</v>
      </c>
      <c r="D84" s="51" t="s">
        <v>117</v>
      </c>
      <c r="E84" s="51" t="s">
        <v>25</v>
      </c>
      <c r="F84" s="11">
        <v>1369</v>
      </c>
      <c r="G84" s="11">
        <v>1369</v>
      </c>
      <c r="H84" s="11">
        <v>679</v>
      </c>
      <c r="I84" s="11">
        <v>679</v>
      </c>
      <c r="J84" s="11">
        <v>255</v>
      </c>
      <c r="K84" s="11">
        <v>255</v>
      </c>
      <c r="L84" s="11">
        <v>265</v>
      </c>
      <c r="M84" s="11">
        <v>265</v>
      </c>
      <c r="N84" s="11">
        <v>132</v>
      </c>
      <c r="O84" s="11">
        <v>132</v>
      </c>
      <c r="P84" s="11">
        <v>15</v>
      </c>
      <c r="Q84" s="11">
        <v>15</v>
      </c>
      <c r="R84" s="11">
        <v>2715</v>
      </c>
      <c r="S84" s="11">
        <v>2715</v>
      </c>
      <c r="T84" s="11">
        <v>93</v>
      </c>
      <c r="U84" s="11">
        <v>93</v>
      </c>
      <c r="V84" s="11">
        <v>1250</v>
      </c>
      <c r="W84" s="11">
        <v>1250</v>
      </c>
      <c r="X84" s="11">
        <v>314</v>
      </c>
      <c r="Y84" s="11">
        <v>314</v>
      </c>
      <c r="Z84" s="11">
        <v>274</v>
      </c>
      <c r="AA84" s="11">
        <v>274</v>
      </c>
      <c r="AB84" s="11">
        <v>82</v>
      </c>
      <c r="AC84" s="11">
        <v>82</v>
      </c>
      <c r="AD84" s="11">
        <v>1</v>
      </c>
      <c r="AE84" s="11">
        <v>1</v>
      </c>
      <c r="AF84" s="11">
        <v>2014</v>
      </c>
      <c r="AG84" s="11">
        <v>2014</v>
      </c>
      <c r="AH84" s="11">
        <v>1462</v>
      </c>
      <c r="AI84" s="11">
        <v>1462</v>
      </c>
      <c r="AJ84" s="11">
        <v>1929</v>
      </c>
      <c r="AK84" s="11">
        <v>1929</v>
      </c>
      <c r="AL84" s="11">
        <v>569</v>
      </c>
      <c r="AM84" s="11">
        <v>569</v>
      </c>
      <c r="AN84" s="11">
        <v>539</v>
      </c>
      <c r="AO84" s="11">
        <v>539</v>
      </c>
      <c r="AP84" s="11">
        <v>214</v>
      </c>
      <c r="AQ84" s="11">
        <v>214</v>
      </c>
      <c r="AR84" s="11">
        <v>16</v>
      </c>
      <c r="AS84" s="11">
        <v>16</v>
      </c>
      <c r="AT84" s="11">
        <v>4729</v>
      </c>
      <c r="AU84" s="11">
        <v>4729</v>
      </c>
      <c r="AV84" s="11">
        <v>4920</v>
      </c>
      <c r="AW84" s="11">
        <v>2737</v>
      </c>
      <c r="AX84" s="11">
        <v>8110</v>
      </c>
      <c r="AY84" s="11">
        <v>6362</v>
      </c>
      <c r="AZ84" s="11">
        <v>5605</v>
      </c>
      <c r="BA84" s="11">
        <v>4432</v>
      </c>
      <c r="BB84" s="11">
        <v>6945</v>
      </c>
      <c r="BC84" s="11">
        <v>5296</v>
      </c>
      <c r="BD84" s="11">
        <v>5411</v>
      </c>
      <c r="BE84" s="11">
        <v>3767</v>
      </c>
      <c r="BF84" s="11">
        <v>2499</v>
      </c>
      <c r="BG84" s="11">
        <v>1524</v>
      </c>
      <c r="BH84" s="11">
        <v>33490</v>
      </c>
      <c r="BI84" s="11">
        <v>24118</v>
      </c>
      <c r="BJ84" s="11">
        <v>6382</v>
      </c>
      <c r="BK84" s="11">
        <v>4199</v>
      </c>
      <c r="BL84" s="11">
        <v>10039</v>
      </c>
      <c r="BM84" s="11">
        <v>8291</v>
      </c>
      <c r="BN84" s="11">
        <v>6174</v>
      </c>
      <c r="BO84" s="11">
        <v>5001</v>
      </c>
      <c r="BP84" s="11">
        <v>7484</v>
      </c>
      <c r="BQ84" s="11">
        <v>5835</v>
      </c>
      <c r="BR84" s="11">
        <v>5625</v>
      </c>
      <c r="BS84" s="11">
        <v>3981</v>
      </c>
      <c r="BT84" s="11">
        <v>2515</v>
      </c>
      <c r="BU84" s="11">
        <v>1540</v>
      </c>
      <c r="BV84" s="11">
        <v>38219</v>
      </c>
      <c r="BW84" s="11">
        <v>28847</v>
      </c>
    </row>
    <row r="85" spans="1:75" ht="15" customHeight="1" x14ac:dyDescent="0.55000000000000004">
      <c r="A85" s="50">
        <v>41</v>
      </c>
      <c r="B85" s="51" t="s">
        <v>31</v>
      </c>
      <c r="C85" s="50">
        <v>9526</v>
      </c>
      <c r="D85" s="51" t="s">
        <v>118</v>
      </c>
      <c r="E85" s="51" t="s">
        <v>25</v>
      </c>
      <c r="F85" s="11">
        <v>1202</v>
      </c>
      <c r="G85" s="11">
        <v>1202</v>
      </c>
      <c r="H85" s="11">
        <v>476</v>
      </c>
      <c r="I85" s="11">
        <v>476</v>
      </c>
      <c r="J85" s="11">
        <v>173</v>
      </c>
      <c r="K85" s="11">
        <v>173</v>
      </c>
      <c r="L85" s="11">
        <v>174</v>
      </c>
      <c r="M85" s="11">
        <v>174</v>
      </c>
      <c r="N85" s="11">
        <v>107</v>
      </c>
      <c r="O85" s="11">
        <v>107</v>
      </c>
      <c r="P85" s="11">
        <v>13</v>
      </c>
      <c r="Q85" s="11">
        <v>13</v>
      </c>
      <c r="R85" s="11">
        <v>2145</v>
      </c>
      <c r="S85" s="11">
        <v>2145</v>
      </c>
      <c r="T85" s="11">
        <v>79</v>
      </c>
      <c r="U85" s="11">
        <v>79</v>
      </c>
      <c r="V85" s="11">
        <v>827</v>
      </c>
      <c r="W85" s="11">
        <v>827</v>
      </c>
      <c r="X85" s="11">
        <v>285</v>
      </c>
      <c r="Y85" s="11">
        <v>285</v>
      </c>
      <c r="Z85" s="11">
        <v>276</v>
      </c>
      <c r="AA85" s="11">
        <v>276</v>
      </c>
      <c r="AB85" s="11">
        <v>73</v>
      </c>
      <c r="AC85" s="11">
        <v>73</v>
      </c>
      <c r="AD85" s="11">
        <v>2</v>
      </c>
      <c r="AE85" s="11">
        <v>2</v>
      </c>
      <c r="AF85" s="11">
        <v>1542</v>
      </c>
      <c r="AG85" s="11">
        <v>1542</v>
      </c>
      <c r="AH85" s="11">
        <v>1281</v>
      </c>
      <c r="AI85" s="11">
        <v>1281</v>
      </c>
      <c r="AJ85" s="11">
        <v>1303</v>
      </c>
      <c r="AK85" s="11">
        <v>1303</v>
      </c>
      <c r="AL85" s="11">
        <v>458</v>
      </c>
      <c r="AM85" s="11">
        <v>458</v>
      </c>
      <c r="AN85" s="11">
        <v>450</v>
      </c>
      <c r="AO85" s="11">
        <v>450</v>
      </c>
      <c r="AP85" s="11">
        <v>180</v>
      </c>
      <c r="AQ85" s="11">
        <v>180</v>
      </c>
      <c r="AR85" s="11">
        <v>15</v>
      </c>
      <c r="AS85" s="11">
        <v>15</v>
      </c>
      <c r="AT85" s="11">
        <v>3687</v>
      </c>
      <c r="AU85" s="11">
        <v>3687</v>
      </c>
      <c r="AV85" s="11">
        <v>3720</v>
      </c>
      <c r="AW85" s="11">
        <v>2364</v>
      </c>
      <c r="AX85" s="11">
        <v>9139</v>
      </c>
      <c r="AY85" s="11">
        <v>6944</v>
      </c>
      <c r="AZ85" s="11">
        <v>6725</v>
      </c>
      <c r="BA85" s="11">
        <v>5494</v>
      </c>
      <c r="BB85" s="11">
        <v>8424</v>
      </c>
      <c r="BC85" s="11">
        <v>6693</v>
      </c>
      <c r="BD85" s="11">
        <v>6227</v>
      </c>
      <c r="BE85" s="11">
        <v>4404</v>
      </c>
      <c r="BF85" s="11">
        <v>2237</v>
      </c>
      <c r="BG85" s="11">
        <v>1363</v>
      </c>
      <c r="BH85" s="11">
        <v>36472</v>
      </c>
      <c r="BI85" s="11">
        <v>27262</v>
      </c>
      <c r="BJ85" s="11">
        <v>5001</v>
      </c>
      <c r="BK85" s="11">
        <v>3645</v>
      </c>
      <c r="BL85" s="11">
        <v>10442</v>
      </c>
      <c r="BM85" s="11">
        <v>8247</v>
      </c>
      <c r="BN85" s="11">
        <v>7183</v>
      </c>
      <c r="BO85" s="11">
        <v>5952</v>
      </c>
      <c r="BP85" s="11">
        <v>8874</v>
      </c>
      <c r="BQ85" s="11">
        <v>7143</v>
      </c>
      <c r="BR85" s="11">
        <v>6407</v>
      </c>
      <c r="BS85" s="11">
        <v>4584</v>
      </c>
      <c r="BT85" s="11">
        <v>2252</v>
      </c>
      <c r="BU85" s="11">
        <v>1378</v>
      </c>
      <c r="BV85" s="11">
        <v>40159</v>
      </c>
      <c r="BW85" s="11">
        <v>30949</v>
      </c>
    </row>
    <row r="86" spans="1:75" ht="15" customHeight="1" x14ac:dyDescent="0.55000000000000004">
      <c r="A86" s="50">
        <v>41</v>
      </c>
      <c r="B86" s="51" t="s">
        <v>31</v>
      </c>
      <c r="C86" s="50">
        <v>9527</v>
      </c>
      <c r="D86" s="51" t="s">
        <v>119</v>
      </c>
      <c r="E86" s="51" t="s">
        <v>22</v>
      </c>
      <c r="F86" s="11">
        <v>3551</v>
      </c>
      <c r="G86" s="11">
        <v>3551</v>
      </c>
      <c r="H86" s="11">
        <v>1687</v>
      </c>
      <c r="I86" s="11">
        <v>1687</v>
      </c>
      <c r="J86" s="11">
        <v>493</v>
      </c>
      <c r="K86" s="11">
        <v>493</v>
      </c>
      <c r="L86" s="11">
        <v>522</v>
      </c>
      <c r="M86" s="11">
        <v>522</v>
      </c>
      <c r="N86" s="11">
        <v>260</v>
      </c>
      <c r="O86" s="11">
        <v>260</v>
      </c>
      <c r="P86" s="11">
        <v>20</v>
      </c>
      <c r="Q86" s="11">
        <v>20</v>
      </c>
      <c r="R86" s="11">
        <v>6533</v>
      </c>
      <c r="S86" s="11">
        <v>6533</v>
      </c>
      <c r="T86" s="11">
        <v>187</v>
      </c>
      <c r="U86" s="11">
        <v>187</v>
      </c>
      <c r="V86" s="11">
        <v>2118</v>
      </c>
      <c r="W86" s="11">
        <v>2118</v>
      </c>
      <c r="X86" s="11">
        <v>823</v>
      </c>
      <c r="Y86" s="11">
        <v>823</v>
      </c>
      <c r="Z86" s="11">
        <v>693</v>
      </c>
      <c r="AA86" s="11">
        <v>693</v>
      </c>
      <c r="AB86" s="11">
        <v>294</v>
      </c>
      <c r="AC86" s="11">
        <v>294</v>
      </c>
      <c r="AD86" s="11">
        <v>21</v>
      </c>
      <c r="AE86" s="11">
        <v>21</v>
      </c>
      <c r="AF86" s="11">
        <v>4136</v>
      </c>
      <c r="AG86" s="11">
        <v>4136</v>
      </c>
      <c r="AH86" s="11">
        <v>3738</v>
      </c>
      <c r="AI86" s="11">
        <v>3738</v>
      </c>
      <c r="AJ86" s="11">
        <v>3805</v>
      </c>
      <c r="AK86" s="11">
        <v>3805</v>
      </c>
      <c r="AL86" s="11">
        <v>1316</v>
      </c>
      <c r="AM86" s="11">
        <v>1316</v>
      </c>
      <c r="AN86" s="11">
        <v>1215</v>
      </c>
      <c r="AO86" s="11">
        <v>1215</v>
      </c>
      <c r="AP86" s="11">
        <v>554</v>
      </c>
      <c r="AQ86" s="11">
        <v>554</v>
      </c>
      <c r="AR86" s="11">
        <v>41</v>
      </c>
      <c r="AS86" s="11">
        <v>41</v>
      </c>
      <c r="AT86" s="11">
        <v>10669</v>
      </c>
      <c r="AU86" s="11">
        <v>10669</v>
      </c>
      <c r="AV86" s="11">
        <v>7712</v>
      </c>
      <c r="AW86" s="11">
        <v>5233</v>
      </c>
      <c r="AX86" s="11">
        <v>15769</v>
      </c>
      <c r="AY86" s="11">
        <v>12653</v>
      </c>
      <c r="AZ86" s="11">
        <v>10439</v>
      </c>
      <c r="BA86" s="11">
        <v>8734</v>
      </c>
      <c r="BB86" s="11">
        <v>12837</v>
      </c>
      <c r="BC86" s="11">
        <v>10377</v>
      </c>
      <c r="BD86" s="11">
        <v>9738</v>
      </c>
      <c r="BE86" s="11">
        <v>7516</v>
      </c>
      <c r="BF86" s="11">
        <v>3838</v>
      </c>
      <c r="BG86" s="11">
        <v>2607</v>
      </c>
      <c r="BH86" s="11">
        <v>60333</v>
      </c>
      <c r="BI86" s="11">
        <v>47120</v>
      </c>
      <c r="BJ86" s="11">
        <v>11450</v>
      </c>
      <c r="BK86" s="11">
        <v>8971</v>
      </c>
      <c r="BL86" s="11">
        <v>19574</v>
      </c>
      <c r="BM86" s="11">
        <v>16458</v>
      </c>
      <c r="BN86" s="11">
        <v>11755</v>
      </c>
      <c r="BO86" s="11">
        <v>10050</v>
      </c>
      <c r="BP86" s="11">
        <v>14052</v>
      </c>
      <c r="BQ86" s="11">
        <v>11592</v>
      </c>
      <c r="BR86" s="11">
        <v>10292</v>
      </c>
      <c r="BS86" s="11">
        <v>8070</v>
      </c>
      <c r="BT86" s="11">
        <v>3879</v>
      </c>
      <c r="BU86" s="11">
        <v>2648</v>
      </c>
      <c r="BV86" s="11">
        <v>71002</v>
      </c>
      <c r="BW86" s="11">
        <v>57789</v>
      </c>
    </row>
    <row r="87" spans="1:75" ht="15" customHeight="1" x14ac:dyDescent="0.55000000000000004">
      <c r="A87" s="50">
        <v>41</v>
      </c>
      <c r="B87" s="51" t="s">
        <v>31</v>
      </c>
      <c r="C87" s="50">
        <v>9528</v>
      </c>
      <c r="D87" s="51" t="s">
        <v>120</v>
      </c>
      <c r="E87" s="51" t="s">
        <v>22</v>
      </c>
      <c r="F87" s="11">
        <v>1760</v>
      </c>
      <c r="G87" s="11">
        <v>1760</v>
      </c>
      <c r="H87" s="11">
        <v>1407</v>
      </c>
      <c r="I87" s="11">
        <v>1407</v>
      </c>
      <c r="J87" s="11">
        <v>480</v>
      </c>
      <c r="K87" s="11">
        <v>480</v>
      </c>
      <c r="L87" s="11">
        <v>440</v>
      </c>
      <c r="M87" s="11">
        <v>440</v>
      </c>
      <c r="N87" s="11">
        <v>262</v>
      </c>
      <c r="O87" s="11">
        <v>262</v>
      </c>
      <c r="P87" s="11">
        <v>64</v>
      </c>
      <c r="Q87" s="11">
        <v>64</v>
      </c>
      <c r="R87" s="11">
        <v>4413</v>
      </c>
      <c r="S87" s="11">
        <v>4413</v>
      </c>
      <c r="T87" s="11">
        <v>121</v>
      </c>
      <c r="U87" s="11">
        <v>121</v>
      </c>
      <c r="V87" s="11">
        <v>1470</v>
      </c>
      <c r="W87" s="11">
        <v>1470</v>
      </c>
      <c r="X87" s="11">
        <v>426</v>
      </c>
      <c r="Y87" s="11">
        <v>426</v>
      </c>
      <c r="Z87" s="11">
        <v>343</v>
      </c>
      <c r="AA87" s="11">
        <v>343</v>
      </c>
      <c r="AB87" s="11">
        <v>154</v>
      </c>
      <c r="AC87" s="11">
        <v>154</v>
      </c>
      <c r="AD87" s="11">
        <v>7</v>
      </c>
      <c r="AE87" s="11">
        <v>7</v>
      </c>
      <c r="AF87" s="11">
        <v>2521</v>
      </c>
      <c r="AG87" s="11">
        <v>2521</v>
      </c>
      <c r="AH87" s="11">
        <v>1881</v>
      </c>
      <c r="AI87" s="11">
        <v>1881</v>
      </c>
      <c r="AJ87" s="11">
        <v>2877</v>
      </c>
      <c r="AK87" s="11">
        <v>2877</v>
      </c>
      <c r="AL87" s="11">
        <v>906</v>
      </c>
      <c r="AM87" s="11">
        <v>906</v>
      </c>
      <c r="AN87" s="11">
        <v>783</v>
      </c>
      <c r="AO87" s="11">
        <v>783</v>
      </c>
      <c r="AP87" s="11">
        <v>416</v>
      </c>
      <c r="AQ87" s="11">
        <v>416</v>
      </c>
      <c r="AR87" s="11">
        <v>71</v>
      </c>
      <c r="AS87" s="11">
        <v>71</v>
      </c>
      <c r="AT87" s="11">
        <v>6934</v>
      </c>
      <c r="AU87" s="11">
        <v>6934</v>
      </c>
      <c r="AV87" s="11">
        <v>3761</v>
      </c>
      <c r="AW87" s="11">
        <v>3106</v>
      </c>
      <c r="AX87" s="11">
        <v>9817</v>
      </c>
      <c r="AY87" s="11">
        <v>7887</v>
      </c>
      <c r="AZ87" s="11">
        <v>7255</v>
      </c>
      <c r="BA87" s="11">
        <v>6037</v>
      </c>
      <c r="BB87" s="11">
        <v>9106</v>
      </c>
      <c r="BC87" s="11">
        <v>7444</v>
      </c>
      <c r="BD87" s="11">
        <v>7513</v>
      </c>
      <c r="BE87" s="11">
        <v>5709</v>
      </c>
      <c r="BF87" s="11">
        <v>2426</v>
      </c>
      <c r="BG87" s="11">
        <v>1740</v>
      </c>
      <c r="BH87" s="11">
        <v>39878</v>
      </c>
      <c r="BI87" s="11">
        <v>31923</v>
      </c>
      <c r="BJ87" s="11">
        <v>5642</v>
      </c>
      <c r="BK87" s="11">
        <v>4987</v>
      </c>
      <c r="BL87" s="11">
        <v>12694</v>
      </c>
      <c r="BM87" s="11">
        <v>10764</v>
      </c>
      <c r="BN87" s="11">
        <v>8161</v>
      </c>
      <c r="BO87" s="11">
        <v>6943</v>
      </c>
      <c r="BP87" s="11">
        <v>9889</v>
      </c>
      <c r="BQ87" s="11">
        <v>8227</v>
      </c>
      <c r="BR87" s="11">
        <v>7929</v>
      </c>
      <c r="BS87" s="11">
        <v>6125</v>
      </c>
      <c r="BT87" s="11">
        <v>2497</v>
      </c>
      <c r="BU87" s="11">
        <v>1811</v>
      </c>
      <c r="BV87" s="11">
        <v>46812</v>
      </c>
      <c r="BW87" s="11">
        <v>38857</v>
      </c>
    </row>
    <row r="88" spans="1:75" ht="15" customHeight="1" x14ac:dyDescent="0.55000000000000004">
      <c r="A88" s="50">
        <v>44</v>
      </c>
      <c r="B88" s="51" t="s">
        <v>32</v>
      </c>
      <c r="C88" s="50">
        <v>9222</v>
      </c>
      <c r="D88" s="51" t="s">
        <v>121</v>
      </c>
      <c r="E88" s="51" t="s">
        <v>22</v>
      </c>
      <c r="F88" s="11">
        <v>2319</v>
      </c>
      <c r="G88" s="11">
        <v>2319</v>
      </c>
      <c r="H88" s="11">
        <v>2357</v>
      </c>
      <c r="I88" s="11">
        <v>2357</v>
      </c>
      <c r="J88" s="11">
        <v>703</v>
      </c>
      <c r="K88" s="11">
        <v>703</v>
      </c>
      <c r="L88" s="11">
        <v>502</v>
      </c>
      <c r="M88" s="11">
        <v>502</v>
      </c>
      <c r="N88" s="11">
        <v>213</v>
      </c>
      <c r="O88" s="11">
        <v>213</v>
      </c>
      <c r="P88" s="11">
        <v>25</v>
      </c>
      <c r="Q88" s="11">
        <v>25</v>
      </c>
      <c r="R88" s="11">
        <v>6119</v>
      </c>
      <c r="S88" s="11">
        <v>6119</v>
      </c>
      <c r="T88" s="11">
        <v>44</v>
      </c>
      <c r="U88" s="11">
        <v>44</v>
      </c>
      <c r="V88" s="11">
        <v>1182</v>
      </c>
      <c r="W88" s="11">
        <v>1182</v>
      </c>
      <c r="X88" s="11">
        <v>517</v>
      </c>
      <c r="Y88" s="11">
        <v>517</v>
      </c>
      <c r="Z88" s="11">
        <v>357</v>
      </c>
      <c r="AA88" s="11">
        <v>357</v>
      </c>
      <c r="AB88" s="11">
        <v>136</v>
      </c>
      <c r="AC88" s="11">
        <v>136</v>
      </c>
      <c r="AD88" s="11">
        <v>8</v>
      </c>
      <c r="AE88" s="11">
        <v>8</v>
      </c>
      <c r="AF88" s="11">
        <v>2244</v>
      </c>
      <c r="AG88" s="11">
        <v>2244</v>
      </c>
      <c r="AH88" s="11">
        <v>2363</v>
      </c>
      <c r="AI88" s="11">
        <v>2363</v>
      </c>
      <c r="AJ88" s="11">
        <v>3539</v>
      </c>
      <c r="AK88" s="11">
        <v>3539</v>
      </c>
      <c r="AL88" s="11">
        <v>1220</v>
      </c>
      <c r="AM88" s="11">
        <v>1220</v>
      </c>
      <c r="AN88" s="11">
        <v>859</v>
      </c>
      <c r="AO88" s="11">
        <v>859</v>
      </c>
      <c r="AP88" s="11">
        <v>349</v>
      </c>
      <c r="AQ88" s="11">
        <v>349</v>
      </c>
      <c r="AR88" s="11">
        <v>33</v>
      </c>
      <c r="AS88" s="11">
        <v>33</v>
      </c>
      <c r="AT88" s="11">
        <v>8363</v>
      </c>
      <c r="AU88" s="11">
        <v>8363</v>
      </c>
      <c r="AV88" s="11">
        <v>8255</v>
      </c>
      <c r="AW88" s="11">
        <v>6071</v>
      </c>
      <c r="AX88" s="11">
        <v>10256</v>
      </c>
      <c r="AY88" s="11">
        <v>7957</v>
      </c>
      <c r="AZ88" s="11">
        <v>6961</v>
      </c>
      <c r="BA88" s="11">
        <v>5362</v>
      </c>
      <c r="BB88" s="11">
        <v>9027</v>
      </c>
      <c r="BC88" s="11">
        <v>6953</v>
      </c>
      <c r="BD88" s="11">
        <v>7613</v>
      </c>
      <c r="BE88" s="11">
        <v>5645</v>
      </c>
      <c r="BF88" s="11">
        <v>3149</v>
      </c>
      <c r="BG88" s="11">
        <v>2281</v>
      </c>
      <c r="BH88" s="11">
        <v>45261</v>
      </c>
      <c r="BI88" s="11">
        <v>34269</v>
      </c>
      <c r="BJ88" s="11">
        <v>10618</v>
      </c>
      <c r="BK88" s="11">
        <v>8434</v>
      </c>
      <c r="BL88" s="11">
        <v>13795</v>
      </c>
      <c r="BM88" s="11">
        <v>11496</v>
      </c>
      <c r="BN88" s="11">
        <v>8181</v>
      </c>
      <c r="BO88" s="11">
        <v>6582</v>
      </c>
      <c r="BP88" s="11">
        <v>9886</v>
      </c>
      <c r="BQ88" s="11">
        <v>7812</v>
      </c>
      <c r="BR88" s="11">
        <v>7962</v>
      </c>
      <c r="BS88" s="11">
        <v>5994</v>
      </c>
      <c r="BT88" s="11">
        <v>3182</v>
      </c>
      <c r="BU88" s="11">
        <v>2314</v>
      </c>
      <c r="BV88" s="11">
        <v>53624</v>
      </c>
      <c r="BW88" s="11">
        <v>42632</v>
      </c>
    </row>
    <row r="89" spans="1:75" ht="15" customHeight="1" x14ac:dyDescent="0.55000000000000004">
      <c r="A89" s="50">
        <v>44</v>
      </c>
      <c r="B89" s="51" t="s">
        <v>32</v>
      </c>
      <c r="C89" s="50">
        <v>9524</v>
      </c>
      <c r="D89" s="51" t="s">
        <v>122</v>
      </c>
      <c r="E89" s="51" t="s">
        <v>22</v>
      </c>
      <c r="F89" s="11">
        <v>2795</v>
      </c>
      <c r="G89" s="11">
        <v>2795</v>
      </c>
      <c r="H89" s="11">
        <v>2466</v>
      </c>
      <c r="I89" s="11">
        <v>2466</v>
      </c>
      <c r="J89" s="11">
        <v>531</v>
      </c>
      <c r="K89" s="11">
        <v>531</v>
      </c>
      <c r="L89" s="11">
        <v>595</v>
      </c>
      <c r="M89" s="11">
        <v>595</v>
      </c>
      <c r="N89" s="11">
        <v>374</v>
      </c>
      <c r="O89" s="11">
        <v>374</v>
      </c>
      <c r="P89" s="11">
        <v>86</v>
      </c>
      <c r="Q89" s="11">
        <v>86</v>
      </c>
      <c r="R89" s="11">
        <v>6847</v>
      </c>
      <c r="S89" s="11">
        <v>6847</v>
      </c>
      <c r="T89" s="11">
        <v>62</v>
      </c>
      <c r="U89" s="11">
        <v>62</v>
      </c>
      <c r="V89" s="11">
        <v>1377</v>
      </c>
      <c r="W89" s="11">
        <v>1377</v>
      </c>
      <c r="X89" s="11">
        <v>456</v>
      </c>
      <c r="Y89" s="11">
        <v>456</v>
      </c>
      <c r="Z89" s="11">
        <v>352</v>
      </c>
      <c r="AA89" s="11">
        <v>352</v>
      </c>
      <c r="AB89" s="11">
        <v>108</v>
      </c>
      <c r="AC89" s="11">
        <v>108</v>
      </c>
      <c r="AD89" s="11">
        <v>7</v>
      </c>
      <c r="AE89" s="11">
        <v>7</v>
      </c>
      <c r="AF89" s="11">
        <v>2362</v>
      </c>
      <c r="AG89" s="11">
        <v>2362</v>
      </c>
      <c r="AH89" s="11">
        <v>2857</v>
      </c>
      <c r="AI89" s="11">
        <v>2857</v>
      </c>
      <c r="AJ89" s="11">
        <v>3843</v>
      </c>
      <c r="AK89" s="11">
        <v>3843</v>
      </c>
      <c r="AL89" s="11">
        <v>987</v>
      </c>
      <c r="AM89" s="11">
        <v>987</v>
      </c>
      <c r="AN89" s="11">
        <v>947</v>
      </c>
      <c r="AO89" s="11">
        <v>947</v>
      </c>
      <c r="AP89" s="11">
        <v>482</v>
      </c>
      <c r="AQ89" s="11">
        <v>482</v>
      </c>
      <c r="AR89" s="11">
        <v>93</v>
      </c>
      <c r="AS89" s="11">
        <v>93</v>
      </c>
      <c r="AT89" s="11">
        <v>9209</v>
      </c>
      <c r="AU89" s="11">
        <v>9209</v>
      </c>
      <c r="AV89" s="11">
        <v>6600</v>
      </c>
      <c r="AW89" s="11">
        <v>5541</v>
      </c>
      <c r="AX89" s="11">
        <v>8595</v>
      </c>
      <c r="AY89" s="11">
        <v>6770</v>
      </c>
      <c r="AZ89" s="11">
        <v>6334</v>
      </c>
      <c r="BA89" s="11">
        <v>5051</v>
      </c>
      <c r="BB89" s="11">
        <v>9820</v>
      </c>
      <c r="BC89" s="11">
        <v>7642</v>
      </c>
      <c r="BD89" s="11">
        <v>9319</v>
      </c>
      <c r="BE89" s="11">
        <v>6939</v>
      </c>
      <c r="BF89" s="11">
        <v>4965</v>
      </c>
      <c r="BG89" s="11">
        <v>3542</v>
      </c>
      <c r="BH89" s="11">
        <v>45633</v>
      </c>
      <c r="BI89" s="11">
        <v>35485</v>
      </c>
      <c r="BJ89" s="11">
        <v>9457</v>
      </c>
      <c r="BK89" s="11">
        <v>8398</v>
      </c>
      <c r="BL89" s="11">
        <v>12438</v>
      </c>
      <c r="BM89" s="11">
        <v>10613</v>
      </c>
      <c r="BN89" s="11">
        <v>7321</v>
      </c>
      <c r="BO89" s="11">
        <v>6038</v>
      </c>
      <c r="BP89" s="11">
        <v>10767</v>
      </c>
      <c r="BQ89" s="11">
        <v>8589</v>
      </c>
      <c r="BR89" s="11">
        <v>9801</v>
      </c>
      <c r="BS89" s="11">
        <v>7421</v>
      </c>
      <c r="BT89" s="11">
        <v>5058</v>
      </c>
      <c r="BU89" s="11">
        <v>3635</v>
      </c>
      <c r="BV89" s="11">
        <v>54842</v>
      </c>
      <c r="BW89" s="11">
        <v>44694</v>
      </c>
    </row>
    <row r="90" spans="1:75" ht="15" customHeight="1" x14ac:dyDescent="0.55000000000000004">
      <c r="A90" s="50">
        <v>47</v>
      </c>
      <c r="B90" s="51" t="s">
        <v>33</v>
      </c>
      <c r="C90" s="50">
        <v>9118</v>
      </c>
      <c r="D90" s="51" t="s">
        <v>123</v>
      </c>
      <c r="E90" s="51" t="s">
        <v>22</v>
      </c>
      <c r="F90" s="11">
        <v>4912</v>
      </c>
      <c r="G90" s="11">
        <v>4912</v>
      </c>
      <c r="H90" s="11">
        <v>2800</v>
      </c>
      <c r="I90" s="11">
        <v>2800</v>
      </c>
      <c r="J90" s="11">
        <v>385</v>
      </c>
      <c r="K90" s="11">
        <v>385</v>
      </c>
      <c r="L90" s="11">
        <v>379</v>
      </c>
      <c r="M90" s="11">
        <v>379</v>
      </c>
      <c r="N90" s="11">
        <v>193</v>
      </c>
      <c r="O90" s="11">
        <v>193</v>
      </c>
      <c r="P90" s="11">
        <v>28</v>
      </c>
      <c r="Q90" s="11">
        <v>28</v>
      </c>
      <c r="R90" s="11">
        <v>8697</v>
      </c>
      <c r="S90" s="11">
        <v>8697</v>
      </c>
      <c r="T90" s="11">
        <v>52</v>
      </c>
      <c r="U90" s="11">
        <v>52</v>
      </c>
      <c r="V90" s="11">
        <v>1108</v>
      </c>
      <c r="W90" s="11">
        <v>1108</v>
      </c>
      <c r="X90" s="11">
        <v>381</v>
      </c>
      <c r="Y90" s="11">
        <v>381</v>
      </c>
      <c r="Z90" s="11">
        <v>300</v>
      </c>
      <c r="AA90" s="11">
        <v>300</v>
      </c>
      <c r="AB90" s="11">
        <v>88</v>
      </c>
      <c r="AC90" s="11">
        <v>88</v>
      </c>
      <c r="AD90" s="11">
        <v>5</v>
      </c>
      <c r="AE90" s="11">
        <v>5</v>
      </c>
      <c r="AF90" s="11">
        <v>1934</v>
      </c>
      <c r="AG90" s="11">
        <v>1934</v>
      </c>
      <c r="AH90" s="11">
        <v>4964</v>
      </c>
      <c r="AI90" s="11">
        <v>4964</v>
      </c>
      <c r="AJ90" s="11">
        <v>3908</v>
      </c>
      <c r="AK90" s="11">
        <v>3908</v>
      </c>
      <c r="AL90" s="11">
        <v>766</v>
      </c>
      <c r="AM90" s="11">
        <v>766</v>
      </c>
      <c r="AN90" s="11">
        <v>679</v>
      </c>
      <c r="AO90" s="11">
        <v>679</v>
      </c>
      <c r="AP90" s="11">
        <v>281</v>
      </c>
      <c r="AQ90" s="11">
        <v>281</v>
      </c>
      <c r="AR90" s="11">
        <v>33</v>
      </c>
      <c r="AS90" s="11">
        <v>33</v>
      </c>
      <c r="AT90" s="11">
        <v>10631</v>
      </c>
      <c r="AU90" s="11">
        <v>10631</v>
      </c>
      <c r="AV90" s="11">
        <v>3664</v>
      </c>
      <c r="AW90" s="11">
        <v>3071</v>
      </c>
      <c r="AX90" s="11">
        <v>9205</v>
      </c>
      <c r="AY90" s="11">
        <v>5557</v>
      </c>
      <c r="AZ90" s="11">
        <v>5068</v>
      </c>
      <c r="BA90" s="11">
        <v>3653</v>
      </c>
      <c r="BB90" s="11">
        <v>6512</v>
      </c>
      <c r="BC90" s="11">
        <v>4787</v>
      </c>
      <c r="BD90" s="11">
        <v>6190</v>
      </c>
      <c r="BE90" s="11">
        <v>4711</v>
      </c>
      <c r="BF90" s="11">
        <v>2703</v>
      </c>
      <c r="BG90" s="11">
        <v>2029</v>
      </c>
      <c r="BH90" s="11">
        <v>33342</v>
      </c>
      <c r="BI90" s="11">
        <v>23808</v>
      </c>
      <c r="BJ90" s="11">
        <v>8628</v>
      </c>
      <c r="BK90" s="11">
        <v>8035</v>
      </c>
      <c r="BL90" s="11">
        <v>13113</v>
      </c>
      <c r="BM90" s="11">
        <v>9465</v>
      </c>
      <c r="BN90" s="11">
        <v>5834</v>
      </c>
      <c r="BO90" s="11">
        <v>4419</v>
      </c>
      <c r="BP90" s="11">
        <v>7191</v>
      </c>
      <c r="BQ90" s="11">
        <v>5466</v>
      </c>
      <c r="BR90" s="11">
        <v>6471</v>
      </c>
      <c r="BS90" s="11">
        <v>4992</v>
      </c>
      <c r="BT90" s="11">
        <v>2736</v>
      </c>
      <c r="BU90" s="11">
        <v>2062</v>
      </c>
      <c r="BV90" s="11">
        <v>43973</v>
      </c>
      <c r="BW90" s="11">
        <v>34439</v>
      </c>
    </row>
    <row r="91" spans="1:75" ht="15" customHeight="1" x14ac:dyDescent="0.55000000000000004">
      <c r="A91" s="50">
        <v>47</v>
      </c>
      <c r="B91" s="51" t="s">
        <v>33</v>
      </c>
      <c r="C91" s="50">
        <v>9529</v>
      </c>
      <c r="D91" s="51" t="s">
        <v>124</v>
      </c>
      <c r="E91" s="51" t="s">
        <v>22</v>
      </c>
      <c r="F91" s="11">
        <v>6560</v>
      </c>
      <c r="G91" s="11">
        <v>6560</v>
      </c>
      <c r="H91" s="11">
        <v>3558</v>
      </c>
      <c r="I91" s="11">
        <v>3558</v>
      </c>
      <c r="J91" s="11">
        <v>813</v>
      </c>
      <c r="K91" s="11">
        <v>813</v>
      </c>
      <c r="L91" s="11">
        <v>658</v>
      </c>
      <c r="M91" s="11">
        <v>658</v>
      </c>
      <c r="N91" s="11">
        <v>190</v>
      </c>
      <c r="O91" s="11">
        <v>190</v>
      </c>
      <c r="P91" s="11">
        <v>15</v>
      </c>
      <c r="Q91" s="11">
        <v>15</v>
      </c>
      <c r="R91" s="11">
        <v>11794</v>
      </c>
      <c r="S91" s="11">
        <v>11794</v>
      </c>
      <c r="T91" s="11">
        <v>129</v>
      </c>
      <c r="U91" s="11">
        <v>129</v>
      </c>
      <c r="V91" s="11">
        <v>1580</v>
      </c>
      <c r="W91" s="11">
        <v>1580</v>
      </c>
      <c r="X91" s="11">
        <v>702</v>
      </c>
      <c r="Y91" s="11">
        <v>702</v>
      </c>
      <c r="Z91" s="11">
        <v>636</v>
      </c>
      <c r="AA91" s="11">
        <v>636</v>
      </c>
      <c r="AB91" s="11">
        <v>225</v>
      </c>
      <c r="AC91" s="11">
        <v>225</v>
      </c>
      <c r="AD91" s="11">
        <v>5</v>
      </c>
      <c r="AE91" s="11">
        <v>5</v>
      </c>
      <c r="AF91" s="11">
        <v>3277</v>
      </c>
      <c r="AG91" s="11">
        <v>3277</v>
      </c>
      <c r="AH91" s="11">
        <v>6689</v>
      </c>
      <c r="AI91" s="11">
        <v>6689</v>
      </c>
      <c r="AJ91" s="11">
        <v>5138</v>
      </c>
      <c r="AK91" s="11">
        <v>5138</v>
      </c>
      <c r="AL91" s="11">
        <v>1515</v>
      </c>
      <c r="AM91" s="11">
        <v>1515</v>
      </c>
      <c r="AN91" s="11">
        <v>1294</v>
      </c>
      <c r="AO91" s="11">
        <v>1294</v>
      </c>
      <c r="AP91" s="11">
        <v>415</v>
      </c>
      <c r="AQ91" s="11">
        <v>415</v>
      </c>
      <c r="AR91" s="11">
        <v>20</v>
      </c>
      <c r="AS91" s="11">
        <v>20</v>
      </c>
      <c r="AT91" s="11">
        <v>15071</v>
      </c>
      <c r="AU91" s="11">
        <v>15071</v>
      </c>
      <c r="AV91" s="11">
        <v>5430</v>
      </c>
      <c r="AW91" s="11">
        <v>4915</v>
      </c>
      <c r="AX91" s="11">
        <v>12257</v>
      </c>
      <c r="AY91" s="11">
        <v>9742</v>
      </c>
      <c r="AZ91" s="11">
        <v>6947</v>
      </c>
      <c r="BA91" s="11">
        <v>5988</v>
      </c>
      <c r="BB91" s="11">
        <v>8900</v>
      </c>
      <c r="BC91" s="11">
        <v>7541</v>
      </c>
      <c r="BD91" s="11">
        <v>6921</v>
      </c>
      <c r="BE91" s="11">
        <v>5609</v>
      </c>
      <c r="BF91" s="11">
        <v>2377</v>
      </c>
      <c r="BG91" s="11">
        <v>1846</v>
      </c>
      <c r="BH91" s="11">
        <v>42832</v>
      </c>
      <c r="BI91" s="11">
        <v>35641</v>
      </c>
      <c r="BJ91" s="11">
        <v>12119</v>
      </c>
      <c r="BK91" s="11">
        <v>11604</v>
      </c>
      <c r="BL91" s="11">
        <v>17395</v>
      </c>
      <c r="BM91" s="11">
        <v>14880</v>
      </c>
      <c r="BN91" s="11">
        <v>8462</v>
      </c>
      <c r="BO91" s="11">
        <v>7503</v>
      </c>
      <c r="BP91" s="11">
        <v>10194</v>
      </c>
      <c r="BQ91" s="11">
        <v>8835</v>
      </c>
      <c r="BR91" s="11">
        <v>7336</v>
      </c>
      <c r="BS91" s="11">
        <v>6024</v>
      </c>
      <c r="BT91" s="11">
        <v>2397</v>
      </c>
      <c r="BU91" s="11">
        <v>1866</v>
      </c>
      <c r="BV91" s="11">
        <v>57903</v>
      </c>
      <c r="BW91" s="11">
        <v>50712</v>
      </c>
    </row>
    <row r="92" spans="1:75" ht="15" customHeight="1" x14ac:dyDescent="0.55000000000000004">
      <c r="A92" s="50">
        <v>50</v>
      </c>
      <c r="B92" s="51" t="s">
        <v>34</v>
      </c>
      <c r="C92" s="50">
        <v>9117</v>
      </c>
      <c r="D92" s="51" t="s">
        <v>125</v>
      </c>
      <c r="E92" s="51" t="s">
        <v>22</v>
      </c>
      <c r="F92" s="11">
        <v>3933</v>
      </c>
      <c r="G92" s="11">
        <v>3933</v>
      </c>
      <c r="H92" s="11">
        <v>2281</v>
      </c>
      <c r="I92" s="11">
        <v>2279</v>
      </c>
      <c r="J92" s="11">
        <v>607</v>
      </c>
      <c r="K92" s="11">
        <v>605</v>
      </c>
      <c r="L92" s="11">
        <v>684</v>
      </c>
      <c r="M92" s="11">
        <v>684</v>
      </c>
      <c r="N92" s="11">
        <v>357</v>
      </c>
      <c r="O92" s="11">
        <v>357</v>
      </c>
      <c r="P92" s="11">
        <v>77</v>
      </c>
      <c r="Q92" s="11">
        <v>77</v>
      </c>
      <c r="R92" s="11">
        <v>7939</v>
      </c>
      <c r="S92" s="11">
        <v>7935</v>
      </c>
      <c r="T92" s="11">
        <v>118</v>
      </c>
      <c r="U92" s="11">
        <v>118</v>
      </c>
      <c r="V92" s="11">
        <v>1206</v>
      </c>
      <c r="W92" s="11">
        <v>1206</v>
      </c>
      <c r="X92" s="11">
        <v>127</v>
      </c>
      <c r="Y92" s="11">
        <v>127</v>
      </c>
      <c r="Z92" s="11">
        <v>97</v>
      </c>
      <c r="AA92" s="11">
        <v>97</v>
      </c>
      <c r="AB92" s="11">
        <v>28</v>
      </c>
      <c r="AC92" s="11">
        <v>28</v>
      </c>
      <c r="AD92" s="11">
        <v>2</v>
      </c>
      <c r="AE92" s="11">
        <v>2</v>
      </c>
      <c r="AF92" s="11">
        <v>1578</v>
      </c>
      <c r="AG92" s="11">
        <v>1578</v>
      </c>
      <c r="AH92" s="11">
        <v>4051</v>
      </c>
      <c r="AI92" s="11">
        <v>4051</v>
      </c>
      <c r="AJ92" s="11">
        <v>3487</v>
      </c>
      <c r="AK92" s="11">
        <v>3485</v>
      </c>
      <c r="AL92" s="11">
        <v>734</v>
      </c>
      <c r="AM92" s="11">
        <v>732</v>
      </c>
      <c r="AN92" s="11">
        <v>781</v>
      </c>
      <c r="AO92" s="11">
        <v>781</v>
      </c>
      <c r="AP92" s="11">
        <v>385</v>
      </c>
      <c r="AQ92" s="11">
        <v>385</v>
      </c>
      <c r="AR92" s="11">
        <v>79</v>
      </c>
      <c r="AS92" s="11">
        <v>79</v>
      </c>
      <c r="AT92" s="11">
        <v>9517</v>
      </c>
      <c r="AU92" s="11">
        <v>9513</v>
      </c>
      <c r="AV92" s="11">
        <v>4782</v>
      </c>
      <c r="AW92" s="11">
        <v>3583</v>
      </c>
      <c r="AX92" s="11">
        <v>6366</v>
      </c>
      <c r="AY92" s="11">
        <v>4901</v>
      </c>
      <c r="AZ92" s="11">
        <v>4641</v>
      </c>
      <c r="BA92" s="11">
        <v>3686</v>
      </c>
      <c r="BB92" s="11">
        <v>6512</v>
      </c>
      <c r="BC92" s="11">
        <v>4893</v>
      </c>
      <c r="BD92" s="11">
        <v>6828</v>
      </c>
      <c r="BE92" s="11">
        <v>4679</v>
      </c>
      <c r="BF92" s="11">
        <v>3773</v>
      </c>
      <c r="BG92" s="11">
        <v>2358</v>
      </c>
      <c r="BH92" s="11">
        <v>32902</v>
      </c>
      <c r="BI92" s="11">
        <v>24100</v>
      </c>
      <c r="BJ92" s="11">
        <v>8833</v>
      </c>
      <c r="BK92" s="11">
        <v>7634</v>
      </c>
      <c r="BL92" s="11">
        <v>9853</v>
      </c>
      <c r="BM92" s="11">
        <v>8386</v>
      </c>
      <c r="BN92" s="11">
        <v>5375</v>
      </c>
      <c r="BO92" s="11">
        <v>4418</v>
      </c>
      <c r="BP92" s="11">
        <v>7293</v>
      </c>
      <c r="BQ92" s="11">
        <v>5674</v>
      </c>
      <c r="BR92" s="11">
        <v>7213</v>
      </c>
      <c r="BS92" s="11">
        <v>5064</v>
      </c>
      <c r="BT92" s="11">
        <v>3852</v>
      </c>
      <c r="BU92" s="11">
        <v>2437</v>
      </c>
      <c r="BV92" s="11">
        <v>42419</v>
      </c>
      <c r="BW92" s="11">
        <v>33613</v>
      </c>
    </row>
    <row r="93" spans="1:75" ht="15" customHeight="1" x14ac:dyDescent="0.55000000000000004">
      <c r="A93" s="50">
        <v>50</v>
      </c>
      <c r="B93" s="51" t="s">
        <v>34</v>
      </c>
      <c r="C93" s="50">
        <v>9532</v>
      </c>
      <c r="D93" s="51" t="s">
        <v>126</v>
      </c>
      <c r="E93" s="51" t="s">
        <v>22</v>
      </c>
      <c r="F93" s="11">
        <v>6117</v>
      </c>
      <c r="G93" s="11">
        <v>6117</v>
      </c>
      <c r="H93" s="11">
        <v>2561</v>
      </c>
      <c r="I93" s="11">
        <v>2561</v>
      </c>
      <c r="J93" s="11">
        <v>560</v>
      </c>
      <c r="K93" s="11">
        <v>560</v>
      </c>
      <c r="L93" s="11">
        <v>737</v>
      </c>
      <c r="M93" s="11">
        <v>737</v>
      </c>
      <c r="N93" s="11">
        <v>434</v>
      </c>
      <c r="O93" s="11">
        <v>434</v>
      </c>
      <c r="P93" s="11">
        <v>68</v>
      </c>
      <c r="Q93" s="11">
        <v>68</v>
      </c>
      <c r="R93" s="11">
        <v>10477</v>
      </c>
      <c r="S93" s="11">
        <v>10477</v>
      </c>
      <c r="T93" s="11">
        <v>140</v>
      </c>
      <c r="U93" s="11">
        <v>140</v>
      </c>
      <c r="V93" s="11">
        <v>1289</v>
      </c>
      <c r="W93" s="11">
        <v>1289</v>
      </c>
      <c r="X93" s="11">
        <v>441</v>
      </c>
      <c r="Y93" s="11">
        <v>441</v>
      </c>
      <c r="Z93" s="11">
        <v>411</v>
      </c>
      <c r="AA93" s="11">
        <v>411</v>
      </c>
      <c r="AB93" s="11">
        <v>128</v>
      </c>
      <c r="AC93" s="11">
        <v>128</v>
      </c>
      <c r="AD93" s="11">
        <v>8</v>
      </c>
      <c r="AE93" s="11">
        <v>8</v>
      </c>
      <c r="AF93" s="11">
        <v>2417</v>
      </c>
      <c r="AG93" s="11">
        <v>2417</v>
      </c>
      <c r="AH93" s="11">
        <v>6257</v>
      </c>
      <c r="AI93" s="11">
        <v>6257</v>
      </c>
      <c r="AJ93" s="11">
        <v>3850</v>
      </c>
      <c r="AK93" s="11">
        <v>3850</v>
      </c>
      <c r="AL93" s="11">
        <v>1001</v>
      </c>
      <c r="AM93" s="11">
        <v>1001</v>
      </c>
      <c r="AN93" s="11">
        <v>1148</v>
      </c>
      <c r="AO93" s="11">
        <v>1148</v>
      </c>
      <c r="AP93" s="11">
        <v>562</v>
      </c>
      <c r="AQ93" s="11">
        <v>562</v>
      </c>
      <c r="AR93" s="11">
        <v>76</v>
      </c>
      <c r="AS93" s="11">
        <v>76</v>
      </c>
      <c r="AT93" s="11">
        <v>12894</v>
      </c>
      <c r="AU93" s="11">
        <v>12894</v>
      </c>
      <c r="AV93" s="11">
        <v>2217</v>
      </c>
      <c r="AW93" s="11">
        <v>1534</v>
      </c>
      <c r="AX93" s="11">
        <v>7562</v>
      </c>
      <c r="AY93" s="11">
        <v>5142</v>
      </c>
      <c r="AZ93" s="11">
        <v>5884</v>
      </c>
      <c r="BA93" s="11">
        <v>3858</v>
      </c>
      <c r="BB93" s="11">
        <v>7637</v>
      </c>
      <c r="BC93" s="11">
        <v>4885</v>
      </c>
      <c r="BD93" s="11">
        <v>7970</v>
      </c>
      <c r="BE93" s="11">
        <v>4551</v>
      </c>
      <c r="BF93" s="11">
        <v>3611</v>
      </c>
      <c r="BG93" s="11">
        <v>1779</v>
      </c>
      <c r="BH93" s="11">
        <v>34881</v>
      </c>
      <c r="BI93" s="11">
        <v>21749</v>
      </c>
      <c r="BJ93" s="11">
        <v>8474</v>
      </c>
      <c r="BK93" s="11">
        <v>7791</v>
      </c>
      <c r="BL93" s="11">
        <v>11412</v>
      </c>
      <c r="BM93" s="11">
        <v>8992</v>
      </c>
      <c r="BN93" s="11">
        <v>6885</v>
      </c>
      <c r="BO93" s="11">
        <v>4859</v>
      </c>
      <c r="BP93" s="11">
        <v>8785</v>
      </c>
      <c r="BQ93" s="11">
        <v>6033</v>
      </c>
      <c r="BR93" s="11">
        <v>8532</v>
      </c>
      <c r="BS93" s="11">
        <v>5113</v>
      </c>
      <c r="BT93" s="11">
        <v>3687</v>
      </c>
      <c r="BU93" s="11">
        <v>1855</v>
      </c>
      <c r="BV93" s="11">
        <v>47775</v>
      </c>
      <c r="BW93" s="11">
        <v>34643</v>
      </c>
    </row>
    <row r="94" spans="1:75" ht="15" customHeight="1" x14ac:dyDescent="0.55000000000000004">
      <c r="A94" s="50">
        <v>52</v>
      </c>
      <c r="B94" s="51" t="s">
        <v>35</v>
      </c>
      <c r="C94" s="50">
        <v>9534</v>
      </c>
      <c r="D94" s="51" t="s">
        <v>127</v>
      </c>
      <c r="E94" s="51" t="s">
        <v>25</v>
      </c>
      <c r="F94" s="11">
        <v>1407</v>
      </c>
      <c r="G94" s="11">
        <v>1407</v>
      </c>
      <c r="H94" s="11">
        <v>1213</v>
      </c>
      <c r="I94" s="11">
        <v>1213</v>
      </c>
      <c r="J94" s="11">
        <v>413</v>
      </c>
      <c r="K94" s="11">
        <v>413</v>
      </c>
      <c r="L94" s="11">
        <v>381</v>
      </c>
      <c r="M94" s="11">
        <v>381</v>
      </c>
      <c r="N94" s="11">
        <v>164</v>
      </c>
      <c r="O94" s="11">
        <v>164</v>
      </c>
      <c r="P94" s="11">
        <v>19</v>
      </c>
      <c r="Q94" s="11">
        <v>19</v>
      </c>
      <c r="R94" s="11">
        <v>3597</v>
      </c>
      <c r="S94" s="11">
        <v>3597</v>
      </c>
      <c r="T94" s="11">
        <v>41</v>
      </c>
      <c r="U94" s="11">
        <v>41</v>
      </c>
      <c r="V94" s="11">
        <v>591</v>
      </c>
      <c r="W94" s="11">
        <v>591</v>
      </c>
      <c r="X94" s="11">
        <v>266</v>
      </c>
      <c r="Y94" s="11">
        <v>266</v>
      </c>
      <c r="Z94" s="11">
        <v>245</v>
      </c>
      <c r="AA94" s="11">
        <v>245</v>
      </c>
      <c r="AB94" s="11">
        <v>88</v>
      </c>
      <c r="AC94" s="11">
        <v>88</v>
      </c>
      <c r="AD94" s="11">
        <v>2</v>
      </c>
      <c r="AE94" s="11">
        <v>2</v>
      </c>
      <c r="AF94" s="11">
        <v>1233</v>
      </c>
      <c r="AG94" s="11">
        <v>1233</v>
      </c>
      <c r="AH94" s="11">
        <v>1448</v>
      </c>
      <c r="AI94" s="11">
        <v>1448</v>
      </c>
      <c r="AJ94" s="11">
        <v>1804</v>
      </c>
      <c r="AK94" s="11">
        <v>1804</v>
      </c>
      <c r="AL94" s="11">
        <v>679</v>
      </c>
      <c r="AM94" s="11">
        <v>679</v>
      </c>
      <c r="AN94" s="11">
        <v>626</v>
      </c>
      <c r="AO94" s="11">
        <v>626</v>
      </c>
      <c r="AP94" s="11">
        <v>252</v>
      </c>
      <c r="AQ94" s="11">
        <v>252</v>
      </c>
      <c r="AR94" s="11">
        <v>21</v>
      </c>
      <c r="AS94" s="11">
        <v>21</v>
      </c>
      <c r="AT94" s="11">
        <v>4830</v>
      </c>
      <c r="AU94" s="11">
        <v>4830</v>
      </c>
      <c r="AV94" s="11">
        <v>5053</v>
      </c>
      <c r="AW94" s="11">
        <v>4052</v>
      </c>
      <c r="AX94" s="11">
        <v>6994</v>
      </c>
      <c r="AY94" s="11">
        <v>4881</v>
      </c>
      <c r="AZ94" s="11">
        <v>5213</v>
      </c>
      <c r="BA94" s="11">
        <v>3930</v>
      </c>
      <c r="BB94" s="11">
        <v>7051</v>
      </c>
      <c r="BC94" s="11">
        <v>5051</v>
      </c>
      <c r="BD94" s="11">
        <v>7429</v>
      </c>
      <c r="BE94" s="11">
        <v>4657</v>
      </c>
      <c r="BF94" s="11">
        <v>3751</v>
      </c>
      <c r="BG94" s="11">
        <v>2159</v>
      </c>
      <c r="BH94" s="11">
        <v>35491</v>
      </c>
      <c r="BI94" s="11">
        <v>24730</v>
      </c>
      <c r="BJ94" s="11">
        <v>6501</v>
      </c>
      <c r="BK94" s="11">
        <v>5500</v>
      </c>
      <c r="BL94" s="11">
        <v>8798</v>
      </c>
      <c r="BM94" s="11">
        <v>6685</v>
      </c>
      <c r="BN94" s="11">
        <v>5892</v>
      </c>
      <c r="BO94" s="11">
        <v>4609</v>
      </c>
      <c r="BP94" s="11">
        <v>7677</v>
      </c>
      <c r="BQ94" s="11">
        <v>5677</v>
      </c>
      <c r="BR94" s="11">
        <v>7681</v>
      </c>
      <c r="BS94" s="11">
        <v>4909</v>
      </c>
      <c r="BT94" s="11">
        <v>3772</v>
      </c>
      <c r="BU94" s="11">
        <v>2180</v>
      </c>
      <c r="BV94" s="11">
        <v>40321</v>
      </c>
      <c r="BW94" s="11">
        <v>29560</v>
      </c>
    </row>
    <row r="95" spans="1:75" ht="15" customHeight="1" x14ac:dyDescent="0.55000000000000004">
      <c r="A95" s="50">
        <v>52</v>
      </c>
      <c r="B95" s="51" t="s">
        <v>35</v>
      </c>
      <c r="C95" s="50">
        <v>9535</v>
      </c>
      <c r="D95" s="51" t="s">
        <v>128</v>
      </c>
      <c r="E95" s="51" t="s">
        <v>25</v>
      </c>
      <c r="F95" s="11">
        <v>2181</v>
      </c>
      <c r="G95" s="11">
        <v>2180</v>
      </c>
      <c r="H95" s="11">
        <v>1570</v>
      </c>
      <c r="I95" s="11">
        <v>1570</v>
      </c>
      <c r="J95" s="11">
        <v>321</v>
      </c>
      <c r="K95" s="11">
        <v>321</v>
      </c>
      <c r="L95" s="11">
        <v>240</v>
      </c>
      <c r="M95" s="11">
        <v>240</v>
      </c>
      <c r="N95" s="11">
        <v>103</v>
      </c>
      <c r="O95" s="11">
        <v>103</v>
      </c>
      <c r="P95" s="11">
        <v>19</v>
      </c>
      <c r="Q95" s="11">
        <v>19</v>
      </c>
      <c r="R95" s="11">
        <v>4434</v>
      </c>
      <c r="S95" s="11">
        <v>4433</v>
      </c>
      <c r="T95" s="11">
        <v>42</v>
      </c>
      <c r="U95" s="11">
        <v>42</v>
      </c>
      <c r="V95" s="11">
        <v>699</v>
      </c>
      <c r="W95" s="11">
        <v>699</v>
      </c>
      <c r="X95" s="11">
        <v>348</v>
      </c>
      <c r="Y95" s="11">
        <v>348</v>
      </c>
      <c r="Z95" s="11">
        <v>301</v>
      </c>
      <c r="AA95" s="11">
        <v>301</v>
      </c>
      <c r="AB95" s="11">
        <v>94</v>
      </c>
      <c r="AC95" s="11">
        <v>94</v>
      </c>
      <c r="AD95" s="11">
        <v>3</v>
      </c>
      <c r="AE95" s="11">
        <v>3</v>
      </c>
      <c r="AF95" s="11">
        <v>1487</v>
      </c>
      <c r="AG95" s="11">
        <v>1487</v>
      </c>
      <c r="AH95" s="11">
        <v>2223</v>
      </c>
      <c r="AI95" s="11">
        <v>2222</v>
      </c>
      <c r="AJ95" s="11">
        <v>2269</v>
      </c>
      <c r="AK95" s="11">
        <v>2269</v>
      </c>
      <c r="AL95" s="11">
        <v>669</v>
      </c>
      <c r="AM95" s="11">
        <v>669</v>
      </c>
      <c r="AN95" s="11">
        <v>541</v>
      </c>
      <c r="AO95" s="11">
        <v>541</v>
      </c>
      <c r="AP95" s="11">
        <v>197</v>
      </c>
      <c r="AQ95" s="11">
        <v>197</v>
      </c>
      <c r="AR95" s="11">
        <v>22</v>
      </c>
      <c r="AS95" s="11">
        <v>22</v>
      </c>
      <c r="AT95" s="11">
        <v>5921</v>
      </c>
      <c r="AU95" s="11">
        <v>5920</v>
      </c>
      <c r="AV95" s="11">
        <v>4158</v>
      </c>
      <c r="AW95" s="11">
        <v>2741</v>
      </c>
      <c r="AX95" s="11">
        <v>7362</v>
      </c>
      <c r="AY95" s="11">
        <v>4757</v>
      </c>
      <c r="AZ95" s="11">
        <v>6225</v>
      </c>
      <c r="BA95" s="11">
        <v>3739</v>
      </c>
      <c r="BB95" s="11">
        <v>7839</v>
      </c>
      <c r="BC95" s="11">
        <v>4787</v>
      </c>
      <c r="BD95" s="11">
        <v>7058</v>
      </c>
      <c r="BE95" s="11">
        <v>4222</v>
      </c>
      <c r="BF95" s="11">
        <v>3466</v>
      </c>
      <c r="BG95" s="11">
        <v>2014</v>
      </c>
      <c r="BH95" s="11">
        <v>36108</v>
      </c>
      <c r="BI95" s="11">
        <v>22260</v>
      </c>
      <c r="BJ95" s="11">
        <v>6381</v>
      </c>
      <c r="BK95" s="11">
        <v>4963</v>
      </c>
      <c r="BL95" s="11">
        <v>9631</v>
      </c>
      <c r="BM95" s="11">
        <v>7026</v>
      </c>
      <c r="BN95" s="11">
        <v>6894</v>
      </c>
      <c r="BO95" s="11">
        <v>4408</v>
      </c>
      <c r="BP95" s="11">
        <v>8380</v>
      </c>
      <c r="BQ95" s="11">
        <v>5328</v>
      </c>
      <c r="BR95" s="11">
        <v>7255</v>
      </c>
      <c r="BS95" s="11">
        <v>4419</v>
      </c>
      <c r="BT95" s="11">
        <v>3488</v>
      </c>
      <c r="BU95" s="11">
        <v>2036</v>
      </c>
      <c r="BV95" s="11">
        <v>42029</v>
      </c>
      <c r="BW95" s="11">
        <v>28180</v>
      </c>
    </row>
    <row r="96" spans="1:75" ht="15" customHeight="1" x14ac:dyDescent="0.55000000000000004">
      <c r="A96" s="50">
        <v>52</v>
      </c>
      <c r="B96" s="51" t="s">
        <v>35</v>
      </c>
      <c r="C96" s="50">
        <v>9536</v>
      </c>
      <c r="D96" s="51" t="s">
        <v>129</v>
      </c>
      <c r="E96" s="51" t="s">
        <v>22</v>
      </c>
      <c r="F96" s="11">
        <v>3615</v>
      </c>
      <c r="G96" s="11">
        <v>3615</v>
      </c>
      <c r="H96" s="11">
        <v>2448</v>
      </c>
      <c r="I96" s="11">
        <v>2448</v>
      </c>
      <c r="J96" s="11">
        <v>593</v>
      </c>
      <c r="K96" s="11">
        <v>593</v>
      </c>
      <c r="L96" s="11">
        <v>559</v>
      </c>
      <c r="M96" s="11">
        <v>559</v>
      </c>
      <c r="N96" s="11">
        <v>279</v>
      </c>
      <c r="O96" s="11">
        <v>279</v>
      </c>
      <c r="P96" s="11">
        <v>71</v>
      </c>
      <c r="Q96" s="11">
        <v>71</v>
      </c>
      <c r="R96" s="11">
        <v>7565</v>
      </c>
      <c r="S96" s="11">
        <v>7565</v>
      </c>
      <c r="T96" s="11">
        <v>55</v>
      </c>
      <c r="U96" s="11">
        <v>55</v>
      </c>
      <c r="V96" s="11">
        <v>916</v>
      </c>
      <c r="W96" s="11">
        <v>916</v>
      </c>
      <c r="X96" s="11">
        <v>349</v>
      </c>
      <c r="Y96" s="11">
        <v>349</v>
      </c>
      <c r="Z96" s="11">
        <v>259</v>
      </c>
      <c r="AA96" s="11">
        <v>259</v>
      </c>
      <c r="AB96" s="11">
        <v>100</v>
      </c>
      <c r="AC96" s="11">
        <v>100</v>
      </c>
      <c r="AD96" s="11">
        <v>12</v>
      </c>
      <c r="AE96" s="11">
        <v>12</v>
      </c>
      <c r="AF96" s="11">
        <v>1691</v>
      </c>
      <c r="AG96" s="11">
        <v>1691</v>
      </c>
      <c r="AH96" s="11">
        <v>3670</v>
      </c>
      <c r="AI96" s="11">
        <v>3670</v>
      </c>
      <c r="AJ96" s="11">
        <v>3364</v>
      </c>
      <c r="AK96" s="11">
        <v>3364</v>
      </c>
      <c r="AL96" s="11">
        <v>942</v>
      </c>
      <c r="AM96" s="11">
        <v>942</v>
      </c>
      <c r="AN96" s="11">
        <v>818</v>
      </c>
      <c r="AO96" s="11">
        <v>818</v>
      </c>
      <c r="AP96" s="11">
        <v>379</v>
      </c>
      <c r="AQ96" s="11">
        <v>379</v>
      </c>
      <c r="AR96" s="11">
        <v>83</v>
      </c>
      <c r="AS96" s="11">
        <v>83</v>
      </c>
      <c r="AT96" s="11">
        <v>9256</v>
      </c>
      <c r="AU96" s="11">
        <v>9256</v>
      </c>
      <c r="AV96" s="11">
        <v>2714</v>
      </c>
      <c r="AW96" s="11">
        <v>1881</v>
      </c>
      <c r="AX96" s="11">
        <v>10398</v>
      </c>
      <c r="AY96" s="11">
        <v>7259</v>
      </c>
      <c r="AZ96" s="11">
        <v>8392</v>
      </c>
      <c r="BA96" s="11">
        <v>6057</v>
      </c>
      <c r="BB96" s="11">
        <v>11641</v>
      </c>
      <c r="BC96" s="11">
        <v>8040</v>
      </c>
      <c r="BD96" s="11">
        <v>12412</v>
      </c>
      <c r="BE96" s="11">
        <v>7982</v>
      </c>
      <c r="BF96" s="11">
        <v>6590</v>
      </c>
      <c r="BG96" s="11">
        <v>4074</v>
      </c>
      <c r="BH96" s="11">
        <v>52147</v>
      </c>
      <c r="BI96" s="11">
        <v>35293</v>
      </c>
      <c r="BJ96" s="11">
        <v>6384</v>
      </c>
      <c r="BK96" s="11">
        <v>5551</v>
      </c>
      <c r="BL96" s="11">
        <v>13762</v>
      </c>
      <c r="BM96" s="11">
        <v>10623</v>
      </c>
      <c r="BN96" s="11">
        <v>9334</v>
      </c>
      <c r="BO96" s="11">
        <v>6999</v>
      </c>
      <c r="BP96" s="11">
        <v>12459</v>
      </c>
      <c r="BQ96" s="11">
        <v>8858</v>
      </c>
      <c r="BR96" s="11">
        <v>12791</v>
      </c>
      <c r="BS96" s="11">
        <v>8361</v>
      </c>
      <c r="BT96" s="11">
        <v>6673</v>
      </c>
      <c r="BU96" s="11">
        <v>4157</v>
      </c>
      <c r="BV96" s="11">
        <v>61403</v>
      </c>
      <c r="BW96" s="11">
        <v>44549</v>
      </c>
    </row>
    <row r="97" spans="1:75" ht="15" customHeight="1" x14ac:dyDescent="0.55000000000000004">
      <c r="A97" s="50">
        <v>54</v>
      </c>
      <c r="B97" s="51" t="s">
        <v>36</v>
      </c>
      <c r="C97" s="50">
        <v>9119</v>
      </c>
      <c r="D97" s="51" t="s">
        <v>130</v>
      </c>
      <c r="E97" s="51" t="s">
        <v>17</v>
      </c>
      <c r="F97" s="11">
        <v>5602</v>
      </c>
      <c r="G97" s="11">
        <v>5600</v>
      </c>
      <c r="H97" s="11">
        <v>3924</v>
      </c>
      <c r="I97" s="11">
        <v>3924</v>
      </c>
      <c r="J97" s="11">
        <v>1555</v>
      </c>
      <c r="K97" s="11">
        <v>1555</v>
      </c>
      <c r="L97" s="11">
        <v>1873</v>
      </c>
      <c r="M97" s="11">
        <v>1870</v>
      </c>
      <c r="N97" s="11">
        <v>1263</v>
      </c>
      <c r="O97" s="11">
        <v>1262</v>
      </c>
      <c r="P97" s="11">
        <v>286</v>
      </c>
      <c r="Q97" s="11">
        <v>286</v>
      </c>
      <c r="R97" s="11">
        <v>14503</v>
      </c>
      <c r="S97" s="11">
        <v>14497</v>
      </c>
      <c r="T97" s="11">
        <v>225</v>
      </c>
      <c r="U97" s="11">
        <v>225</v>
      </c>
      <c r="V97" s="11">
        <v>2772</v>
      </c>
      <c r="W97" s="11">
        <v>2772</v>
      </c>
      <c r="X97" s="11">
        <v>1231</v>
      </c>
      <c r="Y97" s="11">
        <v>1231</v>
      </c>
      <c r="Z97" s="11">
        <v>1298</v>
      </c>
      <c r="AA97" s="11">
        <v>1298</v>
      </c>
      <c r="AB97" s="11">
        <v>557</v>
      </c>
      <c r="AC97" s="11">
        <v>557</v>
      </c>
      <c r="AD97" s="11">
        <v>35</v>
      </c>
      <c r="AE97" s="11">
        <v>35</v>
      </c>
      <c r="AF97" s="11">
        <v>6118</v>
      </c>
      <c r="AG97" s="11">
        <v>6118</v>
      </c>
      <c r="AH97" s="11">
        <v>5827</v>
      </c>
      <c r="AI97" s="11">
        <v>5825</v>
      </c>
      <c r="AJ97" s="11">
        <v>6696</v>
      </c>
      <c r="AK97" s="11">
        <v>6696</v>
      </c>
      <c r="AL97" s="11">
        <v>2786</v>
      </c>
      <c r="AM97" s="11">
        <v>2786</v>
      </c>
      <c r="AN97" s="11">
        <v>3171</v>
      </c>
      <c r="AO97" s="11">
        <v>3168</v>
      </c>
      <c r="AP97" s="11">
        <v>1820</v>
      </c>
      <c r="AQ97" s="11">
        <v>1819</v>
      </c>
      <c r="AR97" s="11">
        <v>321</v>
      </c>
      <c r="AS97" s="11">
        <v>321</v>
      </c>
      <c r="AT97" s="11">
        <v>20621</v>
      </c>
      <c r="AU97" s="11">
        <v>20615</v>
      </c>
      <c r="AV97" s="11">
        <v>14869</v>
      </c>
      <c r="AW97" s="11">
        <v>9521</v>
      </c>
      <c r="AX97" s="11">
        <v>15323</v>
      </c>
      <c r="AY97" s="11">
        <v>11143</v>
      </c>
      <c r="AZ97" s="11">
        <v>12915</v>
      </c>
      <c r="BA97" s="11">
        <v>9379</v>
      </c>
      <c r="BB97" s="11">
        <v>19718</v>
      </c>
      <c r="BC97" s="11">
        <v>13642</v>
      </c>
      <c r="BD97" s="11">
        <v>18407</v>
      </c>
      <c r="BE97" s="11">
        <v>12205</v>
      </c>
      <c r="BF97" s="11">
        <v>7987</v>
      </c>
      <c r="BG97" s="11">
        <v>5235</v>
      </c>
      <c r="BH97" s="11">
        <v>89219</v>
      </c>
      <c r="BI97" s="11">
        <v>61125</v>
      </c>
      <c r="BJ97" s="11">
        <v>20696</v>
      </c>
      <c r="BK97" s="11">
        <v>15346</v>
      </c>
      <c r="BL97" s="11">
        <v>22019</v>
      </c>
      <c r="BM97" s="11">
        <v>17839</v>
      </c>
      <c r="BN97" s="11">
        <v>15701</v>
      </c>
      <c r="BO97" s="11">
        <v>12165</v>
      </c>
      <c r="BP97" s="11">
        <v>22889</v>
      </c>
      <c r="BQ97" s="11">
        <v>16810</v>
      </c>
      <c r="BR97" s="11">
        <v>20227</v>
      </c>
      <c r="BS97" s="11">
        <v>14024</v>
      </c>
      <c r="BT97" s="11">
        <v>8308</v>
      </c>
      <c r="BU97" s="11">
        <v>5556</v>
      </c>
      <c r="BV97" s="11">
        <v>109840</v>
      </c>
      <c r="BW97" s="11">
        <v>81740</v>
      </c>
    </row>
    <row r="98" spans="1:75" ht="15" customHeight="1" x14ac:dyDescent="0.55000000000000004">
      <c r="A98" s="50">
        <v>54</v>
      </c>
      <c r="B98" s="51" t="s">
        <v>36</v>
      </c>
      <c r="C98" s="50">
        <v>9537</v>
      </c>
      <c r="D98" s="51" t="s">
        <v>119</v>
      </c>
      <c r="E98" s="51" t="s">
        <v>17</v>
      </c>
      <c r="F98" s="11">
        <v>15476</v>
      </c>
      <c r="G98" s="11">
        <v>15475</v>
      </c>
      <c r="H98" s="11">
        <v>8141</v>
      </c>
      <c r="I98" s="11">
        <v>8141</v>
      </c>
      <c r="J98" s="11">
        <v>1652</v>
      </c>
      <c r="K98" s="11">
        <v>1652</v>
      </c>
      <c r="L98" s="11">
        <v>1991</v>
      </c>
      <c r="M98" s="11">
        <v>1991</v>
      </c>
      <c r="N98" s="11">
        <v>1301</v>
      </c>
      <c r="O98" s="11">
        <v>1301</v>
      </c>
      <c r="P98" s="11">
        <v>213</v>
      </c>
      <c r="Q98" s="11">
        <v>213</v>
      </c>
      <c r="R98" s="11">
        <v>28774</v>
      </c>
      <c r="S98" s="11">
        <v>28773</v>
      </c>
      <c r="T98" s="11">
        <v>385</v>
      </c>
      <c r="U98" s="11">
        <v>385</v>
      </c>
      <c r="V98" s="11">
        <v>4479</v>
      </c>
      <c r="W98" s="11">
        <v>4477</v>
      </c>
      <c r="X98" s="11">
        <v>1334</v>
      </c>
      <c r="Y98" s="11">
        <v>1334</v>
      </c>
      <c r="Z98" s="11">
        <v>1281</v>
      </c>
      <c r="AA98" s="11">
        <v>1281</v>
      </c>
      <c r="AB98" s="11">
        <v>493</v>
      </c>
      <c r="AC98" s="11">
        <v>493</v>
      </c>
      <c r="AD98" s="11">
        <v>27</v>
      </c>
      <c r="AE98" s="11">
        <v>27</v>
      </c>
      <c r="AF98" s="11">
        <v>7999</v>
      </c>
      <c r="AG98" s="11">
        <v>7997</v>
      </c>
      <c r="AH98" s="11">
        <v>15861</v>
      </c>
      <c r="AI98" s="11">
        <v>15860</v>
      </c>
      <c r="AJ98" s="11">
        <v>12620</v>
      </c>
      <c r="AK98" s="11">
        <v>12618</v>
      </c>
      <c r="AL98" s="11">
        <v>2986</v>
      </c>
      <c r="AM98" s="11">
        <v>2986</v>
      </c>
      <c r="AN98" s="11">
        <v>3272</v>
      </c>
      <c r="AO98" s="11">
        <v>3272</v>
      </c>
      <c r="AP98" s="11">
        <v>1794</v>
      </c>
      <c r="AQ98" s="11">
        <v>1794</v>
      </c>
      <c r="AR98" s="11">
        <v>240</v>
      </c>
      <c r="AS98" s="11">
        <v>240</v>
      </c>
      <c r="AT98" s="11">
        <v>36773</v>
      </c>
      <c r="AU98" s="11">
        <v>36770</v>
      </c>
      <c r="AV98" s="11">
        <v>17622</v>
      </c>
      <c r="AW98" s="11">
        <v>10352</v>
      </c>
      <c r="AX98" s="11">
        <v>21259</v>
      </c>
      <c r="AY98" s="11">
        <v>15500</v>
      </c>
      <c r="AZ98" s="11">
        <v>13985</v>
      </c>
      <c r="BA98" s="11">
        <v>10907</v>
      </c>
      <c r="BB98" s="11">
        <v>19935</v>
      </c>
      <c r="BC98" s="11">
        <v>14593</v>
      </c>
      <c r="BD98" s="11">
        <v>16881</v>
      </c>
      <c r="BE98" s="11">
        <v>11705</v>
      </c>
      <c r="BF98" s="11">
        <v>6939</v>
      </c>
      <c r="BG98" s="11">
        <v>4538</v>
      </c>
      <c r="BH98" s="11">
        <v>96621</v>
      </c>
      <c r="BI98" s="11">
        <v>67595</v>
      </c>
      <c r="BJ98" s="11">
        <v>33483</v>
      </c>
      <c r="BK98" s="11">
        <v>26212</v>
      </c>
      <c r="BL98" s="11">
        <v>33879</v>
      </c>
      <c r="BM98" s="11">
        <v>28118</v>
      </c>
      <c r="BN98" s="11">
        <v>16971</v>
      </c>
      <c r="BO98" s="11">
        <v>13893</v>
      </c>
      <c r="BP98" s="11">
        <v>23207</v>
      </c>
      <c r="BQ98" s="11">
        <v>17865</v>
      </c>
      <c r="BR98" s="11">
        <v>18675</v>
      </c>
      <c r="BS98" s="11">
        <v>13499</v>
      </c>
      <c r="BT98" s="11">
        <v>7179</v>
      </c>
      <c r="BU98" s="11">
        <v>4778</v>
      </c>
      <c r="BV98" s="11">
        <v>133394</v>
      </c>
      <c r="BW98" s="11">
        <v>104365</v>
      </c>
    </row>
    <row r="99" spans="1:75" ht="15" customHeight="1" x14ac:dyDescent="0.55000000000000004">
      <c r="A99" s="50">
        <v>63</v>
      </c>
      <c r="B99" s="51" t="s">
        <v>37</v>
      </c>
      <c r="C99" s="50">
        <v>9120</v>
      </c>
      <c r="D99" s="51" t="s">
        <v>131</v>
      </c>
      <c r="E99" s="51" t="s">
        <v>22</v>
      </c>
      <c r="F99" s="11">
        <v>1323</v>
      </c>
      <c r="G99" s="11">
        <v>1323</v>
      </c>
      <c r="H99" s="11">
        <v>708</v>
      </c>
      <c r="I99" s="11">
        <v>708</v>
      </c>
      <c r="J99" s="11">
        <v>304</v>
      </c>
      <c r="K99" s="11">
        <v>304</v>
      </c>
      <c r="L99" s="11">
        <v>333</v>
      </c>
      <c r="M99" s="11">
        <v>333</v>
      </c>
      <c r="N99" s="11">
        <v>224</v>
      </c>
      <c r="O99" s="11">
        <v>224</v>
      </c>
      <c r="P99" s="11">
        <v>89</v>
      </c>
      <c r="Q99" s="11">
        <v>89</v>
      </c>
      <c r="R99" s="11">
        <v>2981</v>
      </c>
      <c r="S99" s="11">
        <v>2981</v>
      </c>
      <c r="T99" s="11">
        <v>95</v>
      </c>
      <c r="U99" s="11">
        <v>95</v>
      </c>
      <c r="V99" s="11">
        <v>941</v>
      </c>
      <c r="W99" s="11">
        <v>941</v>
      </c>
      <c r="X99" s="11">
        <v>440</v>
      </c>
      <c r="Y99" s="11">
        <v>440</v>
      </c>
      <c r="Z99" s="11">
        <v>343</v>
      </c>
      <c r="AA99" s="11">
        <v>343</v>
      </c>
      <c r="AB99" s="11">
        <v>149</v>
      </c>
      <c r="AC99" s="11">
        <v>149</v>
      </c>
      <c r="AD99" s="11">
        <v>17</v>
      </c>
      <c r="AE99" s="11">
        <v>17</v>
      </c>
      <c r="AF99" s="11">
        <v>1985</v>
      </c>
      <c r="AG99" s="11">
        <v>1985</v>
      </c>
      <c r="AH99" s="11">
        <v>1418</v>
      </c>
      <c r="AI99" s="11">
        <v>1418</v>
      </c>
      <c r="AJ99" s="11">
        <v>1649</v>
      </c>
      <c r="AK99" s="11">
        <v>1649</v>
      </c>
      <c r="AL99" s="11">
        <v>744</v>
      </c>
      <c r="AM99" s="11">
        <v>744</v>
      </c>
      <c r="AN99" s="11">
        <v>676</v>
      </c>
      <c r="AO99" s="11">
        <v>676</v>
      </c>
      <c r="AP99" s="11">
        <v>373</v>
      </c>
      <c r="AQ99" s="11">
        <v>373</v>
      </c>
      <c r="AR99" s="11">
        <v>106</v>
      </c>
      <c r="AS99" s="11">
        <v>106</v>
      </c>
      <c r="AT99" s="11">
        <v>4966</v>
      </c>
      <c r="AU99" s="11">
        <v>4966</v>
      </c>
      <c r="AV99" s="11">
        <v>9616</v>
      </c>
      <c r="AW99" s="11">
        <v>7276</v>
      </c>
      <c r="AX99" s="11">
        <v>23255</v>
      </c>
      <c r="AY99" s="11">
        <v>19067</v>
      </c>
      <c r="AZ99" s="11">
        <v>18440</v>
      </c>
      <c r="BA99" s="11">
        <v>15304</v>
      </c>
      <c r="BB99" s="11">
        <v>22120</v>
      </c>
      <c r="BC99" s="11">
        <v>17718</v>
      </c>
      <c r="BD99" s="11">
        <v>17910</v>
      </c>
      <c r="BE99" s="11">
        <v>12848</v>
      </c>
      <c r="BF99" s="11">
        <v>9887</v>
      </c>
      <c r="BG99" s="11">
        <v>5296</v>
      </c>
      <c r="BH99" s="11">
        <v>101228</v>
      </c>
      <c r="BI99" s="11">
        <v>77509</v>
      </c>
      <c r="BJ99" s="11">
        <v>11034</v>
      </c>
      <c r="BK99" s="11">
        <v>8694</v>
      </c>
      <c r="BL99" s="11">
        <v>24904</v>
      </c>
      <c r="BM99" s="11">
        <v>20716</v>
      </c>
      <c r="BN99" s="11">
        <v>19184</v>
      </c>
      <c r="BO99" s="11">
        <v>16048</v>
      </c>
      <c r="BP99" s="11">
        <v>22796</v>
      </c>
      <c r="BQ99" s="11">
        <v>18394</v>
      </c>
      <c r="BR99" s="11">
        <v>18283</v>
      </c>
      <c r="BS99" s="11">
        <v>13221</v>
      </c>
      <c r="BT99" s="11">
        <v>9993</v>
      </c>
      <c r="BU99" s="11">
        <v>5402</v>
      </c>
      <c r="BV99" s="11">
        <v>106194</v>
      </c>
      <c r="BW99" s="11">
        <v>82475</v>
      </c>
    </row>
    <row r="100" spans="1:75" ht="15" customHeight="1" x14ac:dyDescent="0.55000000000000004">
      <c r="A100" s="50">
        <v>63</v>
      </c>
      <c r="B100" s="51" t="s">
        <v>37</v>
      </c>
      <c r="C100" s="50">
        <v>9231</v>
      </c>
      <c r="D100" s="51" t="s">
        <v>132</v>
      </c>
      <c r="E100" s="51" t="s">
        <v>25</v>
      </c>
      <c r="F100" s="11">
        <v>1052</v>
      </c>
      <c r="G100" s="11">
        <v>1052</v>
      </c>
      <c r="H100" s="11">
        <v>684</v>
      </c>
      <c r="I100" s="11">
        <v>684</v>
      </c>
      <c r="J100" s="11">
        <v>232</v>
      </c>
      <c r="K100" s="11">
        <v>232</v>
      </c>
      <c r="L100" s="11">
        <v>260</v>
      </c>
      <c r="M100" s="11">
        <v>260</v>
      </c>
      <c r="N100" s="11">
        <v>219</v>
      </c>
      <c r="O100" s="11">
        <v>219</v>
      </c>
      <c r="P100" s="11">
        <v>59</v>
      </c>
      <c r="Q100" s="11">
        <v>59</v>
      </c>
      <c r="R100" s="11">
        <v>2506</v>
      </c>
      <c r="S100" s="11">
        <v>2506</v>
      </c>
      <c r="T100" s="11">
        <v>79</v>
      </c>
      <c r="U100" s="11">
        <v>79</v>
      </c>
      <c r="V100" s="11">
        <v>807</v>
      </c>
      <c r="W100" s="11">
        <v>807</v>
      </c>
      <c r="X100" s="11">
        <v>256</v>
      </c>
      <c r="Y100" s="11">
        <v>256</v>
      </c>
      <c r="Z100" s="11">
        <v>269</v>
      </c>
      <c r="AA100" s="11">
        <v>269</v>
      </c>
      <c r="AB100" s="11">
        <v>164</v>
      </c>
      <c r="AC100" s="11">
        <v>164</v>
      </c>
      <c r="AD100" s="11">
        <v>26</v>
      </c>
      <c r="AE100" s="11">
        <v>26</v>
      </c>
      <c r="AF100" s="11">
        <v>1601</v>
      </c>
      <c r="AG100" s="11">
        <v>1601</v>
      </c>
      <c r="AH100" s="11">
        <v>1131</v>
      </c>
      <c r="AI100" s="11">
        <v>1131</v>
      </c>
      <c r="AJ100" s="11">
        <v>1491</v>
      </c>
      <c r="AK100" s="11">
        <v>1491</v>
      </c>
      <c r="AL100" s="11">
        <v>488</v>
      </c>
      <c r="AM100" s="11">
        <v>488</v>
      </c>
      <c r="AN100" s="11">
        <v>529</v>
      </c>
      <c r="AO100" s="11">
        <v>529</v>
      </c>
      <c r="AP100" s="11">
        <v>383</v>
      </c>
      <c r="AQ100" s="11">
        <v>383</v>
      </c>
      <c r="AR100" s="11">
        <v>85</v>
      </c>
      <c r="AS100" s="11">
        <v>85</v>
      </c>
      <c r="AT100" s="11">
        <v>4107</v>
      </c>
      <c r="AU100" s="11">
        <v>4107</v>
      </c>
      <c r="AV100" s="11">
        <v>4849</v>
      </c>
      <c r="AW100" s="11">
        <v>3344</v>
      </c>
      <c r="AX100" s="11">
        <v>13309</v>
      </c>
      <c r="AY100" s="11">
        <v>10610</v>
      </c>
      <c r="AZ100" s="11">
        <v>10401</v>
      </c>
      <c r="BA100" s="11">
        <v>8251</v>
      </c>
      <c r="BB100" s="11">
        <v>11274</v>
      </c>
      <c r="BC100" s="11">
        <v>8694</v>
      </c>
      <c r="BD100" s="11">
        <v>9889</v>
      </c>
      <c r="BE100" s="11">
        <v>6406</v>
      </c>
      <c r="BF100" s="11">
        <v>7335</v>
      </c>
      <c r="BG100" s="11">
        <v>3202</v>
      </c>
      <c r="BH100" s="11">
        <v>57057</v>
      </c>
      <c r="BI100" s="11">
        <v>40507</v>
      </c>
      <c r="BJ100" s="11">
        <v>5980</v>
      </c>
      <c r="BK100" s="11">
        <v>4475</v>
      </c>
      <c r="BL100" s="11">
        <v>14800</v>
      </c>
      <c r="BM100" s="11">
        <v>12101</v>
      </c>
      <c r="BN100" s="11">
        <v>10889</v>
      </c>
      <c r="BO100" s="11">
        <v>8739</v>
      </c>
      <c r="BP100" s="11">
        <v>11803</v>
      </c>
      <c r="BQ100" s="11">
        <v>9223</v>
      </c>
      <c r="BR100" s="11">
        <v>10272</v>
      </c>
      <c r="BS100" s="11">
        <v>6789</v>
      </c>
      <c r="BT100" s="11">
        <v>7420</v>
      </c>
      <c r="BU100" s="11">
        <v>3287</v>
      </c>
      <c r="BV100" s="11">
        <v>61164</v>
      </c>
      <c r="BW100" s="11">
        <v>44614</v>
      </c>
    </row>
    <row r="101" spans="1:75" ht="15" customHeight="1" x14ac:dyDescent="0.55000000000000004">
      <c r="A101" s="50">
        <v>63</v>
      </c>
      <c r="B101" s="51" t="s">
        <v>37</v>
      </c>
      <c r="C101" s="50">
        <v>9538</v>
      </c>
      <c r="D101" s="51" t="s">
        <v>133</v>
      </c>
      <c r="E101" s="51" t="s">
        <v>22</v>
      </c>
      <c r="F101" s="11">
        <v>2873</v>
      </c>
      <c r="G101" s="11">
        <v>2873</v>
      </c>
      <c r="H101" s="11">
        <v>2070</v>
      </c>
      <c r="I101" s="11">
        <v>2070</v>
      </c>
      <c r="J101" s="11">
        <v>723</v>
      </c>
      <c r="K101" s="11">
        <v>723</v>
      </c>
      <c r="L101" s="11">
        <v>731</v>
      </c>
      <c r="M101" s="11">
        <v>731</v>
      </c>
      <c r="N101" s="11">
        <v>468</v>
      </c>
      <c r="O101" s="11">
        <v>468</v>
      </c>
      <c r="P101" s="11">
        <v>87</v>
      </c>
      <c r="Q101" s="11">
        <v>87</v>
      </c>
      <c r="R101" s="11">
        <v>6952</v>
      </c>
      <c r="S101" s="11">
        <v>6952</v>
      </c>
      <c r="T101" s="11">
        <v>253</v>
      </c>
      <c r="U101" s="11">
        <v>253</v>
      </c>
      <c r="V101" s="11">
        <v>2564</v>
      </c>
      <c r="W101" s="11">
        <v>2564</v>
      </c>
      <c r="X101" s="11">
        <v>1029</v>
      </c>
      <c r="Y101" s="11">
        <v>1028</v>
      </c>
      <c r="Z101" s="11">
        <v>1115</v>
      </c>
      <c r="AA101" s="11">
        <v>1115</v>
      </c>
      <c r="AB101" s="11">
        <v>402</v>
      </c>
      <c r="AC101" s="11">
        <v>402</v>
      </c>
      <c r="AD101" s="11">
        <v>39</v>
      </c>
      <c r="AE101" s="11">
        <v>39</v>
      </c>
      <c r="AF101" s="11">
        <v>5402</v>
      </c>
      <c r="AG101" s="11">
        <v>5401</v>
      </c>
      <c r="AH101" s="11">
        <v>3126</v>
      </c>
      <c r="AI101" s="11">
        <v>3126</v>
      </c>
      <c r="AJ101" s="11">
        <v>4634</v>
      </c>
      <c r="AK101" s="11">
        <v>4634</v>
      </c>
      <c r="AL101" s="11">
        <v>1752</v>
      </c>
      <c r="AM101" s="11">
        <v>1751</v>
      </c>
      <c r="AN101" s="11">
        <v>1846</v>
      </c>
      <c r="AO101" s="11">
        <v>1846</v>
      </c>
      <c r="AP101" s="11">
        <v>870</v>
      </c>
      <c r="AQ101" s="11">
        <v>870</v>
      </c>
      <c r="AR101" s="11">
        <v>126</v>
      </c>
      <c r="AS101" s="11">
        <v>126</v>
      </c>
      <c r="AT101" s="11">
        <v>12354</v>
      </c>
      <c r="AU101" s="11">
        <v>12353</v>
      </c>
      <c r="AV101" s="11">
        <v>11423</v>
      </c>
      <c r="AW101" s="11">
        <v>5367</v>
      </c>
      <c r="AX101" s="11">
        <v>17864</v>
      </c>
      <c r="AY101" s="11">
        <v>14926</v>
      </c>
      <c r="AZ101" s="11">
        <v>12399</v>
      </c>
      <c r="BA101" s="11">
        <v>10464</v>
      </c>
      <c r="BB101" s="11">
        <v>14727</v>
      </c>
      <c r="BC101" s="11">
        <v>12093</v>
      </c>
      <c r="BD101" s="11">
        <v>11571</v>
      </c>
      <c r="BE101" s="11">
        <v>8584</v>
      </c>
      <c r="BF101" s="11">
        <v>5972</v>
      </c>
      <c r="BG101" s="11">
        <v>3272</v>
      </c>
      <c r="BH101" s="11">
        <v>73956</v>
      </c>
      <c r="BI101" s="11">
        <v>54706</v>
      </c>
      <c r="BJ101" s="11">
        <v>14549</v>
      </c>
      <c r="BK101" s="11">
        <v>8493</v>
      </c>
      <c r="BL101" s="11">
        <v>22498</v>
      </c>
      <c r="BM101" s="11">
        <v>19560</v>
      </c>
      <c r="BN101" s="11">
        <v>14151</v>
      </c>
      <c r="BO101" s="11">
        <v>12215</v>
      </c>
      <c r="BP101" s="11">
        <v>16573</v>
      </c>
      <c r="BQ101" s="11">
        <v>13939</v>
      </c>
      <c r="BR101" s="11">
        <v>12441</v>
      </c>
      <c r="BS101" s="11">
        <v>9454</v>
      </c>
      <c r="BT101" s="11">
        <v>6098</v>
      </c>
      <c r="BU101" s="11">
        <v>3398</v>
      </c>
      <c r="BV101" s="11">
        <v>86310</v>
      </c>
      <c r="BW101" s="11">
        <v>67059</v>
      </c>
    </row>
    <row r="102" spans="1:75" ht="15" customHeight="1" x14ac:dyDescent="0.55000000000000004">
      <c r="A102" s="50">
        <v>66</v>
      </c>
      <c r="B102" s="51" t="s">
        <v>38</v>
      </c>
      <c r="C102" s="50">
        <v>9121</v>
      </c>
      <c r="D102" s="51" t="s">
        <v>134</v>
      </c>
      <c r="E102" s="51" t="s">
        <v>25</v>
      </c>
      <c r="F102" s="11">
        <v>2749</v>
      </c>
      <c r="G102" s="11">
        <v>2749</v>
      </c>
      <c r="H102" s="11">
        <v>1283</v>
      </c>
      <c r="I102" s="11">
        <v>1283</v>
      </c>
      <c r="J102" s="11">
        <v>246</v>
      </c>
      <c r="K102" s="11">
        <v>246</v>
      </c>
      <c r="L102" s="11">
        <v>295</v>
      </c>
      <c r="M102" s="11">
        <v>295</v>
      </c>
      <c r="N102" s="11">
        <v>288</v>
      </c>
      <c r="O102" s="11">
        <v>288</v>
      </c>
      <c r="P102" s="11">
        <v>210</v>
      </c>
      <c r="Q102" s="11">
        <v>210</v>
      </c>
      <c r="R102" s="11">
        <v>5071</v>
      </c>
      <c r="S102" s="11">
        <v>5071</v>
      </c>
      <c r="T102" s="11">
        <v>53</v>
      </c>
      <c r="U102" s="11">
        <v>53</v>
      </c>
      <c r="V102" s="11">
        <v>857</v>
      </c>
      <c r="W102" s="11">
        <v>857</v>
      </c>
      <c r="X102" s="11">
        <v>283</v>
      </c>
      <c r="Y102" s="11">
        <v>283</v>
      </c>
      <c r="Z102" s="11">
        <v>320</v>
      </c>
      <c r="AA102" s="11">
        <v>320</v>
      </c>
      <c r="AB102" s="11">
        <v>115</v>
      </c>
      <c r="AC102" s="11">
        <v>115</v>
      </c>
      <c r="AD102" s="11">
        <v>7</v>
      </c>
      <c r="AE102" s="11">
        <v>7</v>
      </c>
      <c r="AF102" s="11">
        <v>1635</v>
      </c>
      <c r="AG102" s="11">
        <v>1635</v>
      </c>
      <c r="AH102" s="11">
        <v>2802</v>
      </c>
      <c r="AI102" s="11">
        <v>2802</v>
      </c>
      <c r="AJ102" s="11">
        <v>2140</v>
      </c>
      <c r="AK102" s="11">
        <v>2140</v>
      </c>
      <c r="AL102" s="11">
        <v>529</v>
      </c>
      <c r="AM102" s="11">
        <v>529</v>
      </c>
      <c r="AN102" s="11">
        <v>615</v>
      </c>
      <c r="AO102" s="11">
        <v>615</v>
      </c>
      <c r="AP102" s="11">
        <v>403</v>
      </c>
      <c r="AQ102" s="11">
        <v>403</v>
      </c>
      <c r="AR102" s="11">
        <v>217</v>
      </c>
      <c r="AS102" s="11">
        <v>217</v>
      </c>
      <c r="AT102" s="11">
        <v>6706</v>
      </c>
      <c r="AU102" s="11">
        <v>6706</v>
      </c>
      <c r="AV102" s="11">
        <v>4983</v>
      </c>
      <c r="AW102" s="11">
        <v>3687</v>
      </c>
      <c r="AX102" s="11">
        <v>12804</v>
      </c>
      <c r="AY102" s="11">
        <v>11051</v>
      </c>
      <c r="AZ102" s="11">
        <v>9193</v>
      </c>
      <c r="BA102" s="11">
        <v>7599</v>
      </c>
      <c r="BB102" s="11">
        <v>11139</v>
      </c>
      <c r="BC102" s="11">
        <v>8763</v>
      </c>
      <c r="BD102" s="11">
        <v>10542</v>
      </c>
      <c r="BE102" s="11">
        <v>6985</v>
      </c>
      <c r="BF102" s="11">
        <v>7247</v>
      </c>
      <c r="BG102" s="11">
        <v>3492</v>
      </c>
      <c r="BH102" s="11">
        <v>55908</v>
      </c>
      <c r="BI102" s="11">
        <v>41577</v>
      </c>
      <c r="BJ102" s="11">
        <v>7785</v>
      </c>
      <c r="BK102" s="11">
        <v>6489</v>
      </c>
      <c r="BL102" s="11">
        <v>14944</v>
      </c>
      <c r="BM102" s="11">
        <v>13191</v>
      </c>
      <c r="BN102" s="11">
        <v>9722</v>
      </c>
      <c r="BO102" s="11">
        <v>8128</v>
      </c>
      <c r="BP102" s="11">
        <v>11754</v>
      </c>
      <c r="BQ102" s="11">
        <v>9378</v>
      </c>
      <c r="BR102" s="11">
        <v>10945</v>
      </c>
      <c r="BS102" s="11">
        <v>7388</v>
      </c>
      <c r="BT102" s="11">
        <v>7464</v>
      </c>
      <c r="BU102" s="11">
        <v>3709</v>
      </c>
      <c r="BV102" s="11">
        <v>62614</v>
      </c>
      <c r="BW102" s="11">
        <v>48283</v>
      </c>
    </row>
    <row r="103" spans="1:75" ht="15" customHeight="1" x14ac:dyDescent="0.55000000000000004">
      <c r="A103" s="50">
        <v>66</v>
      </c>
      <c r="B103" s="51" t="s">
        <v>38</v>
      </c>
      <c r="C103" s="50">
        <v>9223</v>
      </c>
      <c r="D103" s="51" t="s">
        <v>135</v>
      </c>
      <c r="E103" s="51" t="s">
        <v>22</v>
      </c>
      <c r="F103" s="11">
        <v>2765</v>
      </c>
      <c r="G103" s="11">
        <v>2765</v>
      </c>
      <c r="H103" s="11">
        <v>1700</v>
      </c>
      <c r="I103" s="11">
        <v>1700</v>
      </c>
      <c r="J103" s="11">
        <v>533</v>
      </c>
      <c r="K103" s="11">
        <v>533</v>
      </c>
      <c r="L103" s="11">
        <v>722</v>
      </c>
      <c r="M103" s="11">
        <v>722</v>
      </c>
      <c r="N103" s="11">
        <v>614</v>
      </c>
      <c r="O103" s="11">
        <v>614</v>
      </c>
      <c r="P103" s="11">
        <v>131</v>
      </c>
      <c r="Q103" s="11">
        <v>131</v>
      </c>
      <c r="R103" s="11">
        <v>6465</v>
      </c>
      <c r="S103" s="11">
        <v>6465</v>
      </c>
      <c r="T103" s="11">
        <v>210</v>
      </c>
      <c r="U103" s="11">
        <v>210</v>
      </c>
      <c r="V103" s="11">
        <v>1832</v>
      </c>
      <c r="W103" s="11">
        <v>1831</v>
      </c>
      <c r="X103" s="11">
        <v>537</v>
      </c>
      <c r="Y103" s="11">
        <v>535</v>
      </c>
      <c r="Z103" s="11">
        <v>607</v>
      </c>
      <c r="AA103" s="11">
        <v>606</v>
      </c>
      <c r="AB103" s="11">
        <v>315</v>
      </c>
      <c r="AC103" s="11">
        <v>315</v>
      </c>
      <c r="AD103" s="11">
        <v>38</v>
      </c>
      <c r="AE103" s="11">
        <v>38</v>
      </c>
      <c r="AF103" s="11">
        <v>3539</v>
      </c>
      <c r="AG103" s="11">
        <v>3535</v>
      </c>
      <c r="AH103" s="11">
        <v>2975</v>
      </c>
      <c r="AI103" s="11">
        <v>2975</v>
      </c>
      <c r="AJ103" s="11">
        <v>3532</v>
      </c>
      <c r="AK103" s="11">
        <v>3531</v>
      </c>
      <c r="AL103" s="11">
        <v>1070</v>
      </c>
      <c r="AM103" s="11">
        <v>1068</v>
      </c>
      <c r="AN103" s="11">
        <v>1329</v>
      </c>
      <c r="AO103" s="11">
        <v>1328</v>
      </c>
      <c r="AP103" s="11">
        <v>929</v>
      </c>
      <c r="AQ103" s="11">
        <v>929</v>
      </c>
      <c r="AR103" s="11">
        <v>169</v>
      </c>
      <c r="AS103" s="11">
        <v>169</v>
      </c>
      <c r="AT103" s="11">
        <v>10004</v>
      </c>
      <c r="AU103" s="11">
        <v>10000</v>
      </c>
      <c r="AV103" s="11">
        <v>3416</v>
      </c>
      <c r="AW103" s="11">
        <v>2630</v>
      </c>
      <c r="AX103" s="11">
        <v>13597</v>
      </c>
      <c r="AY103" s="11">
        <v>10426</v>
      </c>
      <c r="AZ103" s="11">
        <v>9820</v>
      </c>
      <c r="BA103" s="11">
        <v>7636</v>
      </c>
      <c r="BB103" s="11">
        <v>12483</v>
      </c>
      <c r="BC103" s="11">
        <v>9213</v>
      </c>
      <c r="BD103" s="11">
        <v>10610</v>
      </c>
      <c r="BE103" s="11">
        <v>6790</v>
      </c>
      <c r="BF103" s="11">
        <v>3858</v>
      </c>
      <c r="BG103" s="11">
        <v>1948</v>
      </c>
      <c r="BH103" s="11">
        <v>53784</v>
      </c>
      <c r="BI103" s="11">
        <v>38643</v>
      </c>
      <c r="BJ103" s="11">
        <v>6391</v>
      </c>
      <c r="BK103" s="11">
        <v>5605</v>
      </c>
      <c r="BL103" s="11">
        <v>17129</v>
      </c>
      <c r="BM103" s="11">
        <v>13957</v>
      </c>
      <c r="BN103" s="11">
        <v>10890</v>
      </c>
      <c r="BO103" s="11">
        <v>8704</v>
      </c>
      <c r="BP103" s="11">
        <v>13812</v>
      </c>
      <c r="BQ103" s="11">
        <v>10541</v>
      </c>
      <c r="BR103" s="11">
        <v>11539</v>
      </c>
      <c r="BS103" s="11">
        <v>7719</v>
      </c>
      <c r="BT103" s="11">
        <v>4027</v>
      </c>
      <c r="BU103" s="11">
        <v>2117</v>
      </c>
      <c r="BV103" s="11">
        <v>63788</v>
      </c>
      <c r="BW103" s="11">
        <v>48643</v>
      </c>
    </row>
    <row r="104" spans="1:75" ht="15" customHeight="1" x14ac:dyDescent="0.55000000000000004">
      <c r="A104" s="50">
        <v>66</v>
      </c>
      <c r="B104" s="51" t="s">
        <v>38</v>
      </c>
      <c r="C104" s="50">
        <v>9308</v>
      </c>
      <c r="D104" s="51" t="s">
        <v>73</v>
      </c>
      <c r="E104" s="51" t="s">
        <v>22</v>
      </c>
      <c r="F104" s="11">
        <v>3463</v>
      </c>
      <c r="G104" s="11">
        <v>3463</v>
      </c>
      <c r="H104" s="11">
        <v>2108</v>
      </c>
      <c r="I104" s="11">
        <v>2108</v>
      </c>
      <c r="J104" s="11">
        <v>762</v>
      </c>
      <c r="K104" s="11">
        <v>762</v>
      </c>
      <c r="L104" s="11">
        <v>830</v>
      </c>
      <c r="M104" s="11">
        <v>830</v>
      </c>
      <c r="N104" s="11">
        <v>376</v>
      </c>
      <c r="O104" s="11">
        <v>376</v>
      </c>
      <c r="P104" s="11">
        <v>47</v>
      </c>
      <c r="Q104" s="11">
        <v>47</v>
      </c>
      <c r="R104" s="11">
        <v>7586</v>
      </c>
      <c r="S104" s="11">
        <v>7586</v>
      </c>
      <c r="T104" s="11">
        <v>160</v>
      </c>
      <c r="U104" s="11">
        <v>160</v>
      </c>
      <c r="V104" s="11">
        <v>2033</v>
      </c>
      <c r="W104" s="11">
        <v>2033</v>
      </c>
      <c r="X104" s="11">
        <v>872</v>
      </c>
      <c r="Y104" s="11">
        <v>872</v>
      </c>
      <c r="Z104" s="11">
        <v>929</v>
      </c>
      <c r="AA104" s="11">
        <v>929</v>
      </c>
      <c r="AB104" s="11">
        <v>268</v>
      </c>
      <c r="AC104" s="11">
        <v>268</v>
      </c>
      <c r="AD104" s="11">
        <v>8</v>
      </c>
      <c r="AE104" s="11">
        <v>8</v>
      </c>
      <c r="AF104" s="11">
        <v>4270</v>
      </c>
      <c r="AG104" s="11">
        <v>4270</v>
      </c>
      <c r="AH104" s="11">
        <v>3623</v>
      </c>
      <c r="AI104" s="11">
        <v>3623</v>
      </c>
      <c r="AJ104" s="11">
        <v>4141</v>
      </c>
      <c r="AK104" s="11">
        <v>4141</v>
      </c>
      <c r="AL104" s="11">
        <v>1634</v>
      </c>
      <c r="AM104" s="11">
        <v>1634</v>
      </c>
      <c r="AN104" s="11">
        <v>1759</v>
      </c>
      <c r="AO104" s="11">
        <v>1759</v>
      </c>
      <c r="AP104" s="11">
        <v>644</v>
      </c>
      <c r="AQ104" s="11">
        <v>644</v>
      </c>
      <c r="AR104" s="11">
        <v>55</v>
      </c>
      <c r="AS104" s="11">
        <v>55</v>
      </c>
      <c r="AT104" s="11">
        <v>11856</v>
      </c>
      <c r="AU104" s="11">
        <v>11856</v>
      </c>
      <c r="AV104" s="11">
        <v>12003</v>
      </c>
      <c r="AW104" s="11">
        <v>7558</v>
      </c>
      <c r="AX104" s="11">
        <v>16512</v>
      </c>
      <c r="AY104" s="11">
        <v>12374</v>
      </c>
      <c r="AZ104" s="11">
        <v>10154</v>
      </c>
      <c r="BA104" s="11">
        <v>8270</v>
      </c>
      <c r="BB104" s="11">
        <v>12091</v>
      </c>
      <c r="BC104" s="11">
        <v>9733</v>
      </c>
      <c r="BD104" s="11">
        <v>8620</v>
      </c>
      <c r="BE104" s="11">
        <v>6530</v>
      </c>
      <c r="BF104" s="11">
        <v>3553</v>
      </c>
      <c r="BG104" s="11">
        <v>2214</v>
      </c>
      <c r="BH104" s="11">
        <v>62933</v>
      </c>
      <c r="BI104" s="11">
        <v>46679</v>
      </c>
      <c r="BJ104" s="11">
        <v>15626</v>
      </c>
      <c r="BK104" s="11">
        <v>11181</v>
      </c>
      <c r="BL104" s="11">
        <v>20653</v>
      </c>
      <c r="BM104" s="11">
        <v>16515</v>
      </c>
      <c r="BN104" s="11">
        <v>11788</v>
      </c>
      <c r="BO104" s="11">
        <v>9904</v>
      </c>
      <c r="BP104" s="11">
        <v>13850</v>
      </c>
      <c r="BQ104" s="11">
        <v>11492</v>
      </c>
      <c r="BR104" s="11">
        <v>9264</v>
      </c>
      <c r="BS104" s="11">
        <v>7174</v>
      </c>
      <c r="BT104" s="11">
        <v>3608</v>
      </c>
      <c r="BU104" s="11">
        <v>2269</v>
      </c>
      <c r="BV104" s="11">
        <v>74789</v>
      </c>
      <c r="BW104" s="11">
        <v>58535</v>
      </c>
    </row>
    <row r="105" spans="1:75" ht="15" customHeight="1" x14ac:dyDescent="0.55000000000000004">
      <c r="A105" s="50">
        <v>68</v>
      </c>
      <c r="B105" s="51" t="s">
        <v>39</v>
      </c>
      <c r="C105" s="50">
        <v>9122</v>
      </c>
      <c r="D105" s="51" t="s">
        <v>134</v>
      </c>
      <c r="E105" s="51" t="s">
        <v>25</v>
      </c>
      <c r="F105" s="11">
        <v>1734</v>
      </c>
      <c r="G105" s="11">
        <v>1734</v>
      </c>
      <c r="H105" s="11">
        <v>915</v>
      </c>
      <c r="I105" s="11">
        <v>915</v>
      </c>
      <c r="J105" s="11">
        <v>257</v>
      </c>
      <c r="K105" s="11">
        <v>257</v>
      </c>
      <c r="L105" s="11">
        <v>350</v>
      </c>
      <c r="M105" s="11">
        <v>350</v>
      </c>
      <c r="N105" s="11">
        <v>317</v>
      </c>
      <c r="O105" s="11">
        <v>317</v>
      </c>
      <c r="P105" s="11">
        <v>115</v>
      </c>
      <c r="Q105" s="11">
        <v>115</v>
      </c>
      <c r="R105" s="11">
        <v>3688</v>
      </c>
      <c r="S105" s="11">
        <v>3688</v>
      </c>
      <c r="T105" s="11">
        <v>94</v>
      </c>
      <c r="U105" s="11">
        <v>94</v>
      </c>
      <c r="V105" s="11">
        <v>892</v>
      </c>
      <c r="W105" s="11">
        <v>892</v>
      </c>
      <c r="X105" s="11">
        <v>309</v>
      </c>
      <c r="Y105" s="11">
        <v>309</v>
      </c>
      <c r="Z105" s="11">
        <v>349</v>
      </c>
      <c r="AA105" s="11">
        <v>349</v>
      </c>
      <c r="AB105" s="11">
        <v>112</v>
      </c>
      <c r="AC105" s="11">
        <v>112</v>
      </c>
      <c r="AD105" s="11">
        <v>7</v>
      </c>
      <c r="AE105" s="11">
        <v>7</v>
      </c>
      <c r="AF105" s="11">
        <v>1763</v>
      </c>
      <c r="AG105" s="11">
        <v>1763</v>
      </c>
      <c r="AH105" s="11">
        <v>1828</v>
      </c>
      <c r="AI105" s="11">
        <v>1828</v>
      </c>
      <c r="AJ105" s="11">
        <v>1807</v>
      </c>
      <c r="AK105" s="11">
        <v>1807</v>
      </c>
      <c r="AL105" s="11">
        <v>566</v>
      </c>
      <c r="AM105" s="11">
        <v>566</v>
      </c>
      <c r="AN105" s="11">
        <v>699</v>
      </c>
      <c r="AO105" s="11">
        <v>699</v>
      </c>
      <c r="AP105" s="11">
        <v>429</v>
      </c>
      <c r="AQ105" s="11">
        <v>429</v>
      </c>
      <c r="AR105" s="11">
        <v>122</v>
      </c>
      <c r="AS105" s="11">
        <v>122</v>
      </c>
      <c r="AT105" s="11">
        <v>5451</v>
      </c>
      <c r="AU105" s="11">
        <v>5451</v>
      </c>
      <c r="AV105" s="11">
        <v>3804</v>
      </c>
      <c r="AW105" s="11">
        <v>3199</v>
      </c>
      <c r="AX105" s="11">
        <v>10680</v>
      </c>
      <c r="AY105" s="11">
        <v>9194</v>
      </c>
      <c r="AZ105" s="11">
        <v>8184</v>
      </c>
      <c r="BA105" s="11">
        <v>7257</v>
      </c>
      <c r="BB105" s="11">
        <v>9908</v>
      </c>
      <c r="BC105" s="11">
        <v>8286</v>
      </c>
      <c r="BD105" s="11">
        <v>8475</v>
      </c>
      <c r="BE105" s="11">
        <v>6305</v>
      </c>
      <c r="BF105" s="11">
        <v>4421</v>
      </c>
      <c r="BG105" s="11">
        <v>2805</v>
      </c>
      <c r="BH105" s="11">
        <v>45472</v>
      </c>
      <c r="BI105" s="11">
        <v>37046</v>
      </c>
      <c r="BJ105" s="11">
        <v>5632</v>
      </c>
      <c r="BK105" s="11">
        <v>5027</v>
      </c>
      <c r="BL105" s="11">
        <v>12487</v>
      </c>
      <c r="BM105" s="11">
        <v>11001</v>
      </c>
      <c r="BN105" s="11">
        <v>8750</v>
      </c>
      <c r="BO105" s="11">
        <v>7823</v>
      </c>
      <c r="BP105" s="11">
        <v>10607</v>
      </c>
      <c r="BQ105" s="11">
        <v>8985</v>
      </c>
      <c r="BR105" s="11">
        <v>8904</v>
      </c>
      <c r="BS105" s="11">
        <v>6734</v>
      </c>
      <c r="BT105" s="11">
        <v>4543</v>
      </c>
      <c r="BU105" s="11">
        <v>2927</v>
      </c>
      <c r="BV105" s="11">
        <v>50923</v>
      </c>
      <c r="BW105" s="11">
        <v>42497</v>
      </c>
    </row>
    <row r="106" spans="1:75" ht="15" customHeight="1" x14ac:dyDescent="0.55000000000000004">
      <c r="A106" s="50">
        <v>68</v>
      </c>
      <c r="B106" s="51" t="s">
        <v>39</v>
      </c>
      <c r="C106" s="50">
        <v>9224</v>
      </c>
      <c r="D106" s="51" t="s">
        <v>136</v>
      </c>
      <c r="E106" s="51" t="s">
        <v>25</v>
      </c>
      <c r="F106" s="11">
        <v>2135</v>
      </c>
      <c r="G106" s="11">
        <v>2135</v>
      </c>
      <c r="H106" s="11">
        <v>1255</v>
      </c>
      <c r="I106" s="11">
        <v>1255</v>
      </c>
      <c r="J106" s="11">
        <v>299</v>
      </c>
      <c r="K106" s="11">
        <v>299</v>
      </c>
      <c r="L106" s="11">
        <v>344</v>
      </c>
      <c r="M106" s="11">
        <v>344</v>
      </c>
      <c r="N106" s="11">
        <v>174</v>
      </c>
      <c r="O106" s="11">
        <v>174</v>
      </c>
      <c r="P106" s="11">
        <v>24</v>
      </c>
      <c r="Q106" s="11">
        <v>24</v>
      </c>
      <c r="R106" s="11">
        <v>4231</v>
      </c>
      <c r="S106" s="11">
        <v>4231</v>
      </c>
      <c r="T106" s="11">
        <v>151</v>
      </c>
      <c r="U106" s="11">
        <v>151</v>
      </c>
      <c r="V106" s="11">
        <v>1517</v>
      </c>
      <c r="W106" s="11">
        <v>1517</v>
      </c>
      <c r="X106" s="11">
        <v>561</v>
      </c>
      <c r="Y106" s="11">
        <v>561</v>
      </c>
      <c r="Z106" s="11">
        <v>600</v>
      </c>
      <c r="AA106" s="11">
        <v>600</v>
      </c>
      <c r="AB106" s="11">
        <v>212</v>
      </c>
      <c r="AC106" s="11">
        <v>212</v>
      </c>
      <c r="AD106" s="11">
        <v>17</v>
      </c>
      <c r="AE106" s="11">
        <v>17</v>
      </c>
      <c r="AF106" s="11">
        <v>3058</v>
      </c>
      <c r="AG106" s="11">
        <v>3058</v>
      </c>
      <c r="AH106" s="11">
        <v>2286</v>
      </c>
      <c r="AI106" s="11">
        <v>2286</v>
      </c>
      <c r="AJ106" s="11">
        <v>2772</v>
      </c>
      <c r="AK106" s="11">
        <v>2772</v>
      </c>
      <c r="AL106" s="11">
        <v>860</v>
      </c>
      <c r="AM106" s="11">
        <v>860</v>
      </c>
      <c r="AN106" s="11">
        <v>944</v>
      </c>
      <c r="AO106" s="11">
        <v>944</v>
      </c>
      <c r="AP106" s="11">
        <v>386</v>
      </c>
      <c r="AQ106" s="11">
        <v>386</v>
      </c>
      <c r="AR106" s="11">
        <v>41</v>
      </c>
      <c r="AS106" s="11">
        <v>41</v>
      </c>
      <c r="AT106" s="11">
        <v>7289</v>
      </c>
      <c r="AU106" s="11">
        <v>7289</v>
      </c>
      <c r="AV106" s="11">
        <v>5513</v>
      </c>
      <c r="AW106" s="11">
        <v>3836</v>
      </c>
      <c r="AX106" s="11">
        <v>12285</v>
      </c>
      <c r="AY106" s="11">
        <v>9436</v>
      </c>
      <c r="AZ106" s="11">
        <v>6954</v>
      </c>
      <c r="BA106" s="11">
        <v>5841</v>
      </c>
      <c r="BB106" s="11">
        <v>7244</v>
      </c>
      <c r="BC106" s="11">
        <v>6207</v>
      </c>
      <c r="BD106" s="11">
        <v>4676</v>
      </c>
      <c r="BE106" s="11">
        <v>3952</v>
      </c>
      <c r="BF106" s="11">
        <v>1230</v>
      </c>
      <c r="BG106" s="11">
        <v>990</v>
      </c>
      <c r="BH106" s="11">
        <v>37902</v>
      </c>
      <c r="BI106" s="11">
        <v>30262</v>
      </c>
      <c r="BJ106" s="11">
        <v>7799</v>
      </c>
      <c r="BK106" s="11">
        <v>6122</v>
      </c>
      <c r="BL106" s="11">
        <v>15057</v>
      </c>
      <c r="BM106" s="11">
        <v>12208</v>
      </c>
      <c r="BN106" s="11">
        <v>7814</v>
      </c>
      <c r="BO106" s="11">
        <v>6701</v>
      </c>
      <c r="BP106" s="11">
        <v>8188</v>
      </c>
      <c r="BQ106" s="11">
        <v>7151</v>
      </c>
      <c r="BR106" s="11">
        <v>5062</v>
      </c>
      <c r="BS106" s="11">
        <v>4338</v>
      </c>
      <c r="BT106" s="11">
        <v>1271</v>
      </c>
      <c r="BU106" s="11">
        <v>1031</v>
      </c>
      <c r="BV106" s="11">
        <v>45191</v>
      </c>
      <c r="BW106" s="11">
        <v>37551</v>
      </c>
    </row>
    <row r="107" spans="1:75" ht="15" customHeight="1" x14ac:dyDescent="0.55000000000000004">
      <c r="A107" s="50">
        <v>68</v>
      </c>
      <c r="B107" s="51" t="s">
        <v>39</v>
      </c>
      <c r="C107" s="50">
        <v>9225</v>
      </c>
      <c r="D107" s="51" t="s">
        <v>137</v>
      </c>
      <c r="E107" s="51" t="s">
        <v>25</v>
      </c>
      <c r="F107" s="11">
        <v>1942</v>
      </c>
      <c r="G107" s="11">
        <v>1942</v>
      </c>
      <c r="H107" s="11">
        <v>1076</v>
      </c>
      <c r="I107" s="11">
        <v>1076</v>
      </c>
      <c r="J107" s="11">
        <v>416</v>
      </c>
      <c r="K107" s="11">
        <v>416</v>
      </c>
      <c r="L107" s="11">
        <v>533</v>
      </c>
      <c r="M107" s="11">
        <v>533</v>
      </c>
      <c r="N107" s="11">
        <v>464</v>
      </c>
      <c r="O107" s="11">
        <v>464</v>
      </c>
      <c r="P107" s="11">
        <v>127</v>
      </c>
      <c r="Q107" s="11">
        <v>127</v>
      </c>
      <c r="R107" s="11">
        <v>4558</v>
      </c>
      <c r="S107" s="11">
        <v>4558</v>
      </c>
      <c r="T107" s="11">
        <v>22</v>
      </c>
      <c r="U107" s="11">
        <v>22</v>
      </c>
      <c r="V107" s="11">
        <v>713</v>
      </c>
      <c r="W107" s="11">
        <v>713</v>
      </c>
      <c r="X107" s="11">
        <v>453</v>
      </c>
      <c r="Y107" s="11">
        <v>453</v>
      </c>
      <c r="Z107" s="11">
        <v>517</v>
      </c>
      <c r="AA107" s="11">
        <v>517</v>
      </c>
      <c r="AB107" s="11">
        <v>204</v>
      </c>
      <c r="AC107" s="11">
        <v>204</v>
      </c>
      <c r="AD107" s="11">
        <v>18</v>
      </c>
      <c r="AE107" s="11">
        <v>18</v>
      </c>
      <c r="AF107" s="11">
        <v>1927</v>
      </c>
      <c r="AG107" s="11">
        <v>1927</v>
      </c>
      <c r="AH107" s="11">
        <v>1964</v>
      </c>
      <c r="AI107" s="11">
        <v>1964</v>
      </c>
      <c r="AJ107" s="11">
        <v>1789</v>
      </c>
      <c r="AK107" s="11">
        <v>1789</v>
      </c>
      <c r="AL107" s="11">
        <v>869</v>
      </c>
      <c r="AM107" s="11">
        <v>869</v>
      </c>
      <c r="AN107" s="11">
        <v>1050</v>
      </c>
      <c r="AO107" s="11">
        <v>1050</v>
      </c>
      <c r="AP107" s="11">
        <v>668</v>
      </c>
      <c r="AQ107" s="11">
        <v>668</v>
      </c>
      <c r="AR107" s="11">
        <v>145</v>
      </c>
      <c r="AS107" s="11">
        <v>145</v>
      </c>
      <c r="AT107" s="11">
        <v>6485</v>
      </c>
      <c r="AU107" s="11">
        <v>6485</v>
      </c>
      <c r="AV107" s="11">
        <v>6323</v>
      </c>
      <c r="AW107" s="11">
        <v>4753</v>
      </c>
      <c r="AX107" s="11">
        <v>13809</v>
      </c>
      <c r="AY107" s="11">
        <v>11453</v>
      </c>
      <c r="AZ107" s="11">
        <v>11070</v>
      </c>
      <c r="BA107" s="11">
        <v>9389</v>
      </c>
      <c r="BB107" s="11">
        <v>13751</v>
      </c>
      <c r="BC107" s="11">
        <v>10898</v>
      </c>
      <c r="BD107" s="11">
        <v>11603</v>
      </c>
      <c r="BE107" s="11">
        <v>7996</v>
      </c>
      <c r="BF107" s="11">
        <v>5599</v>
      </c>
      <c r="BG107" s="11">
        <v>2850</v>
      </c>
      <c r="BH107" s="11">
        <v>62155</v>
      </c>
      <c r="BI107" s="11">
        <v>47339</v>
      </c>
      <c r="BJ107" s="11">
        <v>8287</v>
      </c>
      <c r="BK107" s="11">
        <v>6717</v>
      </c>
      <c r="BL107" s="11">
        <v>15598</v>
      </c>
      <c r="BM107" s="11">
        <v>13242</v>
      </c>
      <c r="BN107" s="11">
        <v>11939</v>
      </c>
      <c r="BO107" s="11">
        <v>10258</v>
      </c>
      <c r="BP107" s="11">
        <v>14801</v>
      </c>
      <c r="BQ107" s="11">
        <v>11948</v>
      </c>
      <c r="BR107" s="11">
        <v>12271</v>
      </c>
      <c r="BS107" s="11">
        <v>8664</v>
      </c>
      <c r="BT107" s="11">
        <v>5744</v>
      </c>
      <c r="BU107" s="11">
        <v>2995</v>
      </c>
      <c r="BV107" s="11">
        <v>68640</v>
      </c>
      <c r="BW107" s="11">
        <v>53824</v>
      </c>
    </row>
    <row r="108" spans="1:75" ht="15" customHeight="1" x14ac:dyDescent="0.55000000000000004">
      <c r="A108" s="50">
        <v>68</v>
      </c>
      <c r="B108" s="51" t="s">
        <v>39</v>
      </c>
      <c r="C108" s="50">
        <v>9309</v>
      </c>
      <c r="D108" s="51" t="s">
        <v>138</v>
      </c>
      <c r="E108" s="51" t="s">
        <v>22</v>
      </c>
      <c r="F108" s="11">
        <v>7511</v>
      </c>
      <c r="G108" s="11">
        <v>7511</v>
      </c>
      <c r="H108" s="11">
        <v>3030</v>
      </c>
      <c r="I108" s="11">
        <v>3030</v>
      </c>
      <c r="J108" s="11">
        <v>663</v>
      </c>
      <c r="K108" s="11">
        <v>663</v>
      </c>
      <c r="L108" s="11">
        <v>725</v>
      </c>
      <c r="M108" s="11">
        <v>725</v>
      </c>
      <c r="N108" s="11">
        <v>417</v>
      </c>
      <c r="O108" s="11">
        <v>417</v>
      </c>
      <c r="P108" s="11">
        <v>44</v>
      </c>
      <c r="Q108" s="11">
        <v>44</v>
      </c>
      <c r="R108" s="11">
        <v>12390</v>
      </c>
      <c r="S108" s="11">
        <v>12390</v>
      </c>
      <c r="T108" s="11">
        <v>225</v>
      </c>
      <c r="U108" s="11">
        <v>225</v>
      </c>
      <c r="V108" s="11">
        <v>2205</v>
      </c>
      <c r="W108" s="11">
        <v>2205</v>
      </c>
      <c r="X108" s="11">
        <v>915</v>
      </c>
      <c r="Y108" s="11">
        <v>915</v>
      </c>
      <c r="Z108" s="11">
        <v>837</v>
      </c>
      <c r="AA108" s="11">
        <v>837</v>
      </c>
      <c r="AB108" s="11">
        <v>314</v>
      </c>
      <c r="AC108" s="11">
        <v>314</v>
      </c>
      <c r="AD108" s="11">
        <v>26</v>
      </c>
      <c r="AE108" s="11">
        <v>26</v>
      </c>
      <c r="AF108" s="11">
        <v>4522</v>
      </c>
      <c r="AG108" s="11">
        <v>4522</v>
      </c>
      <c r="AH108" s="11">
        <v>7736</v>
      </c>
      <c r="AI108" s="11">
        <v>7736</v>
      </c>
      <c r="AJ108" s="11">
        <v>5235</v>
      </c>
      <c r="AK108" s="11">
        <v>5235</v>
      </c>
      <c r="AL108" s="11">
        <v>1578</v>
      </c>
      <c r="AM108" s="11">
        <v>1578</v>
      </c>
      <c r="AN108" s="11">
        <v>1562</v>
      </c>
      <c r="AO108" s="11">
        <v>1562</v>
      </c>
      <c r="AP108" s="11">
        <v>731</v>
      </c>
      <c r="AQ108" s="11">
        <v>731</v>
      </c>
      <c r="AR108" s="11">
        <v>70</v>
      </c>
      <c r="AS108" s="11">
        <v>70</v>
      </c>
      <c r="AT108" s="11">
        <v>16912</v>
      </c>
      <c r="AU108" s="11">
        <v>16912</v>
      </c>
      <c r="AV108" s="11">
        <v>2971</v>
      </c>
      <c r="AW108" s="11">
        <v>2402</v>
      </c>
      <c r="AX108" s="11">
        <v>10293</v>
      </c>
      <c r="AY108" s="11">
        <v>8532</v>
      </c>
      <c r="AZ108" s="11">
        <v>7268</v>
      </c>
      <c r="BA108" s="11">
        <v>6080</v>
      </c>
      <c r="BB108" s="11">
        <v>9365</v>
      </c>
      <c r="BC108" s="11">
        <v>7489</v>
      </c>
      <c r="BD108" s="11">
        <v>8393</v>
      </c>
      <c r="BE108" s="11">
        <v>5899</v>
      </c>
      <c r="BF108" s="11">
        <v>5160</v>
      </c>
      <c r="BG108" s="11">
        <v>2700</v>
      </c>
      <c r="BH108" s="11">
        <v>43450</v>
      </c>
      <c r="BI108" s="11">
        <v>33102</v>
      </c>
      <c r="BJ108" s="11">
        <v>10707</v>
      </c>
      <c r="BK108" s="11">
        <v>10138</v>
      </c>
      <c r="BL108" s="11">
        <v>15528</v>
      </c>
      <c r="BM108" s="11">
        <v>13767</v>
      </c>
      <c r="BN108" s="11">
        <v>8846</v>
      </c>
      <c r="BO108" s="11">
        <v>7658</v>
      </c>
      <c r="BP108" s="11">
        <v>10927</v>
      </c>
      <c r="BQ108" s="11">
        <v>9051</v>
      </c>
      <c r="BR108" s="11">
        <v>9124</v>
      </c>
      <c r="BS108" s="11">
        <v>6630</v>
      </c>
      <c r="BT108" s="11">
        <v>5230</v>
      </c>
      <c r="BU108" s="11">
        <v>2770</v>
      </c>
      <c r="BV108" s="11">
        <v>60362</v>
      </c>
      <c r="BW108" s="11">
        <v>50014</v>
      </c>
    </row>
    <row r="109" spans="1:75" ht="15" customHeight="1" x14ac:dyDescent="0.55000000000000004">
      <c r="A109" s="50">
        <v>68</v>
      </c>
      <c r="B109" s="51" t="s">
        <v>39</v>
      </c>
      <c r="C109" s="50">
        <v>9540</v>
      </c>
      <c r="D109" s="51" t="s">
        <v>139</v>
      </c>
      <c r="E109" s="51" t="s">
        <v>25</v>
      </c>
      <c r="F109" s="11">
        <v>4213</v>
      </c>
      <c r="G109" s="11">
        <v>4213</v>
      </c>
      <c r="H109" s="11">
        <v>1444</v>
      </c>
      <c r="I109" s="11">
        <v>1444</v>
      </c>
      <c r="J109" s="11">
        <v>233</v>
      </c>
      <c r="K109" s="11">
        <v>233</v>
      </c>
      <c r="L109" s="11">
        <v>240</v>
      </c>
      <c r="M109" s="11">
        <v>240</v>
      </c>
      <c r="N109" s="11">
        <v>93</v>
      </c>
      <c r="O109" s="11">
        <v>93</v>
      </c>
      <c r="P109" s="11">
        <v>8</v>
      </c>
      <c r="Q109" s="11">
        <v>8</v>
      </c>
      <c r="R109" s="11">
        <v>6231</v>
      </c>
      <c r="S109" s="11">
        <v>6231</v>
      </c>
      <c r="T109" s="11">
        <v>67</v>
      </c>
      <c r="U109" s="11">
        <v>67</v>
      </c>
      <c r="V109" s="11">
        <v>1265</v>
      </c>
      <c r="W109" s="11">
        <v>1265</v>
      </c>
      <c r="X109" s="11">
        <v>512</v>
      </c>
      <c r="Y109" s="11">
        <v>512</v>
      </c>
      <c r="Z109" s="11">
        <v>532</v>
      </c>
      <c r="AA109" s="11">
        <v>532</v>
      </c>
      <c r="AB109" s="11">
        <v>144</v>
      </c>
      <c r="AC109" s="11">
        <v>144</v>
      </c>
      <c r="AD109" s="11">
        <v>10</v>
      </c>
      <c r="AE109" s="11">
        <v>10</v>
      </c>
      <c r="AF109" s="11">
        <v>2530</v>
      </c>
      <c r="AG109" s="11">
        <v>2530</v>
      </c>
      <c r="AH109" s="11">
        <v>4280</v>
      </c>
      <c r="AI109" s="11">
        <v>4280</v>
      </c>
      <c r="AJ109" s="11">
        <v>2709</v>
      </c>
      <c r="AK109" s="11">
        <v>2709</v>
      </c>
      <c r="AL109" s="11">
        <v>745</v>
      </c>
      <c r="AM109" s="11">
        <v>745</v>
      </c>
      <c r="AN109" s="11">
        <v>772</v>
      </c>
      <c r="AO109" s="11">
        <v>772</v>
      </c>
      <c r="AP109" s="11">
        <v>237</v>
      </c>
      <c r="AQ109" s="11">
        <v>237</v>
      </c>
      <c r="AR109" s="11">
        <v>18</v>
      </c>
      <c r="AS109" s="11">
        <v>18</v>
      </c>
      <c r="AT109" s="11">
        <v>8761</v>
      </c>
      <c r="AU109" s="11">
        <v>8761</v>
      </c>
      <c r="AV109" s="11">
        <v>3340</v>
      </c>
      <c r="AW109" s="11">
        <v>2517</v>
      </c>
      <c r="AX109" s="11">
        <v>9939</v>
      </c>
      <c r="AY109" s="11">
        <v>6857</v>
      </c>
      <c r="AZ109" s="11">
        <v>7024</v>
      </c>
      <c r="BA109" s="11">
        <v>4915</v>
      </c>
      <c r="BB109" s="11">
        <v>9459</v>
      </c>
      <c r="BC109" s="11">
        <v>6229</v>
      </c>
      <c r="BD109" s="11">
        <v>8066</v>
      </c>
      <c r="BE109" s="11">
        <v>4928</v>
      </c>
      <c r="BF109" s="11">
        <v>3381</v>
      </c>
      <c r="BG109" s="11">
        <v>1984</v>
      </c>
      <c r="BH109" s="11">
        <v>41209</v>
      </c>
      <c r="BI109" s="11">
        <v>27430</v>
      </c>
      <c r="BJ109" s="11">
        <v>7620</v>
      </c>
      <c r="BK109" s="11">
        <v>6797</v>
      </c>
      <c r="BL109" s="11">
        <v>12648</v>
      </c>
      <c r="BM109" s="11">
        <v>9566</v>
      </c>
      <c r="BN109" s="11">
        <v>7769</v>
      </c>
      <c r="BO109" s="11">
        <v>5660</v>
      </c>
      <c r="BP109" s="11">
        <v>10231</v>
      </c>
      <c r="BQ109" s="11">
        <v>7001</v>
      </c>
      <c r="BR109" s="11">
        <v>8303</v>
      </c>
      <c r="BS109" s="11">
        <v>5165</v>
      </c>
      <c r="BT109" s="11">
        <v>3399</v>
      </c>
      <c r="BU109" s="11">
        <v>2002</v>
      </c>
      <c r="BV109" s="11">
        <v>49970</v>
      </c>
      <c r="BW109" s="11">
        <v>36191</v>
      </c>
    </row>
    <row r="110" spans="1:75" ht="15" customHeight="1" x14ac:dyDescent="0.55000000000000004">
      <c r="A110" s="50">
        <v>68</v>
      </c>
      <c r="B110" s="51" t="s">
        <v>39</v>
      </c>
      <c r="C110" s="50">
        <v>9541</v>
      </c>
      <c r="D110" s="51" t="s">
        <v>140</v>
      </c>
      <c r="E110" s="51" t="s">
        <v>22</v>
      </c>
      <c r="F110" s="11">
        <v>2780</v>
      </c>
      <c r="G110" s="11">
        <v>2780</v>
      </c>
      <c r="H110" s="11">
        <v>1680</v>
      </c>
      <c r="I110" s="11">
        <v>1680</v>
      </c>
      <c r="J110" s="11">
        <v>434</v>
      </c>
      <c r="K110" s="11">
        <v>434</v>
      </c>
      <c r="L110" s="11">
        <v>491</v>
      </c>
      <c r="M110" s="11">
        <v>491</v>
      </c>
      <c r="N110" s="11">
        <v>299</v>
      </c>
      <c r="O110" s="11">
        <v>299</v>
      </c>
      <c r="P110" s="11">
        <v>61</v>
      </c>
      <c r="Q110" s="11">
        <v>61</v>
      </c>
      <c r="R110" s="11">
        <v>5745</v>
      </c>
      <c r="S110" s="11">
        <v>5745</v>
      </c>
      <c r="T110" s="11">
        <v>128</v>
      </c>
      <c r="U110" s="11">
        <v>128</v>
      </c>
      <c r="V110" s="11">
        <v>1486</v>
      </c>
      <c r="W110" s="11">
        <v>1486</v>
      </c>
      <c r="X110" s="11">
        <v>814</v>
      </c>
      <c r="Y110" s="11">
        <v>814</v>
      </c>
      <c r="Z110" s="11">
        <v>938</v>
      </c>
      <c r="AA110" s="11">
        <v>938</v>
      </c>
      <c r="AB110" s="11">
        <v>324</v>
      </c>
      <c r="AC110" s="11">
        <v>324</v>
      </c>
      <c r="AD110" s="11">
        <v>18</v>
      </c>
      <c r="AE110" s="11">
        <v>18</v>
      </c>
      <c r="AF110" s="11">
        <v>3708</v>
      </c>
      <c r="AG110" s="11">
        <v>3708</v>
      </c>
      <c r="AH110" s="11">
        <v>2908</v>
      </c>
      <c r="AI110" s="11">
        <v>2908</v>
      </c>
      <c r="AJ110" s="11">
        <v>3166</v>
      </c>
      <c r="AK110" s="11">
        <v>3166</v>
      </c>
      <c r="AL110" s="11">
        <v>1248</v>
      </c>
      <c r="AM110" s="11">
        <v>1248</v>
      </c>
      <c r="AN110" s="11">
        <v>1429</v>
      </c>
      <c r="AO110" s="11">
        <v>1429</v>
      </c>
      <c r="AP110" s="11">
        <v>623</v>
      </c>
      <c r="AQ110" s="11">
        <v>623</v>
      </c>
      <c r="AR110" s="11">
        <v>79</v>
      </c>
      <c r="AS110" s="11">
        <v>79</v>
      </c>
      <c r="AT110" s="11">
        <v>9453</v>
      </c>
      <c r="AU110" s="11">
        <v>9453</v>
      </c>
      <c r="AV110" s="11">
        <v>5552</v>
      </c>
      <c r="AW110" s="11">
        <v>3826</v>
      </c>
      <c r="AX110" s="11">
        <v>9669</v>
      </c>
      <c r="AY110" s="11">
        <v>8247</v>
      </c>
      <c r="AZ110" s="11">
        <v>7107</v>
      </c>
      <c r="BA110" s="11">
        <v>5888</v>
      </c>
      <c r="BB110" s="11">
        <v>9882</v>
      </c>
      <c r="BC110" s="11">
        <v>7673</v>
      </c>
      <c r="BD110" s="11">
        <v>9695</v>
      </c>
      <c r="BE110" s="11">
        <v>6887</v>
      </c>
      <c r="BF110" s="11">
        <v>5345</v>
      </c>
      <c r="BG110" s="11">
        <v>3418</v>
      </c>
      <c r="BH110" s="11">
        <v>47250</v>
      </c>
      <c r="BI110" s="11">
        <v>35939</v>
      </c>
      <c r="BJ110" s="11">
        <v>8460</v>
      </c>
      <c r="BK110" s="11">
        <v>6734</v>
      </c>
      <c r="BL110" s="11">
        <v>12835</v>
      </c>
      <c r="BM110" s="11">
        <v>11413</v>
      </c>
      <c r="BN110" s="11">
        <v>8355</v>
      </c>
      <c r="BO110" s="11">
        <v>7136</v>
      </c>
      <c r="BP110" s="11">
        <v>11311</v>
      </c>
      <c r="BQ110" s="11">
        <v>9102</v>
      </c>
      <c r="BR110" s="11">
        <v>10318</v>
      </c>
      <c r="BS110" s="11">
        <v>7510</v>
      </c>
      <c r="BT110" s="11">
        <v>5424</v>
      </c>
      <c r="BU110" s="11">
        <v>3497</v>
      </c>
      <c r="BV110" s="11">
        <v>56703</v>
      </c>
      <c r="BW110" s="11">
        <v>45392</v>
      </c>
    </row>
    <row r="111" spans="1:75" ht="15" customHeight="1" x14ac:dyDescent="0.55000000000000004">
      <c r="A111" s="50">
        <v>68</v>
      </c>
      <c r="B111" s="51" t="s">
        <v>39</v>
      </c>
      <c r="C111" s="50">
        <v>9545</v>
      </c>
      <c r="D111" s="51" t="s">
        <v>141</v>
      </c>
      <c r="E111" s="51" t="s">
        <v>25</v>
      </c>
      <c r="F111" s="11">
        <v>1202</v>
      </c>
      <c r="G111" s="11">
        <v>1202</v>
      </c>
      <c r="H111" s="11">
        <v>924</v>
      </c>
      <c r="I111" s="11">
        <v>924</v>
      </c>
      <c r="J111" s="11">
        <v>429</v>
      </c>
      <c r="K111" s="11">
        <v>429</v>
      </c>
      <c r="L111" s="11">
        <v>589</v>
      </c>
      <c r="M111" s="11">
        <v>589</v>
      </c>
      <c r="N111" s="11">
        <v>443</v>
      </c>
      <c r="O111" s="11">
        <v>443</v>
      </c>
      <c r="P111" s="11">
        <v>126</v>
      </c>
      <c r="Q111" s="11">
        <v>126</v>
      </c>
      <c r="R111" s="11">
        <v>3713</v>
      </c>
      <c r="S111" s="11">
        <v>3713</v>
      </c>
      <c r="T111" s="11">
        <v>37</v>
      </c>
      <c r="U111" s="11">
        <v>37</v>
      </c>
      <c r="V111" s="11">
        <v>780</v>
      </c>
      <c r="W111" s="11">
        <v>779</v>
      </c>
      <c r="X111" s="11">
        <v>423</v>
      </c>
      <c r="Y111" s="11">
        <v>423</v>
      </c>
      <c r="Z111" s="11">
        <v>408</v>
      </c>
      <c r="AA111" s="11">
        <v>408</v>
      </c>
      <c r="AB111" s="11">
        <v>186</v>
      </c>
      <c r="AC111" s="11">
        <v>186</v>
      </c>
      <c r="AD111" s="11">
        <v>12</v>
      </c>
      <c r="AE111" s="11">
        <v>12</v>
      </c>
      <c r="AF111" s="11">
        <v>1846</v>
      </c>
      <c r="AG111" s="11">
        <v>1845</v>
      </c>
      <c r="AH111" s="11">
        <v>1239</v>
      </c>
      <c r="AI111" s="11">
        <v>1239</v>
      </c>
      <c r="AJ111" s="11">
        <v>1704</v>
      </c>
      <c r="AK111" s="11">
        <v>1703</v>
      </c>
      <c r="AL111" s="11">
        <v>852</v>
      </c>
      <c r="AM111" s="11">
        <v>852</v>
      </c>
      <c r="AN111" s="11">
        <v>997</v>
      </c>
      <c r="AO111" s="11">
        <v>997</v>
      </c>
      <c r="AP111" s="11">
        <v>629</v>
      </c>
      <c r="AQ111" s="11">
        <v>629</v>
      </c>
      <c r="AR111" s="11">
        <v>138</v>
      </c>
      <c r="AS111" s="11">
        <v>138</v>
      </c>
      <c r="AT111" s="11">
        <v>5559</v>
      </c>
      <c r="AU111" s="11">
        <v>5558</v>
      </c>
      <c r="AV111" s="11">
        <v>3774</v>
      </c>
      <c r="AW111" s="11">
        <v>2576</v>
      </c>
      <c r="AX111" s="11">
        <v>11096</v>
      </c>
      <c r="AY111" s="11">
        <v>8823</v>
      </c>
      <c r="AZ111" s="11">
        <v>8458</v>
      </c>
      <c r="BA111" s="11">
        <v>6912</v>
      </c>
      <c r="BB111" s="11">
        <v>10434</v>
      </c>
      <c r="BC111" s="11">
        <v>8060</v>
      </c>
      <c r="BD111" s="11">
        <v>8456</v>
      </c>
      <c r="BE111" s="11">
        <v>5697</v>
      </c>
      <c r="BF111" s="11">
        <v>4072</v>
      </c>
      <c r="BG111" s="11">
        <v>2355</v>
      </c>
      <c r="BH111" s="11">
        <v>46290</v>
      </c>
      <c r="BI111" s="11">
        <v>34423</v>
      </c>
      <c r="BJ111" s="11">
        <v>5013</v>
      </c>
      <c r="BK111" s="11">
        <v>3815</v>
      </c>
      <c r="BL111" s="11">
        <v>12800</v>
      </c>
      <c r="BM111" s="11">
        <v>10526</v>
      </c>
      <c r="BN111" s="11">
        <v>9310</v>
      </c>
      <c r="BO111" s="11">
        <v>7764</v>
      </c>
      <c r="BP111" s="11">
        <v>11431</v>
      </c>
      <c r="BQ111" s="11">
        <v>9057</v>
      </c>
      <c r="BR111" s="11">
        <v>9085</v>
      </c>
      <c r="BS111" s="11">
        <v>6326</v>
      </c>
      <c r="BT111" s="11">
        <v>4210</v>
      </c>
      <c r="BU111" s="11">
        <v>2493</v>
      </c>
      <c r="BV111" s="11">
        <v>51849</v>
      </c>
      <c r="BW111" s="11">
        <v>39981</v>
      </c>
    </row>
    <row r="112" spans="1:75" ht="15" customHeight="1" x14ac:dyDescent="0.55000000000000004">
      <c r="A112" s="50">
        <v>68</v>
      </c>
      <c r="B112" s="51" t="s">
        <v>39</v>
      </c>
      <c r="C112" s="50">
        <v>9546</v>
      </c>
      <c r="D112" s="51" t="s">
        <v>142</v>
      </c>
      <c r="E112" s="51" t="s">
        <v>22</v>
      </c>
      <c r="F112" s="11">
        <v>2841</v>
      </c>
      <c r="G112" s="11">
        <v>2841</v>
      </c>
      <c r="H112" s="11">
        <v>1427</v>
      </c>
      <c r="I112" s="11">
        <v>1426</v>
      </c>
      <c r="J112" s="11">
        <v>483</v>
      </c>
      <c r="K112" s="11">
        <v>483</v>
      </c>
      <c r="L112" s="11">
        <v>658</v>
      </c>
      <c r="M112" s="11">
        <v>658</v>
      </c>
      <c r="N112" s="11">
        <v>397</v>
      </c>
      <c r="O112" s="11">
        <v>397</v>
      </c>
      <c r="P112" s="11">
        <v>104</v>
      </c>
      <c r="Q112" s="11">
        <v>104</v>
      </c>
      <c r="R112" s="11">
        <v>5910</v>
      </c>
      <c r="S112" s="11">
        <v>5909</v>
      </c>
      <c r="T112" s="11">
        <v>103</v>
      </c>
      <c r="U112" s="11">
        <v>103</v>
      </c>
      <c r="V112" s="11">
        <v>1043</v>
      </c>
      <c r="W112" s="11">
        <v>1043</v>
      </c>
      <c r="X112" s="11">
        <v>322</v>
      </c>
      <c r="Y112" s="11">
        <v>322</v>
      </c>
      <c r="Z112" s="11">
        <v>327</v>
      </c>
      <c r="AA112" s="11">
        <v>327</v>
      </c>
      <c r="AB112" s="11">
        <v>114</v>
      </c>
      <c r="AC112" s="11">
        <v>114</v>
      </c>
      <c r="AD112" s="11">
        <v>8</v>
      </c>
      <c r="AE112" s="11">
        <v>8</v>
      </c>
      <c r="AF112" s="11">
        <v>1917</v>
      </c>
      <c r="AG112" s="11">
        <v>1917</v>
      </c>
      <c r="AH112" s="11">
        <v>2944</v>
      </c>
      <c r="AI112" s="11">
        <v>2944</v>
      </c>
      <c r="AJ112" s="11">
        <v>2470</v>
      </c>
      <c r="AK112" s="11">
        <v>2469</v>
      </c>
      <c r="AL112" s="11">
        <v>805</v>
      </c>
      <c r="AM112" s="11">
        <v>805</v>
      </c>
      <c r="AN112" s="11">
        <v>985</v>
      </c>
      <c r="AO112" s="11">
        <v>985</v>
      </c>
      <c r="AP112" s="11">
        <v>511</v>
      </c>
      <c r="AQ112" s="11">
        <v>511</v>
      </c>
      <c r="AR112" s="11">
        <v>112</v>
      </c>
      <c r="AS112" s="11">
        <v>112</v>
      </c>
      <c r="AT112" s="11">
        <v>7827</v>
      </c>
      <c r="AU112" s="11">
        <v>7826</v>
      </c>
      <c r="AV112" s="11">
        <v>7377</v>
      </c>
      <c r="AW112" s="11">
        <v>5163</v>
      </c>
      <c r="AX112" s="11">
        <v>10540</v>
      </c>
      <c r="AY112" s="11">
        <v>8115</v>
      </c>
      <c r="AZ112" s="11">
        <v>7519</v>
      </c>
      <c r="BA112" s="11">
        <v>6361</v>
      </c>
      <c r="BB112" s="11">
        <v>9715</v>
      </c>
      <c r="BC112" s="11">
        <v>7667</v>
      </c>
      <c r="BD112" s="11">
        <v>9134</v>
      </c>
      <c r="BE112" s="11">
        <v>6458</v>
      </c>
      <c r="BF112" s="11">
        <v>4476</v>
      </c>
      <c r="BG112" s="11">
        <v>2601</v>
      </c>
      <c r="BH112" s="11">
        <v>48761</v>
      </c>
      <c r="BI112" s="11">
        <v>36365</v>
      </c>
      <c r="BJ112" s="11">
        <v>10321</v>
      </c>
      <c r="BK112" s="11">
        <v>8107</v>
      </c>
      <c r="BL112" s="11">
        <v>13010</v>
      </c>
      <c r="BM112" s="11">
        <v>10584</v>
      </c>
      <c r="BN112" s="11">
        <v>8324</v>
      </c>
      <c r="BO112" s="11">
        <v>7166</v>
      </c>
      <c r="BP112" s="11">
        <v>10700</v>
      </c>
      <c r="BQ112" s="11">
        <v>8652</v>
      </c>
      <c r="BR112" s="11">
        <v>9645</v>
      </c>
      <c r="BS112" s="11">
        <v>6969</v>
      </c>
      <c r="BT112" s="11">
        <v>4588</v>
      </c>
      <c r="BU112" s="11">
        <v>2713</v>
      </c>
      <c r="BV112" s="11">
        <v>56588</v>
      </c>
      <c r="BW112" s="11">
        <v>44191</v>
      </c>
    </row>
    <row r="113" spans="1:75" ht="15" customHeight="1" x14ac:dyDescent="0.55000000000000004">
      <c r="A113" s="50">
        <v>70</v>
      </c>
      <c r="B113" s="51" t="s">
        <v>40</v>
      </c>
      <c r="C113" s="50">
        <v>9542</v>
      </c>
      <c r="D113" s="51" t="s">
        <v>143</v>
      </c>
      <c r="E113" s="51" t="s">
        <v>17</v>
      </c>
      <c r="F113" s="11">
        <v>8904</v>
      </c>
      <c r="G113" s="11">
        <v>8904</v>
      </c>
      <c r="H113" s="11">
        <v>4352</v>
      </c>
      <c r="I113" s="11">
        <v>4352</v>
      </c>
      <c r="J113" s="11">
        <v>1006</v>
      </c>
      <c r="K113" s="11">
        <v>1006</v>
      </c>
      <c r="L113" s="11">
        <v>845</v>
      </c>
      <c r="M113" s="11">
        <v>845</v>
      </c>
      <c r="N113" s="11">
        <v>376</v>
      </c>
      <c r="O113" s="11">
        <v>376</v>
      </c>
      <c r="P113" s="11">
        <v>90</v>
      </c>
      <c r="Q113" s="11">
        <v>90</v>
      </c>
      <c r="R113" s="11">
        <v>15573</v>
      </c>
      <c r="S113" s="11">
        <v>15573</v>
      </c>
      <c r="T113" s="11">
        <v>57</v>
      </c>
      <c r="U113" s="11">
        <v>57</v>
      </c>
      <c r="V113" s="11">
        <v>1008</v>
      </c>
      <c r="W113" s="11">
        <v>1008</v>
      </c>
      <c r="X113" s="11">
        <v>330</v>
      </c>
      <c r="Y113" s="11">
        <v>330</v>
      </c>
      <c r="Z113" s="11">
        <v>245</v>
      </c>
      <c r="AA113" s="11">
        <v>245</v>
      </c>
      <c r="AB113" s="11">
        <v>80</v>
      </c>
      <c r="AC113" s="11">
        <v>80</v>
      </c>
      <c r="AD113" s="11">
        <v>1</v>
      </c>
      <c r="AE113" s="11">
        <v>1</v>
      </c>
      <c r="AF113" s="11">
        <v>1721</v>
      </c>
      <c r="AG113" s="11">
        <v>1721</v>
      </c>
      <c r="AH113" s="11">
        <v>8961</v>
      </c>
      <c r="AI113" s="11">
        <v>8961</v>
      </c>
      <c r="AJ113" s="11">
        <v>5360</v>
      </c>
      <c r="AK113" s="11">
        <v>5360</v>
      </c>
      <c r="AL113" s="11">
        <v>1336</v>
      </c>
      <c r="AM113" s="11">
        <v>1336</v>
      </c>
      <c r="AN113" s="11">
        <v>1090</v>
      </c>
      <c r="AO113" s="11">
        <v>1090</v>
      </c>
      <c r="AP113" s="11">
        <v>456</v>
      </c>
      <c r="AQ113" s="11">
        <v>456</v>
      </c>
      <c r="AR113" s="11">
        <v>91</v>
      </c>
      <c r="AS113" s="11">
        <v>91</v>
      </c>
      <c r="AT113" s="11">
        <v>17294</v>
      </c>
      <c r="AU113" s="11">
        <v>17294</v>
      </c>
      <c r="AV113" s="11">
        <v>7232</v>
      </c>
      <c r="AW113" s="11">
        <v>4937</v>
      </c>
      <c r="AX113" s="11">
        <v>16604</v>
      </c>
      <c r="AY113" s="11">
        <v>10069</v>
      </c>
      <c r="AZ113" s="11">
        <v>12337</v>
      </c>
      <c r="BA113" s="11">
        <v>7647</v>
      </c>
      <c r="BB113" s="11">
        <v>17554</v>
      </c>
      <c r="BC113" s="11">
        <v>10456</v>
      </c>
      <c r="BD113" s="11">
        <v>17257</v>
      </c>
      <c r="BE113" s="11">
        <v>10036</v>
      </c>
      <c r="BF113" s="11">
        <v>9532</v>
      </c>
      <c r="BG113" s="11">
        <v>5384</v>
      </c>
      <c r="BH113" s="11">
        <v>80516</v>
      </c>
      <c r="BI113" s="11">
        <v>48529</v>
      </c>
      <c r="BJ113" s="11">
        <v>16193</v>
      </c>
      <c r="BK113" s="11">
        <v>13898</v>
      </c>
      <c r="BL113" s="11">
        <v>21964</v>
      </c>
      <c r="BM113" s="11">
        <v>15429</v>
      </c>
      <c r="BN113" s="11">
        <v>13673</v>
      </c>
      <c r="BO113" s="11">
        <v>8983</v>
      </c>
      <c r="BP113" s="11">
        <v>18644</v>
      </c>
      <c r="BQ113" s="11">
        <v>11546</v>
      </c>
      <c r="BR113" s="11">
        <v>17713</v>
      </c>
      <c r="BS113" s="11">
        <v>10492</v>
      </c>
      <c r="BT113" s="11">
        <v>9623</v>
      </c>
      <c r="BU113" s="11">
        <v>5475</v>
      </c>
      <c r="BV113" s="11">
        <v>97810</v>
      </c>
      <c r="BW113" s="11">
        <v>65823</v>
      </c>
    </row>
    <row r="114" spans="1:75" ht="15" customHeight="1" x14ac:dyDescent="0.55000000000000004">
      <c r="A114" s="50">
        <v>73</v>
      </c>
      <c r="B114" s="51" t="s">
        <v>41</v>
      </c>
      <c r="C114" s="50">
        <v>9123</v>
      </c>
      <c r="D114" s="51" t="s">
        <v>144</v>
      </c>
      <c r="E114" s="51" t="s">
        <v>17</v>
      </c>
      <c r="F114" s="11">
        <v>3737</v>
      </c>
      <c r="G114" s="11">
        <v>3737</v>
      </c>
      <c r="H114" s="11">
        <v>1237</v>
      </c>
      <c r="I114" s="11">
        <v>1237</v>
      </c>
      <c r="J114" s="11">
        <v>288</v>
      </c>
      <c r="K114" s="11">
        <v>288</v>
      </c>
      <c r="L114" s="11">
        <v>456</v>
      </c>
      <c r="M114" s="11">
        <v>456</v>
      </c>
      <c r="N114" s="11">
        <v>484</v>
      </c>
      <c r="O114" s="11">
        <v>484</v>
      </c>
      <c r="P114" s="11">
        <v>310</v>
      </c>
      <c r="Q114" s="11">
        <v>310</v>
      </c>
      <c r="R114" s="11">
        <v>6512</v>
      </c>
      <c r="S114" s="11">
        <v>6512</v>
      </c>
      <c r="T114" s="11">
        <v>180</v>
      </c>
      <c r="U114" s="11">
        <v>180</v>
      </c>
      <c r="V114" s="11">
        <v>1702</v>
      </c>
      <c r="W114" s="11">
        <v>1702</v>
      </c>
      <c r="X114" s="11">
        <v>393</v>
      </c>
      <c r="Y114" s="11">
        <v>393</v>
      </c>
      <c r="Z114" s="11">
        <v>401</v>
      </c>
      <c r="AA114" s="11">
        <v>401</v>
      </c>
      <c r="AB114" s="11">
        <v>119</v>
      </c>
      <c r="AC114" s="11">
        <v>119</v>
      </c>
      <c r="AD114" s="11">
        <v>7</v>
      </c>
      <c r="AE114" s="11">
        <v>7</v>
      </c>
      <c r="AF114" s="11">
        <v>2802</v>
      </c>
      <c r="AG114" s="11">
        <v>2802</v>
      </c>
      <c r="AH114" s="11">
        <v>3917</v>
      </c>
      <c r="AI114" s="11">
        <v>3917</v>
      </c>
      <c r="AJ114" s="11">
        <v>2939</v>
      </c>
      <c r="AK114" s="11">
        <v>2939</v>
      </c>
      <c r="AL114" s="11">
        <v>681</v>
      </c>
      <c r="AM114" s="11">
        <v>681</v>
      </c>
      <c r="AN114" s="11">
        <v>857</v>
      </c>
      <c r="AO114" s="11">
        <v>857</v>
      </c>
      <c r="AP114" s="11">
        <v>603</v>
      </c>
      <c r="AQ114" s="11">
        <v>603</v>
      </c>
      <c r="AR114" s="11">
        <v>317</v>
      </c>
      <c r="AS114" s="11">
        <v>317</v>
      </c>
      <c r="AT114" s="11">
        <v>9314</v>
      </c>
      <c r="AU114" s="11">
        <v>9314</v>
      </c>
      <c r="AV114" s="11">
        <v>20042</v>
      </c>
      <c r="AW114" s="11">
        <v>12607</v>
      </c>
      <c r="AX114" s="11">
        <v>55417</v>
      </c>
      <c r="AY114" s="11">
        <v>45583</v>
      </c>
      <c r="AZ114" s="11">
        <v>44930</v>
      </c>
      <c r="BA114" s="11">
        <v>38610</v>
      </c>
      <c r="BB114" s="11">
        <v>60389</v>
      </c>
      <c r="BC114" s="11">
        <v>49944</v>
      </c>
      <c r="BD114" s="11">
        <v>40527</v>
      </c>
      <c r="BE114" s="11">
        <v>30555</v>
      </c>
      <c r="BF114" s="11">
        <v>17275</v>
      </c>
      <c r="BG114" s="11">
        <v>10008</v>
      </c>
      <c r="BH114" s="11">
        <v>238580</v>
      </c>
      <c r="BI114" s="11">
        <v>187307</v>
      </c>
      <c r="BJ114" s="11">
        <v>23959</v>
      </c>
      <c r="BK114" s="11">
        <v>16524</v>
      </c>
      <c r="BL114" s="11">
        <v>58356</v>
      </c>
      <c r="BM114" s="11">
        <v>48522</v>
      </c>
      <c r="BN114" s="11">
        <v>45611</v>
      </c>
      <c r="BO114" s="11">
        <v>39291</v>
      </c>
      <c r="BP114" s="11">
        <v>61246</v>
      </c>
      <c r="BQ114" s="11">
        <v>50801</v>
      </c>
      <c r="BR114" s="11">
        <v>41130</v>
      </c>
      <c r="BS114" s="11">
        <v>31158</v>
      </c>
      <c r="BT114" s="11">
        <v>17592</v>
      </c>
      <c r="BU114" s="11">
        <v>10325</v>
      </c>
      <c r="BV114" s="11">
        <v>247894</v>
      </c>
      <c r="BW114" s="11">
        <v>196621</v>
      </c>
    </row>
    <row r="115" spans="1:75" ht="15" customHeight="1" x14ac:dyDescent="0.55000000000000004">
      <c r="A115" s="50">
        <v>73</v>
      </c>
      <c r="B115" s="51" t="s">
        <v>41</v>
      </c>
      <c r="C115" s="50">
        <v>9226</v>
      </c>
      <c r="D115" s="51" t="s">
        <v>145</v>
      </c>
      <c r="E115" s="51" t="s">
        <v>17</v>
      </c>
      <c r="F115" s="11">
        <v>3726</v>
      </c>
      <c r="G115" s="11">
        <v>3726</v>
      </c>
      <c r="H115" s="11">
        <v>2200</v>
      </c>
      <c r="I115" s="11">
        <v>2200</v>
      </c>
      <c r="J115" s="11">
        <v>810</v>
      </c>
      <c r="K115" s="11">
        <v>810</v>
      </c>
      <c r="L115" s="11">
        <v>1025</v>
      </c>
      <c r="M115" s="11">
        <v>1025</v>
      </c>
      <c r="N115" s="11">
        <v>901</v>
      </c>
      <c r="O115" s="11">
        <v>901</v>
      </c>
      <c r="P115" s="11">
        <v>233</v>
      </c>
      <c r="Q115" s="11">
        <v>233</v>
      </c>
      <c r="R115" s="11">
        <v>8895</v>
      </c>
      <c r="S115" s="11">
        <v>8895</v>
      </c>
      <c r="T115" s="11">
        <v>330</v>
      </c>
      <c r="U115" s="11">
        <v>330</v>
      </c>
      <c r="V115" s="11">
        <v>3617</v>
      </c>
      <c r="W115" s="11">
        <v>3617</v>
      </c>
      <c r="X115" s="11">
        <v>1394</v>
      </c>
      <c r="Y115" s="11">
        <v>1394</v>
      </c>
      <c r="Z115" s="11">
        <v>1415</v>
      </c>
      <c r="AA115" s="11">
        <v>1415</v>
      </c>
      <c r="AB115" s="11">
        <v>644</v>
      </c>
      <c r="AC115" s="11">
        <v>644</v>
      </c>
      <c r="AD115" s="11">
        <v>43</v>
      </c>
      <c r="AE115" s="11">
        <v>43</v>
      </c>
      <c r="AF115" s="11">
        <v>7443</v>
      </c>
      <c r="AG115" s="11">
        <v>7443</v>
      </c>
      <c r="AH115" s="11">
        <v>4056</v>
      </c>
      <c r="AI115" s="11">
        <v>4056</v>
      </c>
      <c r="AJ115" s="11">
        <v>5817</v>
      </c>
      <c r="AK115" s="11">
        <v>5817</v>
      </c>
      <c r="AL115" s="11">
        <v>2204</v>
      </c>
      <c r="AM115" s="11">
        <v>2204</v>
      </c>
      <c r="AN115" s="11">
        <v>2440</v>
      </c>
      <c r="AO115" s="11">
        <v>2440</v>
      </c>
      <c r="AP115" s="11">
        <v>1545</v>
      </c>
      <c r="AQ115" s="11">
        <v>1545</v>
      </c>
      <c r="AR115" s="11">
        <v>276</v>
      </c>
      <c r="AS115" s="11">
        <v>276</v>
      </c>
      <c r="AT115" s="11">
        <v>16338</v>
      </c>
      <c r="AU115" s="11">
        <v>16338</v>
      </c>
      <c r="AV115" s="11">
        <v>20001</v>
      </c>
      <c r="AW115" s="11">
        <v>11678</v>
      </c>
      <c r="AX115" s="11">
        <v>38765</v>
      </c>
      <c r="AY115" s="11">
        <v>28556</v>
      </c>
      <c r="AZ115" s="11">
        <v>32504</v>
      </c>
      <c r="BA115" s="11">
        <v>25937</v>
      </c>
      <c r="BB115" s="11">
        <v>39426</v>
      </c>
      <c r="BC115" s="11">
        <v>30772</v>
      </c>
      <c r="BD115" s="11">
        <v>31042</v>
      </c>
      <c r="BE115" s="11">
        <v>20801</v>
      </c>
      <c r="BF115" s="11">
        <v>12662</v>
      </c>
      <c r="BG115" s="11">
        <v>6258</v>
      </c>
      <c r="BH115" s="11">
        <v>174400</v>
      </c>
      <c r="BI115" s="11">
        <v>124002</v>
      </c>
      <c r="BJ115" s="11">
        <v>24057</v>
      </c>
      <c r="BK115" s="11">
        <v>15734</v>
      </c>
      <c r="BL115" s="11">
        <v>44582</v>
      </c>
      <c r="BM115" s="11">
        <v>34373</v>
      </c>
      <c r="BN115" s="11">
        <v>34708</v>
      </c>
      <c r="BO115" s="11">
        <v>28141</v>
      </c>
      <c r="BP115" s="11">
        <v>41866</v>
      </c>
      <c r="BQ115" s="11">
        <v>33212</v>
      </c>
      <c r="BR115" s="11">
        <v>32587</v>
      </c>
      <c r="BS115" s="11">
        <v>22346</v>
      </c>
      <c r="BT115" s="11">
        <v>12938</v>
      </c>
      <c r="BU115" s="11">
        <v>6534</v>
      </c>
      <c r="BV115" s="11">
        <v>190738</v>
      </c>
      <c r="BW115" s="11">
        <v>140340</v>
      </c>
    </row>
    <row r="116" spans="1:75" ht="15" customHeight="1" x14ac:dyDescent="0.55000000000000004">
      <c r="A116" s="50">
        <v>73</v>
      </c>
      <c r="B116" s="51" t="s">
        <v>41</v>
      </c>
      <c r="C116" s="50">
        <v>9310</v>
      </c>
      <c r="D116" s="51" t="s">
        <v>73</v>
      </c>
      <c r="E116" s="51" t="s">
        <v>17</v>
      </c>
      <c r="F116" s="11">
        <v>7221</v>
      </c>
      <c r="G116" s="11">
        <v>7221</v>
      </c>
      <c r="H116" s="11">
        <v>2693</v>
      </c>
      <c r="I116" s="11">
        <v>2693</v>
      </c>
      <c r="J116" s="11">
        <v>572</v>
      </c>
      <c r="K116" s="11">
        <v>572</v>
      </c>
      <c r="L116" s="11">
        <v>622</v>
      </c>
      <c r="M116" s="11">
        <v>622</v>
      </c>
      <c r="N116" s="11">
        <v>295</v>
      </c>
      <c r="O116" s="11">
        <v>295</v>
      </c>
      <c r="P116" s="11">
        <v>52</v>
      </c>
      <c r="Q116" s="11">
        <v>52</v>
      </c>
      <c r="R116" s="11">
        <v>11455</v>
      </c>
      <c r="S116" s="11">
        <v>11455</v>
      </c>
      <c r="T116" s="11">
        <v>467</v>
      </c>
      <c r="U116" s="11">
        <v>467</v>
      </c>
      <c r="V116" s="11">
        <v>2536</v>
      </c>
      <c r="W116" s="11">
        <v>2536</v>
      </c>
      <c r="X116" s="11">
        <v>665</v>
      </c>
      <c r="Y116" s="11">
        <v>665</v>
      </c>
      <c r="Z116" s="11">
        <v>742</v>
      </c>
      <c r="AA116" s="11">
        <v>742</v>
      </c>
      <c r="AB116" s="11">
        <v>314</v>
      </c>
      <c r="AC116" s="11">
        <v>314</v>
      </c>
      <c r="AD116" s="11">
        <v>15</v>
      </c>
      <c r="AE116" s="11">
        <v>15</v>
      </c>
      <c r="AF116" s="11">
        <v>4739</v>
      </c>
      <c r="AG116" s="11">
        <v>4739</v>
      </c>
      <c r="AH116" s="11">
        <v>7688</v>
      </c>
      <c r="AI116" s="11">
        <v>7688</v>
      </c>
      <c r="AJ116" s="11">
        <v>5229</v>
      </c>
      <c r="AK116" s="11">
        <v>5229</v>
      </c>
      <c r="AL116" s="11">
        <v>1237</v>
      </c>
      <c r="AM116" s="11">
        <v>1237</v>
      </c>
      <c r="AN116" s="11">
        <v>1364</v>
      </c>
      <c r="AO116" s="11">
        <v>1364</v>
      </c>
      <c r="AP116" s="11">
        <v>609</v>
      </c>
      <c r="AQ116" s="11">
        <v>609</v>
      </c>
      <c r="AR116" s="11">
        <v>67</v>
      </c>
      <c r="AS116" s="11">
        <v>67</v>
      </c>
      <c r="AT116" s="11">
        <v>16194</v>
      </c>
      <c r="AU116" s="11">
        <v>16194</v>
      </c>
      <c r="AV116" s="11">
        <v>20455</v>
      </c>
      <c r="AW116" s="11">
        <v>10737</v>
      </c>
      <c r="AX116" s="11">
        <v>38437</v>
      </c>
      <c r="AY116" s="11">
        <v>23537</v>
      </c>
      <c r="AZ116" s="11">
        <v>22425</v>
      </c>
      <c r="BA116" s="11">
        <v>16486</v>
      </c>
      <c r="BB116" s="11">
        <v>26588</v>
      </c>
      <c r="BC116" s="11">
        <v>19733</v>
      </c>
      <c r="BD116" s="11">
        <v>20037</v>
      </c>
      <c r="BE116" s="11">
        <v>14335</v>
      </c>
      <c r="BF116" s="11">
        <v>6610</v>
      </c>
      <c r="BG116" s="11">
        <v>4170</v>
      </c>
      <c r="BH116" s="11">
        <v>134552</v>
      </c>
      <c r="BI116" s="11">
        <v>88998</v>
      </c>
      <c r="BJ116" s="11">
        <v>28143</v>
      </c>
      <c r="BK116" s="11">
        <v>18425</v>
      </c>
      <c r="BL116" s="11">
        <v>43666</v>
      </c>
      <c r="BM116" s="11">
        <v>28766</v>
      </c>
      <c r="BN116" s="11">
        <v>23662</v>
      </c>
      <c r="BO116" s="11">
        <v>17723</v>
      </c>
      <c r="BP116" s="11">
        <v>27952</v>
      </c>
      <c r="BQ116" s="11">
        <v>21097</v>
      </c>
      <c r="BR116" s="11">
        <v>20646</v>
      </c>
      <c r="BS116" s="11">
        <v>14944</v>
      </c>
      <c r="BT116" s="11">
        <v>6677</v>
      </c>
      <c r="BU116" s="11">
        <v>4237</v>
      </c>
      <c r="BV116" s="11">
        <v>150746</v>
      </c>
      <c r="BW116" s="11">
        <v>105192</v>
      </c>
    </row>
    <row r="117" spans="1:75" ht="15" customHeight="1" x14ac:dyDescent="0.55000000000000004">
      <c r="A117" s="50">
        <v>76</v>
      </c>
      <c r="B117" s="51" t="s">
        <v>42</v>
      </c>
      <c r="C117" s="50">
        <v>9124</v>
      </c>
      <c r="D117" s="51" t="s">
        <v>146</v>
      </c>
      <c r="E117" s="51" t="s">
        <v>22</v>
      </c>
      <c r="F117" s="11">
        <v>7994</v>
      </c>
      <c r="G117" s="11">
        <v>7994</v>
      </c>
      <c r="H117" s="11">
        <v>2569</v>
      </c>
      <c r="I117" s="11">
        <v>2569</v>
      </c>
      <c r="J117" s="11">
        <v>534</v>
      </c>
      <c r="K117" s="11">
        <v>534</v>
      </c>
      <c r="L117" s="11">
        <v>679</v>
      </c>
      <c r="M117" s="11">
        <v>679</v>
      </c>
      <c r="N117" s="11">
        <v>495</v>
      </c>
      <c r="O117" s="11">
        <v>495</v>
      </c>
      <c r="P117" s="11">
        <v>177</v>
      </c>
      <c r="Q117" s="11">
        <v>177</v>
      </c>
      <c r="R117" s="11">
        <v>12448</v>
      </c>
      <c r="S117" s="11">
        <v>12448</v>
      </c>
      <c r="T117" s="11">
        <v>171</v>
      </c>
      <c r="U117" s="11">
        <v>171</v>
      </c>
      <c r="V117" s="11">
        <v>2391</v>
      </c>
      <c r="W117" s="11">
        <v>2388</v>
      </c>
      <c r="X117" s="11">
        <v>593</v>
      </c>
      <c r="Y117" s="11">
        <v>593</v>
      </c>
      <c r="Z117" s="11">
        <v>557</v>
      </c>
      <c r="AA117" s="11">
        <v>557</v>
      </c>
      <c r="AB117" s="11">
        <v>234</v>
      </c>
      <c r="AC117" s="11">
        <v>234</v>
      </c>
      <c r="AD117" s="11">
        <v>17</v>
      </c>
      <c r="AE117" s="11">
        <v>17</v>
      </c>
      <c r="AF117" s="11">
        <v>3963</v>
      </c>
      <c r="AG117" s="11">
        <v>3960</v>
      </c>
      <c r="AH117" s="11">
        <v>8165</v>
      </c>
      <c r="AI117" s="11">
        <v>8165</v>
      </c>
      <c r="AJ117" s="11">
        <v>4960</v>
      </c>
      <c r="AK117" s="11">
        <v>4957</v>
      </c>
      <c r="AL117" s="11">
        <v>1127</v>
      </c>
      <c r="AM117" s="11">
        <v>1127</v>
      </c>
      <c r="AN117" s="11">
        <v>1236</v>
      </c>
      <c r="AO117" s="11">
        <v>1236</v>
      </c>
      <c r="AP117" s="11">
        <v>729</v>
      </c>
      <c r="AQ117" s="11">
        <v>729</v>
      </c>
      <c r="AR117" s="11">
        <v>194</v>
      </c>
      <c r="AS117" s="11">
        <v>194</v>
      </c>
      <c r="AT117" s="11">
        <v>16411</v>
      </c>
      <c r="AU117" s="11">
        <v>16408</v>
      </c>
      <c r="AV117" s="11">
        <v>4637</v>
      </c>
      <c r="AW117" s="11">
        <v>3643</v>
      </c>
      <c r="AX117" s="11">
        <v>13037</v>
      </c>
      <c r="AY117" s="11">
        <v>9855</v>
      </c>
      <c r="AZ117" s="11">
        <v>8804</v>
      </c>
      <c r="BA117" s="11">
        <v>7255</v>
      </c>
      <c r="BB117" s="11">
        <v>10606</v>
      </c>
      <c r="BC117" s="11">
        <v>8511</v>
      </c>
      <c r="BD117" s="11">
        <v>9806</v>
      </c>
      <c r="BE117" s="11">
        <v>6920</v>
      </c>
      <c r="BF117" s="11">
        <v>4692</v>
      </c>
      <c r="BG117" s="11">
        <v>2830</v>
      </c>
      <c r="BH117" s="11">
        <v>51582</v>
      </c>
      <c r="BI117" s="11">
        <v>39014</v>
      </c>
      <c r="BJ117" s="11">
        <v>12802</v>
      </c>
      <c r="BK117" s="11">
        <v>11808</v>
      </c>
      <c r="BL117" s="11">
        <v>17997</v>
      </c>
      <c r="BM117" s="11">
        <v>14812</v>
      </c>
      <c r="BN117" s="11">
        <v>9931</v>
      </c>
      <c r="BO117" s="11">
        <v>8382</v>
      </c>
      <c r="BP117" s="11">
        <v>11842</v>
      </c>
      <c r="BQ117" s="11">
        <v>9747</v>
      </c>
      <c r="BR117" s="11">
        <v>10535</v>
      </c>
      <c r="BS117" s="11">
        <v>7649</v>
      </c>
      <c r="BT117" s="11">
        <v>4886</v>
      </c>
      <c r="BU117" s="11">
        <v>3024</v>
      </c>
      <c r="BV117" s="11">
        <v>67993</v>
      </c>
      <c r="BW117" s="11">
        <v>55422</v>
      </c>
    </row>
    <row r="118" spans="1:75" ht="15" customHeight="1" x14ac:dyDescent="0.55000000000000004">
      <c r="A118" s="50">
        <v>76</v>
      </c>
      <c r="B118" s="51" t="s">
        <v>42</v>
      </c>
      <c r="C118" s="50">
        <v>9125</v>
      </c>
      <c r="D118" s="51" t="s">
        <v>147</v>
      </c>
      <c r="E118" s="51" t="s">
        <v>22</v>
      </c>
      <c r="F118" s="11">
        <v>5342</v>
      </c>
      <c r="G118" s="11">
        <v>5341</v>
      </c>
      <c r="H118" s="11">
        <v>1873</v>
      </c>
      <c r="I118" s="11">
        <v>1873</v>
      </c>
      <c r="J118" s="11">
        <v>596</v>
      </c>
      <c r="K118" s="11">
        <v>596</v>
      </c>
      <c r="L118" s="11">
        <v>807</v>
      </c>
      <c r="M118" s="11">
        <v>807</v>
      </c>
      <c r="N118" s="11">
        <v>743</v>
      </c>
      <c r="O118" s="11">
        <v>743</v>
      </c>
      <c r="P118" s="11">
        <v>447</v>
      </c>
      <c r="Q118" s="11">
        <v>447</v>
      </c>
      <c r="R118" s="11">
        <v>9808</v>
      </c>
      <c r="S118" s="11">
        <v>9807</v>
      </c>
      <c r="T118" s="11">
        <v>117</v>
      </c>
      <c r="U118" s="11">
        <v>117</v>
      </c>
      <c r="V118" s="11">
        <v>1578</v>
      </c>
      <c r="W118" s="11">
        <v>1578</v>
      </c>
      <c r="X118" s="11">
        <v>818</v>
      </c>
      <c r="Y118" s="11">
        <v>818</v>
      </c>
      <c r="Z118" s="11">
        <v>847</v>
      </c>
      <c r="AA118" s="11">
        <v>847</v>
      </c>
      <c r="AB118" s="11">
        <v>392</v>
      </c>
      <c r="AC118" s="11">
        <v>392</v>
      </c>
      <c r="AD118" s="11">
        <v>25</v>
      </c>
      <c r="AE118" s="11">
        <v>25</v>
      </c>
      <c r="AF118" s="11">
        <v>3777</v>
      </c>
      <c r="AG118" s="11">
        <v>3777</v>
      </c>
      <c r="AH118" s="11">
        <v>5459</v>
      </c>
      <c r="AI118" s="11">
        <v>5458</v>
      </c>
      <c r="AJ118" s="11">
        <v>3451</v>
      </c>
      <c r="AK118" s="11">
        <v>3451</v>
      </c>
      <c r="AL118" s="11">
        <v>1414</v>
      </c>
      <c r="AM118" s="11">
        <v>1414</v>
      </c>
      <c r="AN118" s="11">
        <v>1654</v>
      </c>
      <c r="AO118" s="11">
        <v>1654</v>
      </c>
      <c r="AP118" s="11">
        <v>1135</v>
      </c>
      <c r="AQ118" s="11">
        <v>1135</v>
      </c>
      <c r="AR118" s="11">
        <v>472</v>
      </c>
      <c r="AS118" s="11">
        <v>472</v>
      </c>
      <c r="AT118" s="11">
        <v>13585</v>
      </c>
      <c r="AU118" s="11">
        <v>13584</v>
      </c>
      <c r="AV118" s="11">
        <v>3127</v>
      </c>
      <c r="AW118" s="11">
        <v>2134</v>
      </c>
      <c r="AX118" s="11">
        <v>10247</v>
      </c>
      <c r="AY118" s="11">
        <v>6507</v>
      </c>
      <c r="AZ118" s="11">
        <v>6330</v>
      </c>
      <c r="BA118" s="11">
        <v>4713</v>
      </c>
      <c r="BB118" s="11">
        <v>7179</v>
      </c>
      <c r="BC118" s="11">
        <v>5756</v>
      </c>
      <c r="BD118" s="11">
        <v>7399</v>
      </c>
      <c r="BE118" s="11">
        <v>5227</v>
      </c>
      <c r="BF118" s="11">
        <v>4130</v>
      </c>
      <c r="BG118" s="11">
        <v>2702</v>
      </c>
      <c r="BH118" s="11">
        <v>38412</v>
      </c>
      <c r="BI118" s="11">
        <v>27039</v>
      </c>
      <c r="BJ118" s="11">
        <v>8586</v>
      </c>
      <c r="BK118" s="11">
        <v>7592</v>
      </c>
      <c r="BL118" s="11">
        <v>13698</v>
      </c>
      <c r="BM118" s="11">
        <v>9958</v>
      </c>
      <c r="BN118" s="11">
        <v>7744</v>
      </c>
      <c r="BO118" s="11">
        <v>6127</v>
      </c>
      <c r="BP118" s="11">
        <v>8833</v>
      </c>
      <c r="BQ118" s="11">
        <v>7410</v>
      </c>
      <c r="BR118" s="11">
        <v>8534</v>
      </c>
      <c r="BS118" s="11">
        <v>6362</v>
      </c>
      <c r="BT118" s="11">
        <v>4602</v>
      </c>
      <c r="BU118" s="11">
        <v>3174</v>
      </c>
      <c r="BV118" s="11">
        <v>51997</v>
      </c>
      <c r="BW118" s="11">
        <v>40623</v>
      </c>
    </row>
    <row r="119" spans="1:75" ht="15" customHeight="1" x14ac:dyDescent="0.55000000000000004">
      <c r="A119" s="50">
        <v>76</v>
      </c>
      <c r="B119" s="51" t="s">
        <v>42</v>
      </c>
      <c r="C119" s="50">
        <v>9126</v>
      </c>
      <c r="D119" s="51" t="s">
        <v>148</v>
      </c>
      <c r="E119" s="51" t="s">
        <v>25</v>
      </c>
      <c r="F119" s="11">
        <v>2137</v>
      </c>
      <c r="G119" s="11">
        <v>2137</v>
      </c>
      <c r="H119" s="11">
        <v>1754</v>
      </c>
      <c r="I119" s="11">
        <v>1753</v>
      </c>
      <c r="J119" s="11">
        <v>466</v>
      </c>
      <c r="K119" s="11">
        <v>466</v>
      </c>
      <c r="L119" s="11">
        <v>439</v>
      </c>
      <c r="M119" s="11">
        <v>439</v>
      </c>
      <c r="N119" s="11">
        <v>232</v>
      </c>
      <c r="O119" s="11">
        <v>232</v>
      </c>
      <c r="P119" s="11">
        <v>52</v>
      </c>
      <c r="Q119" s="11">
        <v>52</v>
      </c>
      <c r="R119" s="11">
        <v>5080</v>
      </c>
      <c r="S119" s="11">
        <v>5079</v>
      </c>
      <c r="T119" s="11">
        <v>48</v>
      </c>
      <c r="U119" s="11">
        <v>48</v>
      </c>
      <c r="V119" s="11">
        <v>520</v>
      </c>
      <c r="W119" s="11">
        <v>520</v>
      </c>
      <c r="X119" s="11">
        <v>261</v>
      </c>
      <c r="Y119" s="11">
        <v>261</v>
      </c>
      <c r="Z119" s="11">
        <v>298</v>
      </c>
      <c r="AA119" s="11">
        <v>298</v>
      </c>
      <c r="AB119" s="11">
        <v>127</v>
      </c>
      <c r="AC119" s="11">
        <v>127</v>
      </c>
      <c r="AD119" s="11">
        <v>6</v>
      </c>
      <c r="AE119" s="11">
        <v>6</v>
      </c>
      <c r="AF119" s="11">
        <v>1260</v>
      </c>
      <c r="AG119" s="11">
        <v>1260</v>
      </c>
      <c r="AH119" s="11">
        <v>2185</v>
      </c>
      <c r="AI119" s="11">
        <v>2185</v>
      </c>
      <c r="AJ119" s="11">
        <v>2274</v>
      </c>
      <c r="AK119" s="11">
        <v>2273</v>
      </c>
      <c r="AL119" s="11">
        <v>727</v>
      </c>
      <c r="AM119" s="11">
        <v>727</v>
      </c>
      <c r="AN119" s="11">
        <v>737</v>
      </c>
      <c r="AO119" s="11">
        <v>737</v>
      </c>
      <c r="AP119" s="11">
        <v>359</v>
      </c>
      <c r="AQ119" s="11">
        <v>359</v>
      </c>
      <c r="AR119" s="11">
        <v>58</v>
      </c>
      <c r="AS119" s="11">
        <v>58</v>
      </c>
      <c r="AT119" s="11">
        <v>6340</v>
      </c>
      <c r="AU119" s="11">
        <v>6339</v>
      </c>
      <c r="AV119" s="11">
        <v>3531</v>
      </c>
      <c r="AW119" s="11">
        <v>2458</v>
      </c>
      <c r="AX119" s="11">
        <v>9377</v>
      </c>
      <c r="AY119" s="11">
        <v>5408</v>
      </c>
      <c r="AZ119" s="11">
        <v>6059</v>
      </c>
      <c r="BA119" s="11">
        <v>3694</v>
      </c>
      <c r="BB119" s="11">
        <v>7791</v>
      </c>
      <c r="BC119" s="11">
        <v>4967</v>
      </c>
      <c r="BD119" s="11">
        <v>8199</v>
      </c>
      <c r="BE119" s="11">
        <v>5074</v>
      </c>
      <c r="BF119" s="11">
        <v>4456</v>
      </c>
      <c r="BG119" s="11">
        <v>2599</v>
      </c>
      <c r="BH119" s="11">
        <v>39413</v>
      </c>
      <c r="BI119" s="11">
        <v>24200</v>
      </c>
      <c r="BJ119" s="11">
        <v>5716</v>
      </c>
      <c r="BK119" s="11">
        <v>4643</v>
      </c>
      <c r="BL119" s="11">
        <v>11651</v>
      </c>
      <c r="BM119" s="11">
        <v>7681</v>
      </c>
      <c r="BN119" s="11">
        <v>6786</v>
      </c>
      <c r="BO119" s="11">
        <v>4421</v>
      </c>
      <c r="BP119" s="11">
        <v>8528</v>
      </c>
      <c r="BQ119" s="11">
        <v>5704</v>
      </c>
      <c r="BR119" s="11">
        <v>8558</v>
      </c>
      <c r="BS119" s="11">
        <v>5433</v>
      </c>
      <c r="BT119" s="11">
        <v>4514</v>
      </c>
      <c r="BU119" s="11">
        <v>2657</v>
      </c>
      <c r="BV119" s="11">
        <v>45753</v>
      </c>
      <c r="BW119" s="11">
        <v>30539</v>
      </c>
    </row>
    <row r="120" spans="1:75" ht="15" customHeight="1" x14ac:dyDescent="0.55000000000000004">
      <c r="A120" s="50">
        <v>76</v>
      </c>
      <c r="B120" s="51" t="s">
        <v>42</v>
      </c>
      <c r="C120" s="50">
        <v>9227</v>
      </c>
      <c r="D120" s="51" t="s">
        <v>149</v>
      </c>
      <c r="E120" s="51" t="s">
        <v>22</v>
      </c>
      <c r="F120" s="11">
        <v>5492</v>
      </c>
      <c r="G120" s="11">
        <v>5492</v>
      </c>
      <c r="H120" s="11">
        <v>2787</v>
      </c>
      <c r="I120" s="11">
        <v>2787</v>
      </c>
      <c r="J120" s="11">
        <v>670</v>
      </c>
      <c r="K120" s="11">
        <v>670</v>
      </c>
      <c r="L120" s="11">
        <v>672</v>
      </c>
      <c r="M120" s="11">
        <v>672</v>
      </c>
      <c r="N120" s="11">
        <v>314</v>
      </c>
      <c r="O120" s="11">
        <v>314</v>
      </c>
      <c r="P120" s="11">
        <v>35</v>
      </c>
      <c r="Q120" s="11">
        <v>35</v>
      </c>
      <c r="R120" s="11">
        <v>9970</v>
      </c>
      <c r="S120" s="11">
        <v>9970</v>
      </c>
      <c r="T120" s="11">
        <v>156</v>
      </c>
      <c r="U120" s="11">
        <v>156</v>
      </c>
      <c r="V120" s="11">
        <v>1698</v>
      </c>
      <c r="W120" s="11">
        <v>1698</v>
      </c>
      <c r="X120" s="11">
        <v>630</v>
      </c>
      <c r="Y120" s="11">
        <v>629</v>
      </c>
      <c r="Z120" s="11">
        <v>647</v>
      </c>
      <c r="AA120" s="11">
        <v>647</v>
      </c>
      <c r="AB120" s="11">
        <v>268</v>
      </c>
      <c r="AC120" s="11">
        <v>268</v>
      </c>
      <c r="AD120" s="11">
        <v>15</v>
      </c>
      <c r="AE120" s="11">
        <v>15</v>
      </c>
      <c r="AF120" s="11">
        <v>3414</v>
      </c>
      <c r="AG120" s="11">
        <v>3413</v>
      </c>
      <c r="AH120" s="11">
        <v>5648</v>
      </c>
      <c r="AI120" s="11">
        <v>5648</v>
      </c>
      <c r="AJ120" s="11">
        <v>4485</v>
      </c>
      <c r="AK120" s="11">
        <v>4485</v>
      </c>
      <c r="AL120" s="11">
        <v>1300</v>
      </c>
      <c r="AM120" s="11">
        <v>1299</v>
      </c>
      <c r="AN120" s="11">
        <v>1319</v>
      </c>
      <c r="AO120" s="11">
        <v>1319</v>
      </c>
      <c r="AP120" s="11">
        <v>582</v>
      </c>
      <c r="AQ120" s="11">
        <v>582</v>
      </c>
      <c r="AR120" s="11">
        <v>50</v>
      </c>
      <c r="AS120" s="11">
        <v>50</v>
      </c>
      <c r="AT120" s="11">
        <v>13384</v>
      </c>
      <c r="AU120" s="11">
        <v>13383</v>
      </c>
      <c r="AV120" s="11">
        <v>2744</v>
      </c>
      <c r="AW120" s="11">
        <v>2143</v>
      </c>
      <c r="AX120" s="11">
        <v>8928</v>
      </c>
      <c r="AY120" s="11">
        <v>6782</v>
      </c>
      <c r="AZ120" s="11">
        <v>5543</v>
      </c>
      <c r="BA120" s="11">
        <v>4498</v>
      </c>
      <c r="BB120" s="11">
        <v>6826</v>
      </c>
      <c r="BC120" s="11">
        <v>5431</v>
      </c>
      <c r="BD120" s="11">
        <v>5309</v>
      </c>
      <c r="BE120" s="11">
        <v>3998</v>
      </c>
      <c r="BF120" s="11">
        <v>1843</v>
      </c>
      <c r="BG120" s="11">
        <v>1124</v>
      </c>
      <c r="BH120" s="11">
        <v>31193</v>
      </c>
      <c r="BI120" s="11">
        <v>23976</v>
      </c>
      <c r="BJ120" s="11">
        <v>8392</v>
      </c>
      <c r="BK120" s="11">
        <v>7791</v>
      </c>
      <c r="BL120" s="11">
        <v>13413</v>
      </c>
      <c r="BM120" s="11">
        <v>11267</v>
      </c>
      <c r="BN120" s="11">
        <v>6843</v>
      </c>
      <c r="BO120" s="11">
        <v>5797</v>
      </c>
      <c r="BP120" s="11">
        <v>8145</v>
      </c>
      <c r="BQ120" s="11">
        <v>6750</v>
      </c>
      <c r="BR120" s="11">
        <v>5891</v>
      </c>
      <c r="BS120" s="11">
        <v>4580</v>
      </c>
      <c r="BT120" s="11">
        <v>1893</v>
      </c>
      <c r="BU120" s="11">
        <v>1174</v>
      </c>
      <c r="BV120" s="11">
        <v>44577</v>
      </c>
      <c r="BW120" s="11">
        <v>37359</v>
      </c>
    </row>
    <row r="121" spans="1:75" ht="15" customHeight="1" x14ac:dyDescent="0.55000000000000004">
      <c r="A121" s="50">
        <v>76</v>
      </c>
      <c r="B121" s="51" t="s">
        <v>42</v>
      </c>
      <c r="C121" s="50">
        <v>9228</v>
      </c>
      <c r="D121" s="51" t="s">
        <v>150</v>
      </c>
      <c r="E121" s="51" t="s">
        <v>22</v>
      </c>
      <c r="F121" s="11">
        <v>1154</v>
      </c>
      <c r="G121" s="11">
        <v>1154</v>
      </c>
      <c r="H121" s="11">
        <v>1323</v>
      </c>
      <c r="I121" s="11">
        <v>1323</v>
      </c>
      <c r="J121" s="11">
        <v>600</v>
      </c>
      <c r="K121" s="11">
        <v>600</v>
      </c>
      <c r="L121" s="11">
        <v>839</v>
      </c>
      <c r="M121" s="11">
        <v>839</v>
      </c>
      <c r="N121" s="11">
        <v>723</v>
      </c>
      <c r="O121" s="11">
        <v>723</v>
      </c>
      <c r="P121" s="11">
        <v>187</v>
      </c>
      <c r="Q121" s="11">
        <v>187</v>
      </c>
      <c r="R121" s="11">
        <v>4826</v>
      </c>
      <c r="S121" s="11">
        <v>4826</v>
      </c>
      <c r="T121" s="11">
        <v>122</v>
      </c>
      <c r="U121" s="11">
        <v>122</v>
      </c>
      <c r="V121" s="11">
        <v>1491</v>
      </c>
      <c r="W121" s="11">
        <v>1490</v>
      </c>
      <c r="X121" s="11">
        <v>596</v>
      </c>
      <c r="Y121" s="11">
        <v>596</v>
      </c>
      <c r="Z121" s="11">
        <v>615</v>
      </c>
      <c r="AA121" s="11">
        <v>615</v>
      </c>
      <c r="AB121" s="11">
        <v>258</v>
      </c>
      <c r="AC121" s="11">
        <v>258</v>
      </c>
      <c r="AD121" s="11">
        <v>22</v>
      </c>
      <c r="AE121" s="11">
        <v>22</v>
      </c>
      <c r="AF121" s="11">
        <v>3104</v>
      </c>
      <c r="AG121" s="11">
        <v>3103</v>
      </c>
      <c r="AH121" s="11">
        <v>1276</v>
      </c>
      <c r="AI121" s="11">
        <v>1276</v>
      </c>
      <c r="AJ121" s="11">
        <v>2814</v>
      </c>
      <c r="AK121" s="11">
        <v>2813</v>
      </c>
      <c r="AL121" s="11">
        <v>1196</v>
      </c>
      <c r="AM121" s="11">
        <v>1196</v>
      </c>
      <c r="AN121" s="11">
        <v>1454</v>
      </c>
      <c r="AO121" s="11">
        <v>1454</v>
      </c>
      <c r="AP121" s="11">
        <v>981</v>
      </c>
      <c r="AQ121" s="11">
        <v>981</v>
      </c>
      <c r="AR121" s="11">
        <v>209</v>
      </c>
      <c r="AS121" s="11">
        <v>209</v>
      </c>
      <c r="AT121" s="11">
        <v>7930</v>
      </c>
      <c r="AU121" s="11">
        <v>7929</v>
      </c>
      <c r="AV121" s="11">
        <v>2795</v>
      </c>
      <c r="AW121" s="11">
        <v>1736</v>
      </c>
      <c r="AX121" s="11">
        <v>5420</v>
      </c>
      <c r="AY121" s="11">
        <v>3922</v>
      </c>
      <c r="AZ121" s="11">
        <v>3809</v>
      </c>
      <c r="BA121" s="11">
        <v>3056</v>
      </c>
      <c r="BB121" s="11">
        <v>5102</v>
      </c>
      <c r="BC121" s="11">
        <v>3794</v>
      </c>
      <c r="BD121" s="11">
        <v>4508</v>
      </c>
      <c r="BE121" s="11">
        <v>3283</v>
      </c>
      <c r="BF121" s="11">
        <v>2187</v>
      </c>
      <c r="BG121" s="11">
        <v>1422</v>
      </c>
      <c r="BH121" s="11">
        <v>23821</v>
      </c>
      <c r="BI121" s="11">
        <v>17213</v>
      </c>
      <c r="BJ121" s="11">
        <v>4071</v>
      </c>
      <c r="BK121" s="11">
        <v>3012</v>
      </c>
      <c r="BL121" s="11">
        <v>8234</v>
      </c>
      <c r="BM121" s="11">
        <v>6735</v>
      </c>
      <c r="BN121" s="11">
        <v>5005</v>
      </c>
      <c r="BO121" s="11">
        <v>4252</v>
      </c>
      <c r="BP121" s="11">
        <v>6556</v>
      </c>
      <c r="BQ121" s="11">
        <v>5248</v>
      </c>
      <c r="BR121" s="11">
        <v>5489</v>
      </c>
      <c r="BS121" s="11">
        <v>4264</v>
      </c>
      <c r="BT121" s="11">
        <v>2396</v>
      </c>
      <c r="BU121" s="11">
        <v>1631</v>
      </c>
      <c r="BV121" s="11">
        <v>31751</v>
      </c>
      <c r="BW121" s="11">
        <v>25142</v>
      </c>
    </row>
    <row r="122" spans="1:75" ht="15" customHeight="1" x14ac:dyDescent="0.55000000000000004">
      <c r="A122" s="50">
        <v>76</v>
      </c>
      <c r="B122" s="51" t="s">
        <v>42</v>
      </c>
      <c r="C122" s="50">
        <v>9229</v>
      </c>
      <c r="D122" s="51" t="s">
        <v>151</v>
      </c>
      <c r="E122" s="51" t="s">
        <v>25</v>
      </c>
      <c r="F122" s="11">
        <v>1451</v>
      </c>
      <c r="G122" s="11">
        <v>1451</v>
      </c>
      <c r="H122" s="11">
        <v>1571</v>
      </c>
      <c r="I122" s="11">
        <v>1571</v>
      </c>
      <c r="J122" s="11">
        <v>530</v>
      </c>
      <c r="K122" s="11">
        <v>530</v>
      </c>
      <c r="L122" s="11">
        <v>603</v>
      </c>
      <c r="M122" s="11">
        <v>603</v>
      </c>
      <c r="N122" s="11">
        <v>399</v>
      </c>
      <c r="O122" s="11">
        <v>399</v>
      </c>
      <c r="P122" s="11">
        <v>74</v>
      </c>
      <c r="Q122" s="11">
        <v>74</v>
      </c>
      <c r="R122" s="11">
        <v>4628</v>
      </c>
      <c r="S122" s="11">
        <v>4628</v>
      </c>
      <c r="T122" s="11">
        <v>149</v>
      </c>
      <c r="U122" s="11">
        <v>149</v>
      </c>
      <c r="V122" s="11">
        <v>1670</v>
      </c>
      <c r="W122" s="11">
        <v>1670</v>
      </c>
      <c r="X122" s="11">
        <v>530</v>
      </c>
      <c r="Y122" s="11">
        <v>530</v>
      </c>
      <c r="Z122" s="11">
        <v>486</v>
      </c>
      <c r="AA122" s="11">
        <v>486</v>
      </c>
      <c r="AB122" s="11">
        <v>209</v>
      </c>
      <c r="AC122" s="11">
        <v>209</v>
      </c>
      <c r="AD122" s="11">
        <v>15</v>
      </c>
      <c r="AE122" s="11">
        <v>15</v>
      </c>
      <c r="AF122" s="11">
        <v>3059</v>
      </c>
      <c r="AG122" s="11">
        <v>3059</v>
      </c>
      <c r="AH122" s="11">
        <v>1600</v>
      </c>
      <c r="AI122" s="11">
        <v>1600</v>
      </c>
      <c r="AJ122" s="11">
        <v>3241</v>
      </c>
      <c r="AK122" s="11">
        <v>3241</v>
      </c>
      <c r="AL122" s="11">
        <v>1060</v>
      </c>
      <c r="AM122" s="11">
        <v>1060</v>
      </c>
      <c r="AN122" s="11">
        <v>1089</v>
      </c>
      <c r="AO122" s="11">
        <v>1089</v>
      </c>
      <c r="AP122" s="11">
        <v>608</v>
      </c>
      <c r="AQ122" s="11">
        <v>608</v>
      </c>
      <c r="AR122" s="11">
        <v>89</v>
      </c>
      <c r="AS122" s="11">
        <v>89</v>
      </c>
      <c r="AT122" s="11">
        <v>7687</v>
      </c>
      <c r="AU122" s="11">
        <v>7687</v>
      </c>
      <c r="AV122" s="11">
        <v>1559</v>
      </c>
      <c r="AW122" s="11">
        <v>1431</v>
      </c>
      <c r="AX122" s="11">
        <v>8287</v>
      </c>
      <c r="AY122" s="11">
        <v>7237</v>
      </c>
      <c r="AZ122" s="11">
        <v>5976</v>
      </c>
      <c r="BA122" s="11">
        <v>5534</v>
      </c>
      <c r="BB122" s="11">
        <v>7268</v>
      </c>
      <c r="BC122" s="11">
        <v>6516</v>
      </c>
      <c r="BD122" s="11">
        <v>5414</v>
      </c>
      <c r="BE122" s="11">
        <v>4459</v>
      </c>
      <c r="BF122" s="11">
        <v>2379</v>
      </c>
      <c r="BG122" s="11">
        <v>1678</v>
      </c>
      <c r="BH122" s="11">
        <v>30883</v>
      </c>
      <c r="BI122" s="11">
        <v>26855</v>
      </c>
      <c r="BJ122" s="11">
        <v>3159</v>
      </c>
      <c r="BK122" s="11">
        <v>3031</v>
      </c>
      <c r="BL122" s="11">
        <v>11528</v>
      </c>
      <c r="BM122" s="11">
        <v>10478</v>
      </c>
      <c r="BN122" s="11">
        <v>7036</v>
      </c>
      <c r="BO122" s="11">
        <v>6594</v>
      </c>
      <c r="BP122" s="11">
        <v>8357</v>
      </c>
      <c r="BQ122" s="11">
        <v>7605</v>
      </c>
      <c r="BR122" s="11">
        <v>6022</v>
      </c>
      <c r="BS122" s="11">
        <v>5067</v>
      </c>
      <c r="BT122" s="11">
        <v>2468</v>
      </c>
      <c r="BU122" s="11">
        <v>1767</v>
      </c>
      <c r="BV122" s="11">
        <v>38570</v>
      </c>
      <c r="BW122" s="11">
        <v>34542</v>
      </c>
    </row>
    <row r="123" spans="1:75" ht="15" customHeight="1" x14ac:dyDescent="0.55000000000000004">
      <c r="A123" s="50">
        <v>76</v>
      </c>
      <c r="B123" s="51" t="s">
        <v>42</v>
      </c>
      <c r="C123" s="50">
        <v>9230</v>
      </c>
      <c r="D123" s="51" t="s">
        <v>152</v>
      </c>
      <c r="E123" s="51" t="s">
        <v>25</v>
      </c>
      <c r="F123" s="11">
        <v>549</v>
      </c>
      <c r="G123" s="11">
        <v>549</v>
      </c>
      <c r="H123" s="11">
        <v>394</v>
      </c>
      <c r="I123" s="11">
        <v>394</v>
      </c>
      <c r="J123" s="11">
        <v>126</v>
      </c>
      <c r="K123" s="11">
        <v>126</v>
      </c>
      <c r="L123" s="11">
        <v>153</v>
      </c>
      <c r="M123" s="11">
        <v>153</v>
      </c>
      <c r="N123" s="11">
        <v>74</v>
      </c>
      <c r="O123" s="11">
        <v>74</v>
      </c>
      <c r="P123" s="11">
        <v>14</v>
      </c>
      <c r="Q123" s="11">
        <v>14</v>
      </c>
      <c r="R123" s="11">
        <v>1310</v>
      </c>
      <c r="S123" s="11">
        <v>1310</v>
      </c>
      <c r="T123" s="11">
        <v>109</v>
      </c>
      <c r="U123" s="11">
        <v>109</v>
      </c>
      <c r="V123" s="11">
        <v>1101</v>
      </c>
      <c r="W123" s="11">
        <v>1101</v>
      </c>
      <c r="X123" s="11">
        <v>327</v>
      </c>
      <c r="Y123" s="11">
        <v>327</v>
      </c>
      <c r="Z123" s="11">
        <v>414</v>
      </c>
      <c r="AA123" s="11">
        <v>414</v>
      </c>
      <c r="AB123" s="11">
        <v>143</v>
      </c>
      <c r="AC123" s="11">
        <v>143</v>
      </c>
      <c r="AD123" s="11">
        <v>5</v>
      </c>
      <c r="AE123" s="11">
        <v>5</v>
      </c>
      <c r="AF123" s="11">
        <v>2099</v>
      </c>
      <c r="AG123" s="11">
        <v>2099</v>
      </c>
      <c r="AH123" s="11">
        <v>658</v>
      </c>
      <c r="AI123" s="11">
        <v>658</v>
      </c>
      <c r="AJ123" s="11">
        <v>1495</v>
      </c>
      <c r="AK123" s="11">
        <v>1495</v>
      </c>
      <c r="AL123" s="11">
        <v>453</v>
      </c>
      <c r="AM123" s="11">
        <v>453</v>
      </c>
      <c r="AN123" s="11">
        <v>567</v>
      </c>
      <c r="AO123" s="11">
        <v>567</v>
      </c>
      <c r="AP123" s="11">
        <v>217</v>
      </c>
      <c r="AQ123" s="11">
        <v>217</v>
      </c>
      <c r="AR123" s="11">
        <v>19</v>
      </c>
      <c r="AS123" s="11">
        <v>19</v>
      </c>
      <c r="AT123" s="11">
        <v>3409</v>
      </c>
      <c r="AU123" s="11">
        <v>3409</v>
      </c>
      <c r="AV123" s="11">
        <v>4301</v>
      </c>
      <c r="AW123" s="11">
        <v>3315</v>
      </c>
      <c r="AX123" s="11">
        <v>6552</v>
      </c>
      <c r="AY123" s="11">
        <v>5658</v>
      </c>
      <c r="AZ123" s="11">
        <v>4059</v>
      </c>
      <c r="BA123" s="11">
        <v>3767</v>
      </c>
      <c r="BB123" s="11">
        <v>4736</v>
      </c>
      <c r="BC123" s="11">
        <v>4381</v>
      </c>
      <c r="BD123" s="11">
        <v>3304</v>
      </c>
      <c r="BE123" s="11">
        <v>2970</v>
      </c>
      <c r="BF123" s="11">
        <v>980</v>
      </c>
      <c r="BG123" s="11">
        <v>816</v>
      </c>
      <c r="BH123" s="11">
        <v>23932</v>
      </c>
      <c r="BI123" s="11">
        <v>20907</v>
      </c>
      <c r="BJ123" s="11">
        <v>4959</v>
      </c>
      <c r="BK123" s="11">
        <v>3973</v>
      </c>
      <c r="BL123" s="11">
        <v>8047</v>
      </c>
      <c r="BM123" s="11">
        <v>7153</v>
      </c>
      <c r="BN123" s="11">
        <v>4512</v>
      </c>
      <c r="BO123" s="11">
        <v>4220</v>
      </c>
      <c r="BP123" s="11">
        <v>5303</v>
      </c>
      <c r="BQ123" s="11">
        <v>4948</v>
      </c>
      <c r="BR123" s="11">
        <v>3521</v>
      </c>
      <c r="BS123" s="11">
        <v>3187</v>
      </c>
      <c r="BT123" s="11">
        <v>999</v>
      </c>
      <c r="BU123" s="11">
        <v>835</v>
      </c>
      <c r="BV123" s="11">
        <v>27341</v>
      </c>
      <c r="BW123" s="11">
        <v>24316</v>
      </c>
    </row>
    <row r="124" spans="1:75" ht="15" customHeight="1" x14ac:dyDescent="0.55000000000000004">
      <c r="A124" s="50">
        <v>76</v>
      </c>
      <c r="B124" s="51" t="s">
        <v>42</v>
      </c>
      <c r="C124" s="50">
        <v>9311</v>
      </c>
      <c r="D124" s="51" t="s">
        <v>153</v>
      </c>
      <c r="E124" s="51" t="s">
        <v>22</v>
      </c>
      <c r="F124" s="11">
        <v>6198</v>
      </c>
      <c r="G124" s="11">
        <v>6197</v>
      </c>
      <c r="H124" s="11">
        <v>3606</v>
      </c>
      <c r="I124" s="11">
        <v>3605</v>
      </c>
      <c r="J124" s="11">
        <v>565</v>
      </c>
      <c r="K124" s="11">
        <v>565</v>
      </c>
      <c r="L124" s="11">
        <v>394</v>
      </c>
      <c r="M124" s="11">
        <v>394</v>
      </c>
      <c r="N124" s="11">
        <v>172</v>
      </c>
      <c r="O124" s="11">
        <v>172</v>
      </c>
      <c r="P124" s="11">
        <v>25</v>
      </c>
      <c r="Q124" s="11">
        <v>25</v>
      </c>
      <c r="R124" s="11">
        <v>10960</v>
      </c>
      <c r="S124" s="11">
        <v>10958</v>
      </c>
      <c r="T124" s="11">
        <v>136</v>
      </c>
      <c r="U124" s="11">
        <v>136</v>
      </c>
      <c r="V124" s="11">
        <v>1758</v>
      </c>
      <c r="W124" s="11">
        <v>1757</v>
      </c>
      <c r="X124" s="11">
        <v>732</v>
      </c>
      <c r="Y124" s="11">
        <v>731</v>
      </c>
      <c r="Z124" s="11">
        <v>648</v>
      </c>
      <c r="AA124" s="11">
        <v>648</v>
      </c>
      <c r="AB124" s="11">
        <v>263</v>
      </c>
      <c r="AC124" s="11">
        <v>263</v>
      </c>
      <c r="AD124" s="11">
        <v>24</v>
      </c>
      <c r="AE124" s="11">
        <v>24</v>
      </c>
      <c r="AF124" s="11">
        <v>3561</v>
      </c>
      <c r="AG124" s="11">
        <v>3559</v>
      </c>
      <c r="AH124" s="11">
        <v>6334</v>
      </c>
      <c r="AI124" s="11">
        <v>6333</v>
      </c>
      <c r="AJ124" s="11">
        <v>5364</v>
      </c>
      <c r="AK124" s="11">
        <v>5362</v>
      </c>
      <c r="AL124" s="11">
        <v>1297</v>
      </c>
      <c r="AM124" s="11">
        <v>1296</v>
      </c>
      <c r="AN124" s="11">
        <v>1042</v>
      </c>
      <c r="AO124" s="11">
        <v>1042</v>
      </c>
      <c r="AP124" s="11">
        <v>435</v>
      </c>
      <c r="AQ124" s="11">
        <v>435</v>
      </c>
      <c r="AR124" s="11">
        <v>49</v>
      </c>
      <c r="AS124" s="11">
        <v>49</v>
      </c>
      <c r="AT124" s="11">
        <v>14521</v>
      </c>
      <c r="AU124" s="11">
        <v>14517</v>
      </c>
      <c r="AV124" s="11">
        <v>6973</v>
      </c>
      <c r="AW124" s="11">
        <v>5066</v>
      </c>
      <c r="AX124" s="11">
        <v>9116</v>
      </c>
      <c r="AY124" s="11">
        <v>7324</v>
      </c>
      <c r="AZ124" s="11">
        <v>5574</v>
      </c>
      <c r="BA124" s="11">
        <v>4825</v>
      </c>
      <c r="BB124" s="11">
        <v>7250</v>
      </c>
      <c r="BC124" s="11">
        <v>6161</v>
      </c>
      <c r="BD124" s="11">
        <v>6380</v>
      </c>
      <c r="BE124" s="11">
        <v>5025</v>
      </c>
      <c r="BF124" s="11">
        <v>2935</v>
      </c>
      <c r="BG124" s="11">
        <v>1854</v>
      </c>
      <c r="BH124" s="11">
        <v>38228</v>
      </c>
      <c r="BI124" s="11">
        <v>30255</v>
      </c>
      <c r="BJ124" s="11">
        <v>13307</v>
      </c>
      <c r="BK124" s="11">
        <v>11399</v>
      </c>
      <c r="BL124" s="11">
        <v>14480</v>
      </c>
      <c r="BM124" s="11">
        <v>12686</v>
      </c>
      <c r="BN124" s="11">
        <v>6871</v>
      </c>
      <c r="BO124" s="11">
        <v>6121</v>
      </c>
      <c r="BP124" s="11">
        <v>8292</v>
      </c>
      <c r="BQ124" s="11">
        <v>7203</v>
      </c>
      <c r="BR124" s="11">
        <v>6815</v>
      </c>
      <c r="BS124" s="11">
        <v>5460</v>
      </c>
      <c r="BT124" s="11">
        <v>2984</v>
      </c>
      <c r="BU124" s="11">
        <v>1903</v>
      </c>
      <c r="BV124" s="11">
        <v>52749</v>
      </c>
      <c r="BW124" s="11">
        <v>44772</v>
      </c>
    </row>
    <row r="125" spans="1:75" ht="15" customHeight="1" x14ac:dyDescent="0.55000000000000004">
      <c r="A125" s="50">
        <v>76</v>
      </c>
      <c r="B125" s="51" t="s">
        <v>42</v>
      </c>
      <c r="C125" s="50">
        <v>9543</v>
      </c>
      <c r="D125" s="51" t="s">
        <v>154</v>
      </c>
      <c r="E125" s="51" t="s">
        <v>25</v>
      </c>
      <c r="F125" s="11">
        <v>3242</v>
      </c>
      <c r="G125" s="11">
        <v>3242</v>
      </c>
      <c r="H125" s="11">
        <v>1243</v>
      </c>
      <c r="I125" s="11">
        <v>1243</v>
      </c>
      <c r="J125" s="11">
        <v>288</v>
      </c>
      <c r="K125" s="11">
        <v>288</v>
      </c>
      <c r="L125" s="11">
        <v>366</v>
      </c>
      <c r="M125" s="11">
        <v>366</v>
      </c>
      <c r="N125" s="11">
        <v>350</v>
      </c>
      <c r="O125" s="11">
        <v>350</v>
      </c>
      <c r="P125" s="11">
        <v>132</v>
      </c>
      <c r="Q125" s="11">
        <v>132</v>
      </c>
      <c r="R125" s="11">
        <v>5621</v>
      </c>
      <c r="S125" s="11">
        <v>5621</v>
      </c>
      <c r="T125" s="11">
        <v>82</v>
      </c>
      <c r="U125" s="11">
        <v>82</v>
      </c>
      <c r="V125" s="11">
        <v>1227</v>
      </c>
      <c r="W125" s="11">
        <v>1227</v>
      </c>
      <c r="X125" s="11">
        <v>505</v>
      </c>
      <c r="Y125" s="11">
        <v>505</v>
      </c>
      <c r="Z125" s="11">
        <v>546</v>
      </c>
      <c r="AA125" s="11">
        <v>546</v>
      </c>
      <c r="AB125" s="11">
        <v>173</v>
      </c>
      <c r="AC125" s="11">
        <v>173</v>
      </c>
      <c r="AD125" s="11">
        <v>18</v>
      </c>
      <c r="AE125" s="11">
        <v>18</v>
      </c>
      <c r="AF125" s="11">
        <v>2551</v>
      </c>
      <c r="AG125" s="11">
        <v>2551</v>
      </c>
      <c r="AH125" s="11">
        <v>3324</v>
      </c>
      <c r="AI125" s="11">
        <v>3324</v>
      </c>
      <c r="AJ125" s="11">
        <v>2470</v>
      </c>
      <c r="AK125" s="11">
        <v>2470</v>
      </c>
      <c r="AL125" s="11">
        <v>793</v>
      </c>
      <c r="AM125" s="11">
        <v>793</v>
      </c>
      <c r="AN125" s="11">
        <v>912</v>
      </c>
      <c r="AO125" s="11">
        <v>912</v>
      </c>
      <c r="AP125" s="11">
        <v>523</v>
      </c>
      <c r="AQ125" s="11">
        <v>523</v>
      </c>
      <c r="AR125" s="11">
        <v>150</v>
      </c>
      <c r="AS125" s="11">
        <v>150</v>
      </c>
      <c r="AT125" s="11">
        <v>8172</v>
      </c>
      <c r="AU125" s="11">
        <v>8172</v>
      </c>
      <c r="AV125" s="11">
        <v>2718</v>
      </c>
      <c r="AW125" s="11">
        <v>2256</v>
      </c>
      <c r="AX125" s="11">
        <v>7895</v>
      </c>
      <c r="AY125" s="11">
        <v>6785</v>
      </c>
      <c r="AZ125" s="11">
        <v>6323</v>
      </c>
      <c r="BA125" s="11">
        <v>5600</v>
      </c>
      <c r="BB125" s="11">
        <v>8340</v>
      </c>
      <c r="BC125" s="11">
        <v>6983</v>
      </c>
      <c r="BD125" s="11">
        <v>7686</v>
      </c>
      <c r="BE125" s="11">
        <v>5765</v>
      </c>
      <c r="BF125" s="11">
        <v>3860</v>
      </c>
      <c r="BG125" s="11">
        <v>2490</v>
      </c>
      <c r="BH125" s="11">
        <v>36822</v>
      </c>
      <c r="BI125" s="11">
        <v>29879</v>
      </c>
      <c r="BJ125" s="11">
        <v>6042</v>
      </c>
      <c r="BK125" s="11">
        <v>5580</v>
      </c>
      <c r="BL125" s="11">
        <v>10365</v>
      </c>
      <c r="BM125" s="11">
        <v>9255</v>
      </c>
      <c r="BN125" s="11">
        <v>7116</v>
      </c>
      <c r="BO125" s="11">
        <v>6393</v>
      </c>
      <c r="BP125" s="11">
        <v>9252</v>
      </c>
      <c r="BQ125" s="11">
        <v>7895</v>
      </c>
      <c r="BR125" s="11">
        <v>8209</v>
      </c>
      <c r="BS125" s="11">
        <v>6288</v>
      </c>
      <c r="BT125" s="11">
        <v>4010</v>
      </c>
      <c r="BU125" s="11">
        <v>2640</v>
      </c>
      <c r="BV125" s="11">
        <v>44994</v>
      </c>
      <c r="BW125" s="11">
        <v>38051</v>
      </c>
    </row>
    <row r="126" spans="1:75" ht="15" customHeight="1" x14ac:dyDescent="0.55000000000000004">
      <c r="A126" s="50">
        <v>76</v>
      </c>
      <c r="B126" s="51" t="s">
        <v>42</v>
      </c>
      <c r="C126" s="50">
        <v>9544</v>
      </c>
      <c r="D126" s="51" t="s">
        <v>155</v>
      </c>
      <c r="E126" s="51" t="s">
        <v>22</v>
      </c>
      <c r="F126" s="11">
        <v>4197</v>
      </c>
      <c r="G126" s="11">
        <v>4197</v>
      </c>
      <c r="H126" s="11">
        <v>2713</v>
      </c>
      <c r="I126" s="11">
        <v>2713</v>
      </c>
      <c r="J126" s="11">
        <v>639</v>
      </c>
      <c r="K126" s="11">
        <v>639</v>
      </c>
      <c r="L126" s="11">
        <v>651</v>
      </c>
      <c r="M126" s="11">
        <v>650</v>
      </c>
      <c r="N126" s="11">
        <v>375</v>
      </c>
      <c r="O126" s="11">
        <v>375</v>
      </c>
      <c r="P126" s="11">
        <v>108</v>
      </c>
      <c r="Q126" s="11">
        <v>108</v>
      </c>
      <c r="R126" s="11">
        <v>8683</v>
      </c>
      <c r="S126" s="11">
        <v>8682</v>
      </c>
      <c r="T126" s="11">
        <v>168</v>
      </c>
      <c r="U126" s="11">
        <v>167</v>
      </c>
      <c r="V126" s="11">
        <v>1936</v>
      </c>
      <c r="W126" s="11">
        <v>1935</v>
      </c>
      <c r="X126" s="11">
        <v>533</v>
      </c>
      <c r="Y126" s="11">
        <v>533</v>
      </c>
      <c r="Z126" s="11">
        <v>517</v>
      </c>
      <c r="AA126" s="11">
        <v>517</v>
      </c>
      <c r="AB126" s="11">
        <v>194</v>
      </c>
      <c r="AC126" s="11">
        <v>194</v>
      </c>
      <c r="AD126" s="11">
        <v>3</v>
      </c>
      <c r="AE126" s="11">
        <v>3</v>
      </c>
      <c r="AF126" s="11">
        <v>3351</v>
      </c>
      <c r="AG126" s="11">
        <v>3349</v>
      </c>
      <c r="AH126" s="11">
        <v>4365</v>
      </c>
      <c r="AI126" s="11">
        <v>4364</v>
      </c>
      <c r="AJ126" s="11">
        <v>4649</v>
      </c>
      <c r="AK126" s="11">
        <v>4648</v>
      </c>
      <c r="AL126" s="11">
        <v>1172</v>
      </c>
      <c r="AM126" s="11">
        <v>1172</v>
      </c>
      <c r="AN126" s="11">
        <v>1168</v>
      </c>
      <c r="AO126" s="11">
        <v>1167</v>
      </c>
      <c r="AP126" s="11">
        <v>569</v>
      </c>
      <c r="AQ126" s="11">
        <v>569</v>
      </c>
      <c r="AR126" s="11">
        <v>111</v>
      </c>
      <c r="AS126" s="11">
        <v>111</v>
      </c>
      <c r="AT126" s="11">
        <v>12034</v>
      </c>
      <c r="AU126" s="11">
        <v>12031</v>
      </c>
      <c r="AV126" s="11">
        <v>6561</v>
      </c>
      <c r="AW126" s="11">
        <v>4876</v>
      </c>
      <c r="AX126" s="11">
        <v>16501</v>
      </c>
      <c r="AY126" s="11">
        <v>11423</v>
      </c>
      <c r="AZ126" s="11">
        <v>8902</v>
      </c>
      <c r="BA126" s="11">
        <v>6993</v>
      </c>
      <c r="BB126" s="11">
        <v>11346</v>
      </c>
      <c r="BC126" s="11">
        <v>8529</v>
      </c>
      <c r="BD126" s="11">
        <v>10367</v>
      </c>
      <c r="BE126" s="11">
        <v>7093</v>
      </c>
      <c r="BF126" s="11">
        <v>5678</v>
      </c>
      <c r="BG126" s="11">
        <v>3395</v>
      </c>
      <c r="BH126" s="11">
        <v>59355</v>
      </c>
      <c r="BI126" s="11">
        <v>42309</v>
      </c>
      <c r="BJ126" s="11">
        <v>10926</v>
      </c>
      <c r="BK126" s="11">
        <v>9240</v>
      </c>
      <c r="BL126" s="11">
        <v>21150</v>
      </c>
      <c r="BM126" s="11">
        <v>16071</v>
      </c>
      <c r="BN126" s="11">
        <v>10074</v>
      </c>
      <c r="BO126" s="11">
        <v>8165</v>
      </c>
      <c r="BP126" s="11">
        <v>12514</v>
      </c>
      <c r="BQ126" s="11">
        <v>9696</v>
      </c>
      <c r="BR126" s="11">
        <v>10936</v>
      </c>
      <c r="BS126" s="11">
        <v>7662</v>
      </c>
      <c r="BT126" s="11">
        <v>5789</v>
      </c>
      <c r="BU126" s="11">
        <v>3506</v>
      </c>
      <c r="BV126" s="11">
        <v>71389</v>
      </c>
      <c r="BW126" s="11">
        <v>54340</v>
      </c>
    </row>
    <row r="127" spans="1:75" ht="15" customHeight="1" x14ac:dyDescent="0.55000000000000004">
      <c r="A127" s="50">
        <v>81</v>
      </c>
      <c r="B127" s="51" t="s">
        <v>43</v>
      </c>
      <c r="C127" s="50">
        <v>9530</v>
      </c>
      <c r="D127" s="51" t="s">
        <v>156</v>
      </c>
      <c r="E127" s="51" t="s">
        <v>25</v>
      </c>
      <c r="F127" s="11">
        <v>2793</v>
      </c>
      <c r="G127" s="11">
        <v>2793</v>
      </c>
      <c r="H127" s="11">
        <v>1623</v>
      </c>
      <c r="I127" s="11">
        <v>1623</v>
      </c>
      <c r="J127" s="11">
        <v>302</v>
      </c>
      <c r="K127" s="11">
        <v>302</v>
      </c>
      <c r="L127" s="11">
        <v>311</v>
      </c>
      <c r="M127" s="11">
        <v>311</v>
      </c>
      <c r="N127" s="11">
        <v>134</v>
      </c>
      <c r="O127" s="11">
        <v>134</v>
      </c>
      <c r="P127" s="11">
        <v>30</v>
      </c>
      <c r="Q127" s="11">
        <v>30</v>
      </c>
      <c r="R127" s="11">
        <v>5193</v>
      </c>
      <c r="S127" s="11">
        <v>5193</v>
      </c>
      <c r="T127" s="11">
        <v>31</v>
      </c>
      <c r="U127" s="11">
        <v>31</v>
      </c>
      <c r="V127" s="11">
        <v>402</v>
      </c>
      <c r="W127" s="11">
        <v>402</v>
      </c>
      <c r="X127" s="11">
        <v>99</v>
      </c>
      <c r="Y127" s="11">
        <v>99</v>
      </c>
      <c r="Z127" s="11">
        <v>52</v>
      </c>
      <c r="AA127" s="11">
        <v>52</v>
      </c>
      <c r="AB127" s="11">
        <v>13</v>
      </c>
      <c r="AC127" s="11">
        <v>13</v>
      </c>
      <c r="AD127" s="11">
        <v>3</v>
      </c>
      <c r="AE127" s="11">
        <v>3</v>
      </c>
      <c r="AF127" s="11">
        <v>600</v>
      </c>
      <c r="AG127" s="11">
        <v>600</v>
      </c>
      <c r="AH127" s="11">
        <v>2824</v>
      </c>
      <c r="AI127" s="11">
        <v>2824</v>
      </c>
      <c r="AJ127" s="11">
        <v>2025</v>
      </c>
      <c r="AK127" s="11">
        <v>2025</v>
      </c>
      <c r="AL127" s="11">
        <v>401</v>
      </c>
      <c r="AM127" s="11">
        <v>401</v>
      </c>
      <c r="AN127" s="11">
        <v>363</v>
      </c>
      <c r="AO127" s="11">
        <v>363</v>
      </c>
      <c r="AP127" s="11">
        <v>147</v>
      </c>
      <c r="AQ127" s="11">
        <v>147</v>
      </c>
      <c r="AR127" s="11">
        <v>33</v>
      </c>
      <c r="AS127" s="11">
        <v>33</v>
      </c>
      <c r="AT127" s="11">
        <v>5793</v>
      </c>
      <c r="AU127" s="11">
        <v>5793</v>
      </c>
      <c r="AV127" s="11">
        <v>2483</v>
      </c>
      <c r="AW127" s="11">
        <v>2013</v>
      </c>
      <c r="AX127" s="11">
        <v>5565</v>
      </c>
      <c r="AY127" s="11">
        <v>4225</v>
      </c>
      <c r="AZ127" s="11">
        <v>4108</v>
      </c>
      <c r="BA127" s="11">
        <v>3259</v>
      </c>
      <c r="BB127" s="11">
        <v>5408</v>
      </c>
      <c r="BC127" s="11">
        <v>4099</v>
      </c>
      <c r="BD127" s="11">
        <v>4169</v>
      </c>
      <c r="BE127" s="11">
        <v>3060</v>
      </c>
      <c r="BF127" s="11">
        <v>1300</v>
      </c>
      <c r="BG127" s="11">
        <v>905</v>
      </c>
      <c r="BH127" s="11">
        <v>23033</v>
      </c>
      <c r="BI127" s="11">
        <v>17561</v>
      </c>
      <c r="BJ127" s="11">
        <v>5307</v>
      </c>
      <c r="BK127" s="11">
        <v>4837</v>
      </c>
      <c r="BL127" s="11">
        <v>7590</v>
      </c>
      <c r="BM127" s="11">
        <v>6250</v>
      </c>
      <c r="BN127" s="11">
        <v>4509</v>
      </c>
      <c r="BO127" s="11">
        <v>3660</v>
      </c>
      <c r="BP127" s="11">
        <v>5771</v>
      </c>
      <c r="BQ127" s="11">
        <v>4462</v>
      </c>
      <c r="BR127" s="11">
        <v>4316</v>
      </c>
      <c r="BS127" s="11">
        <v>3207</v>
      </c>
      <c r="BT127" s="11">
        <v>1333</v>
      </c>
      <c r="BU127" s="11">
        <v>938</v>
      </c>
      <c r="BV127" s="11">
        <v>28826</v>
      </c>
      <c r="BW127" s="11">
        <v>23354</v>
      </c>
    </row>
    <row r="128" spans="1:75" ht="15" customHeight="1" x14ac:dyDescent="0.55000000000000004">
      <c r="A128" s="50">
        <v>85</v>
      </c>
      <c r="B128" s="51" t="s">
        <v>44</v>
      </c>
      <c r="C128" s="50">
        <v>9519</v>
      </c>
      <c r="D128" s="51" t="s">
        <v>157</v>
      </c>
      <c r="E128" s="51" t="s">
        <v>22</v>
      </c>
      <c r="F128" s="11">
        <v>6612</v>
      </c>
      <c r="G128" s="11">
        <v>6612</v>
      </c>
      <c r="H128" s="11">
        <v>3243</v>
      </c>
      <c r="I128" s="11">
        <v>3243</v>
      </c>
      <c r="J128" s="11">
        <v>1005</v>
      </c>
      <c r="K128" s="11">
        <v>1005</v>
      </c>
      <c r="L128" s="11">
        <v>966</v>
      </c>
      <c r="M128" s="11">
        <v>966</v>
      </c>
      <c r="N128" s="11">
        <v>405</v>
      </c>
      <c r="O128" s="11">
        <v>405</v>
      </c>
      <c r="P128" s="11">
        <v>57</v>
      </c>
      <c r="Q128" s="11">
        <v>57</v>
      </c>
      <c r="R128" s="11">
        <v>12288</v>
      </c>
      <c r="S128" s="11">
        <v>12288</v>
      </c>
      <c r="T128" s="11">
        <v>81</v>
      </c>
      <c r="U128" s="11">
        <v>81</v>
      </c>
      <c r="V128" s="11">
        <v>1092</v>
      </c>
      <c r="W128" s="11">
        <v>1092</v>
      </c>
      <c r="X128" s="11">
        <v>536</v>
      </c>
      <c r="Y128" s="11">
        <v>536</v>
      </c>
      <c r="Z128" s="11">
        <v>456</v>
      </c>
      <c r="AA128" s="11">
        <v>456</v>
      </c>
      <c r="AB128" s="11">
        <v>151</v>
      </c>
      <c r="AC128" s="11">
        <v>151</v>
      </c>
      <c r="AD128" s="11">
        <v>3</v>
      </c>
      <c r="AE128" s="11">
        <v>3</v>
      </c>
      <c r="AF128" s="11">
        <v>2319</v>
      </c>
      <c r="AG128" s="11">
        <v>2319</v>
      </c>
      <c r="AH128" s="11">
        <v>6693</v>
      </c>
      <c r="AI128" s="11">
        <v>6693</v>
      </c>
      <c r="AJ128" s="11">
        <v>4335</v>
      </c>
      <c r="AK128" s="11">
        <v>4335</v>
      </c>
      <c r="AL128" s="11">
        <v>1541</v>
      </c>
      <c r="AM128" s="11">
        <v>1541</v>
      </c>
      <c r="AN128" s="11">
        <v>1422</v>
      </c>
      <c r="AO128" s="11">
        <v>1422</v>
      </c>
      <c r="AP128" s="11">
        <v>556</v>
      </c>
      <c r="AQ128" s="11">
        <v>556</v>
      </c>
      <c r="AR128" s="11">
        <v>60</v>
      </c>
      <c r="AS128" s="11">
        <v>60</v>
      </c>
      <c r="AT128" s="11">
        <v>14607</v>
      </c>
      <c r="AU128" s="11">
        <v>14607</v>
      </c>
      <c r="AV128" s="11">
        <v>2283</v>
      </c>
      <c r="AW128" s="11">
        <v>1714</v>
      </c>
      <c r="AX128" s="11">
        <v>9927</v>
      </c>
      <c r="AY128" s="11">
        <v>5855</v>
      </c>
      <c r="AZ128" s="11">
        <v>7229</v>
      </c>
      <c r="BA128" s="11">
        <v>4638</v>
      </c>
      <c r="BB128" s="11">
        <v>9800</v>
      </c>
      <c r="BC128" s="11">
        <v>6249</v>
      </c>
      <c r="BD128" s="11">
        <v>8364</v>
      </c>
      <c r="BE128" s="11">
        <v>4972</v>
      </c>
      <c r="BF128" s="11">
        <v>3253</v>
      </c>
      <c r="BG128" s="11">
        <v>1778</v>
      </c>
      <c r="BH128" s="11">
        <v>40856</v>
      </c>
      <c r="BI128" s="11">
        <v>25206</v>
      </c>
      <c r="BJ128" s="11">
        <v>8976</v>
      </c>
      <c r="BK128" s="11">
        <v>8407</v>
      </c>
      <c r="BL128" s="11">
        <v>14262</v>
      </c>
      <c r="BM128" s="11">
        <v>10190</v>
      </c>
      <c r="BN128" s="11">
        <v>8770</v>
      </c>
      <c r="BO128" s="11">
        <v>6179</v>
      </c>
      <c r="BP128" s="11">
        <v>11222</v>
      </c>
      <c r="BQ128" s="11">
        <v>7671</v>
      </c>
      <c r="BR128" s="11">
        <v>8920</v>
      </c>
      <c r="BS128" s="11">
        <v>5528</v>
      </c>
      <c r="BT128" s="11">
        <v>3313</v>
      </c>
      <c r="BU128" s="11">
        <v>1838</v>
      </c>
      <c r="BV128" s="11">
        <v>55463</v>
      </c>
      <c r="BW128" s="11">
        <v>39813</v>
      </c>
    </row>
    <row r="129" spans="1:75" ht="15" customHeight="1" x14ac:dyDescent="0.55000000000000004">
      <c r="A129" s="50">
        <v>86</v>
      </c>
      <c r="B129" s="51" t="s">
        <v>45</v>
      </c>
      <c r="C129" s="50">
        <v>9518</v>
      </c>
      <c r="D129" s="51" t="s">
        <v>158</v>
      </c>
      <c r="E129" s="51" t="s">
        <v>22</v>
      </c>
      <c r="F129" s="11">
        <v>3945</v>
      </c>
      <c r="G129" s="11">
        <v>3945</v>
      </c>
      <c r="H129" s="11">
        <v>2921</v>
      </c>
      <c r="I129" s="11">
        <v>2921</v>
      </c>
      <c r="J129" s="11">
        <v>1205</v>
      </c>
      <c r="K129" s="11">
        <v>1205</v>
      </c>
      <c r="L129" s="11">
        <v>1136</v>
      </c>
      <c r="M129" s="11">
        <v>1136</v>
      </c>
      <c r="N129" s="11">
        <v>519</v>
      </c>
      <c r="O129" s="11">
        <v>519</v>
      </c>
      <c r="P129" s="11">
        <v>75</v>
      </c>
      <c r="Q129" s="11">
        <v>75</v>
      </c>
      <c r="R129" s="11">
        <v>9801</v>
      </c>
      <c r="S129" s="11">
        <v>9801</v>
      </c>
      <c r="T129" s="11">
        <v>84</v>
      </c>
      <c r="U129" s="11">
        <v>84</v>
      </c>
      <c r="V129" s="11">
        <v>836</v>
      </c>
      <c r="W129" s="11">
        <v>836</v>
      </c>
      <c r="X129" s="11">
        <v>335</v>
      </c>
      <c r="Y129" s="11">
        <v>335</v>
      </c>
      <c r="Z129" s="11">
        <v>262</v>
      </c>
      <c r="AA129" s="11">
        <v>262</v>
      </c>
      <c r="AB129" s="11">
        <v>75</v>
      </c>
      <c r="AC129" s="11">
        <v>75</v>
      </c>
      <c r="AD129" s="11">
        <v>4</v>
      </c>
      <c r="AE129" s="11">
        <v>4</v>
      </c>
      <c r="AF129" s="11">
        <v>1596</v>
      </c>
      <c r="AG129" s="11">
        <v>1596</v>
      </c>
      <c r="AH129" s="11">
        <v>4029</v>
      </c>
      <c r="AI129" s="11">
        <v>4029</v>
      </c>
      <c r="AJ129" s="11">
        <v>3757</v>
      </c>
      <c r="AK129" s="11">
        <v>3757</v>
      </c>
      <c r="AL129" s="11">
        <v>1540</v>
      </c>
      <c r="AM129" s="11">
        <v>1540</v>
      </c>
      <c r="AN129" s="11">
        <v>1398</v>
      </c>
      <c r="AO129" s="11">
        <v>1398</v>
      </c>
      <c r="AP129" s="11">
        <v>594</v>
      </c>
      <c r="AQ129" s="11">
        <v>594</v>
      </c>
      <c r="AR129" s="11">
        <v>79</v>
      </c>
      <c r="AS129" s="11">
        <v>79</v>
      </c>
      <c r="AT129" s="11">
        <v>11397</v>
      </c>
      <c r="AU129" s="11">
        <v>11397</v>
      </c>
      <c r="AV129" s="11">
        <v>4994</v>
      </c>
      <c r="AW129" s="11">
        <v>3347</v>
      </c>
      <c r="AX129" s="11">
        <v>12998</v>
      </c>
      <c r="AY129" s="11">
        <v>8781</v>
      </c>
      <c r="AZ129" s="11">
        <v>10236</v>
      </c>
      <c r="BA129" s="11">
        <v>7095</v>
      </c>
      <c r="BB129" s="11">
        <v>14509</v>
      </c>
      <c r="BC129" s="11">
        <v>9840</v>
      </c>
      <c r="BD129" s="11">
        <v>12323</v>
      </c>
      <c r="BE129" s="11">
        <v>8094</v>
      </c>
      <c r="BF129" s="11">
        <v>5726</v>
      </c>
      <c r="BG129" s="11">
        <v>3518</v>
      </c>
      <c r="BH129" s="11">
        <v>60786</v>
      </c>
      <c r="BI129" s="11">
        <v>40675</v>
      </c>
      <c r="BJ129" s="11">
        <v>9023</v>
      </c>
      <c r="BK129" s="11">
        <v>7376</v>
      </c>
      <c r="BL129" s="11">
        <v>16755</v>
      </c>
      <c r="BM129" s="11">
        <v>12538</v>
      </c>
      <c r="BN129" s="11">
        <v>11776</v>
      </c>
      <c r="BO129" s="11">
        <v>8635</v>
      </c>
      <c r="BP129" s="11">
        <v>15907</v>
      </c>
      <c r="BQ129" s="11">
        <v>11238</v>
      </c>
      <c r="BR129" s="11">
        <v>12917</v>
      </c>
      <c r="BS129" s="11">
        <v>8688</v>
      </c>
      <c r="BT129" s="11">
        <v>5805</v>
      </c>
      <c r="BU129" s="11">
        <v>3597</v>
      </c>
      <c r="BV129" s="11">
        <v>72183</v>
      </c>
      <c r="BW129" s="11">
        <v>52072</v>
      </c>
    </row>
    <row r="130" spans="1:75" ht="15" customHeight="1" x14ac:dyDescent="0.55000000000000004">
      <c r="A130" s="50">
        <v>88</v>
      </c>
      <c r="B130" s="51" t="s">
        <v>46</v>
      </c>
      <c r="C130" s="50">
        <v>9539</v>
      </c>
      <c r="D130" s="51" t="s">
        <v>159</v>
      </c>
      <c r="E130" s="51" t="s">
        <v>22</v>
      </c>
      <c r="F130" s="11">
        <v>558</v>
      </c>
      <c r="G130" s="11">
        <v>558</v>
      </c>
      <c r="H130" s="11">
        <v>534</v>
      </c>
      <c r="I130" s="11">
        <v>534</v>
      </c>
      <c r="J130" s="11">
        <v>336</v>
      </c>
      <c r="K130" s="11">
        <v>336</v>
      </c>
      <c r="L130" s="11">
        <v>374</v>
      </c>
      <c r="M130" s="11">
        <v>374</v>
      </c>
      <c r="N130" s="11">
        <v>210</v>
      </c>
      <c r="O130" s="11">
        <v>210</v>
      </c>
      <c r="P130" s="11">
        <v>73</v>
      </c>
      <c r="Q130" s="11">
        <v>73</v>
      </c>
      <c r="R130" s="11">
        <v>2085</v>
      </c>
      <c r="S130" s="11">
        <v>2085</v>
      </c>
      <c r="T130" s="11">
        <v>17</v>
      </c>
      <c r="U130" s="11">
        <v>17</v>
      </c>
      <c r="V130" s="11">
        <v>468</v>
      </c>
      <c r="W130" s="11">
        <v>468</v>
      </c>
      <c r="X130" s="11">
        <v>422</v>
      </c>
      <c r="Y130" s="11">
        <v>422</v>
      </c>
      <c r="Z130" s="11">
        <v>456</v>
      </c>
      <c r="AA130" s="11">
        <v>455</v>
      </c>
      <c r="AB130" s="11">
        <v>160</v>
      </c>
      <c r="AC130" s="11">
        <v>160</v>
      </c>
      <c r="AD130" s="11">
        <v>16</v>
      </c>
      <c r="AE130" s="11">
        <v>16</v>
      </c>
      <c r="AF130" s="11">
        <v>1539</v>
      </c>
      <c r="AG130" s="11">
        <v>1538</v>
      </c>
      <c r="AH130" s="11">
        <v>575</v>
      </c>
      <c r="AI130" s="11">
        <v>575</v>
      </c>
      <c r="AJ130" s="11">
        <v>1002</v>
      </c>
      <c r="AK130" s="11">
        <v>1002</v>
      </c>
      <c r="AL130" s="11">
        <v>758</v>
      </c>
      <c r="AM130" s="11">
        <v>758</v>
      </c>
      <c r="AN130" s="11">
        <v>830</v>
      </c>
      <c r="AO130" s="11">
        <v>829</v>
      </c>
      <c r="AP130" s="11">
        <v>370</v>
      </c>
      <c r="AQ130" s="11">
        <v>370</v>
      </c>
      <c r="AR130" s="11">
        <v>89</v>
      </c>
      <c r="AS130" s="11">
        <v>89</v>
      </c>
      <c r="AT130" s="11">
        <v>3624</v>
      </c>
      <c r="AU130" s="11">
        <v>3623</v>
      </c>
      <c r="AV130" s="11">
        <v>34618</v>
      </c>
      <c r="AW130" s="11">
        <v>27119</v>
      </c>
      <c r="AX130" s="11">
        <v>63746</v>
      </c>
      <c r="AY130" s="11">
        <v>51106</v>
      </c>
      <c r="AZ130" s="11">
        <v>39878</v>
      </c>
      <c r="BA130" s="11">
        <v>32212</v>
      </c>
      <c r="BB130" s="11">
        <v>44311</v>
      </c>
      <c r="BC130" s="11">
        <v>36934</v>
      </c>
      <c r="BD130" s="11">
        <v>26212</v>
      </c>
      <c r="BE130" s="11">
        <v>21588</v>
      </c>
      <c r="BF130" s="11">
        <v>6682</v>
      </c>
      <c r="BG130" s="11">
        <v>4848</v>
      </c>
      <c r="BH130" s="11">
        <v>215447</v>
      </c>
      <c r="BI130" s="11">
        <v>173807</v>
      </c>
      <c r="BJ130" s="11">
        <v>35193</v>
      </c>
      <c r="BK130" s="11">
        <v>27694</v>
      </c>
      <c r="BL130" s="11">
        <v>64748</v>
      </c>
      <c r="BM130" s="11">
        <v>52108</v>
      </c>
      <c r="BN130" s="11">
        <v>40636</v>
      </c>
      <c r="BO130" s="11">
        <v>32970</v>
      </c>
      <c r="BP130" s="11">
        <v>45141</v>
      </c>
      <c r="BQ130" s="11">
        <v>37763</v>
      </c>
      <c r="BR130" s="11">
        <v>26582</v>
      </c>
      <c r="BS130" s="11">
        <v>21958</v>
      </c>
      <c r="BT130" s="11">
        <v>6771</v>
      </c>
      <c r="BU130" s="11">
        <v>4937</v>
      </c>
      <c r="BV130" s="11">
        <v>219071</v>
      </c>
      <c r="BW130" s="11">
        <v>177430</v>
      </c>
    </row>
    <row r="131" spans="1:75" ht="15" customHeight="1" x14ac:dyDescent="0.55000000000000004">
      <c r="A131" s="50">
        <v>91</v>
      </c>
      <c r="B131" s="51" t="s">
        <v>47</v>
      </c>
      <c r="C131" s="50">
        <v>9517</v>
      </c>
      <c r="D131" s="51" t="s">
        <v>160</v>
      </c>
      <c r="E131" s="51" t="s">
        <v>25</v>
      </c>
      <c r="F131" s="11">
        <v>605</v>
      </c>
      <c r="G131" s="11">
        <v>605</v>
      </c>
      <c r="H131" s="11">
        <v>875</v>
      </c>
      <c r="I131" s="11">
        <v>875</v>
      </c>
      <c r="J131" s="11">
        <v>292</v>
      </c>
      <c r="K131" s="11">
        <v>292</v>
      </c>
      <c r="L131" s="11">
        <v>272</v>
      </c>
      <c r="M131" s="11">
        <v>272</v>
      </c>
      <c r="N131" s="11">
        <v>122</v>
      </c>
      <c r="O131" s="11">
        <v>122</v>
      </c>
      <c r="P131" s="11">
        <v>29</v>
      </c>
      <c r="Q131" s="11">
        <v>29</v>
      </c>
      <c r="R131" s="11">
        <v>2195</v>
      </c>
      <c r="S131" s="11">
        <v>2195</v>
      </c>
      <c r="T131" s="11">
        <v>15</v>
      </c>
      <c r="U131" s="11">
        <v>15</v>
      </c>
      <c r="V131" s="11">
        <v>198</v>
      </c>
      <c r="W131" s="11">
        <v>198</v>
      </c>
      <c r="X131" s="11">
        <v>123</v>
      </c>
      <c r="Y131" s="11">
        <v>123</v>
      </c>
      <c r="Z131" s="11">
        <v>124</v>
      </c>
      <c r="AA131" s="11">
        <v>124</v>
      </c>
      <c r="AB131" s="11">
        <v>43</v>
      </c>
      <c r="AC131" s="11">
        <v>43</v>
      </c>
      <c r="AD131" s="11">
        <v>4</v>
      </c>
      <c r="AE131" s="11">
        <v>4</v>
      </c>
      <c r="AF131" s="11">
        <v>507</v>
      </c>
      <c r="AG131" s="11">
        <v>507</v>
      </c>
      <c r="AH131" s="11">
        <v>620</v>
      </c>
      <c r="AI131" s="11">
        <v>620</v>
      </c>
      <c r="AJ131" s="11">
        <v>1073</v>
      </c>
      <c r="AK131" s="11">
        <v>1073</v>
      </c>
      <c r="AL131" s="11">
        <v>415</v>
      </c>
      <c r="AM131" s="11">
        <v>415</v>
      </c>
      <c r="AN131" s="11">
        <v>396</v>
      </c>
      <c r="AO131" s="11">
        <v>396</v>
      </c>
      <c r="AP131" s="11">
        <v>165</v>
      </c>
      <c r="AQ131" s="11">
        <v>165</v>
      </c>
      <c r="AR131" s="11">
        <v>33</v>
      </c>
      <c r="AS131" s="11">
        <v>33</v>
      </c>
      <c r="AT131" s="11">
        <v>2702</v>
      </c>
      <c r="AU131" s="11">
        <v>2702</v>
      </c>
      <c r="AV131" s="11">
        <v>2254</v>
      </c>
      <c r="AW131" s="11">
        <v>1709</v>
      </c>
      <c r="AX131" s="11">
        <v>7101</v>
      </c>
      <c r="AY131" s="11">
        <v>5616</v>
      </c>
      <c r="AZ131" s="11">
        <v>4801</v>
      </c>
      <c r="BA131" s="11">
        <v>4154</v>
      </c>
      <c r="BB131" s="11">
        <v>5727</v>
      </c>
      <c r="BC131" s="11">
        <v>4771</v>
      </c>
      <c r="BD131" s="11">
        <v>4323</v>
      </c>
      <c r="BE131" s="11">
        <v>3465</v>
      </c>
      <c r="BF131" s="11">
        <v>1276</v>
      </c>
      <c r="BG131" s="11">
        <v>901</v>
      </c>
      <c r="BH131" s="11">
        <v>25482</v>
      </c>
      <c r="BI131" s="11">
        <v>20616</v>
      </c>
      <c r="BJ131" s="11">
        <v>2874</v>
      </c>
      <c r="BK131" s="11">
        <v>2329</v>
      </c>
      <c r="BL131" s="11">
        <v>8174</v>
      </c>
      <c r="BM131" s="11">
        <v>6689</v>
      </c>
      <c r="BN131" s="11">
        <v>5216</v>
      </c>
      <c r="BO131" s="11">
        <v>4569</v>
      </c>
      <c r="BP131" s="11">
        <v>6123</v>
      </c>
      <c r="BQ131" s="11">
        <v>5167</v>
      </c>
      <c r="BR131" s="11">
        <v>4488</v>
      </c>
      <c r="BS131" s="11">
        <v>3630</v>
      </c>
      <c r="BT131" s="11">
        <v>1309</v>
      </c>
      <c r="BU131" s="11">
        <v>934</v>
      </c>
      <c r="BV131" s="11">
        <v>28184</v>
      </c>
      <c r="BW131" s="11">
        <v>23318</v>
      </c>
    </row>
    <row r="132" spans="1:75" ht="15" customHeight="1" x14ac:dyDescent="0.55000000000000004">
      <c r="A132" s="50">
        <v>94</v>
      </c>
      <c r="B132" s="51" t="s">
        <v>48</v>
      </c>
      <c r="C132" s="50">
        <v>9547</v>
      </c>
      <c r="D132" s="51" t="s">
        <v>161</v>
      </c>
      <c r="E132" s="51" t="s">
        <v>25</v>
      </c>
      <c r="F132" s="11">
        <v>423</v>
      </c>
      <c r="G132" s="11">
        <v>423</v>
      </c>
      <c r="H132" s="11">
        <v>959</v>
      </c>
      <c r="I132" s="11">
        <v>959</v>
      </c>
      <c r="J132" s="11">
        <v>332</v>
      </c>
      <c r="K132" s="11">
        <v>332</v>
      </c>
      <c r="L132" s="11">
        <v>227</v>
      </c>
      <c r="M132" s="11">
        <v>227</v>
      </c>
      <c r="N132" s="11">
        <v>56</v>
      </c>
      <c r="O132" s="11">
        <v>56</v>
      </c>
      <c r="P132" s="11">
        <v>6</v>
      </c>
      <c r="Q132" s="11">
        <v>6</v>
      </c>
      <c r="R132" s="11">
        <v>2003</v>
      </c>
      <c r="S132" s="11">
        <v>2003</v>
      </c>
      <c r="T132" s="11">
        <v>11</v>
      </c>
      <c r="U132" s="11">
        <v>11</v>
      </c>
      <c r="V132" s="11">
        <v>252</v>
      </c>
      <c r="W132" s="11">
        <v>252</v>
      </c>
      <c r="X132" s="11">
        <v>202</v>
      </c>
      <c r="Y132" s="11">
        <v>202</v>
      </c>
      <c r="Z132" s="11">
        <v>154</v>
      </c>
      <c r="AA132" s="11">
        <v>154</v>
      </c>
      <c r="AB132" s="11">
        <v>57</v>
      </c>
      <c r="AC132" s="11">
        <v>57</v>
      </c>
      <c r="AD132" s="11">
        <v>2</v>
      </c>
      <c r="AE132" s="11">
        <v>2</v>
      </c>
      <c r="AF132" s="11">
        <v>678</v>
      </c>
      <c r="AG132" s="11">
        <v>678</v>
      </c>
      <c r="AH132" s="11">
        <v>434</v>
      </c>
      <c r="AI132" s="11">
        <v>434</v>
      </c>
      <c r="AJ132" s="11">
        <v>1211</v>
      </c>
      <c r="AK132" s="11">
        <v>1211</v>
      </c>
      <c r="AL132" s="11">
        <v>534</v>
      </c>
      <c r="AM132" s="11">
        <v>534</v>
      </c>
      <c r="AN132" s="11">
        <v>381</v>
      </c>
      <c r="AO132" s="11">
        <v>381</v>
      </c>
      <c r="AP132" s="11">
        <v>113</v>
      </c>
      <c r="AQ132" s="11">
        <v>113</v>
      </c>
      <c r="AR132" s="11">
        <v>8</v>
      </c>
      <c r="AS132" s="11">
        <v>8</v>
      </c>
      <c r="AT132" s="11">
        <v>2681</v>
      </c>
      <c r="AU132" s="11">
        <v>2681</v>
      </c>
      <c r="AV132" s="11">
        <v>1302</v>
      </c>
      <c r="AW132" s="11">
        <v>968</v>
      </c>
      <c r="AX132" s="11">
        <v>3975</v>
      </c>
      <c r="AY132" s="11">
        <v>3080</v>
      </c>
      <c r="AZ132" s="11">
        <v>3307</v>
      </c>
      <c r="BA132" s="11">
        <v>2587</v>
      </c>
      <c r="BB132" s="11">
        <v>3940</v>
      </c>
      <c r="BC132" s="11">
        <v>3120</v>
      </c>
      <c r="BD132" s="11">
        <v>2897</v>
      </c>
      <c r="BE132" s="11">
        <v>2334</v>
      </c>
      <c r="BF132" s="11">
        <v>861</v>
      </c>
      <c r="BG132" s="11">
        <v>529</v>
      </c>
      <c r="BH132" s="11">
        <v>16282</v>
      </c>
      <c r="BI132" s="11">
        <v>12618</v>
      </c>
      <c r="BJ132" s="11">
        <v>1736</v>
      </c>
      <c r="BK132" s="11">
        <v>1402</v>
      </c>
      <c r="BL132" s="11">
        <v>5186</v>
      </c>
      <c r="BM132" s="11">
        <v>4291</v>
      </c>
      <c r="BN132" s="11">
        <v>3841</v>
      </c>
      <c r="BO132" s="11">
        <v>3121</v>
      </c>
      <c r="BP132" s="11">
        <v>4321</v>
      </c>
      <c r="BQ132" s="11">
        <v>3501</v>
      </c>
      <c r="BR132" s="11">
        <v>3010</v>
      </c>
      <c r="BS132" s="11">
        <v>2447</v>
      </c>
      <c r="BT132" s="11">
        <v>869</v>
      </c>
      <c r="BU132" s="11">
        <v>537</v>
      </c>
      <c r="BV132" s="11">
        <v>18963</v>
      </c>
      <c r="BW132" s="11">
        <v>15299</v>
      </c>
    </row>
    <row r="133" spans="1:75" ht="15" customHeight="1" x14ac:dyDescent="0.55000000000000004">
      <c r="A133" s="50">
        <v>95</v>
      </c>
      <c r="B133" s="51" t="s">
        <v>49</v>
      </c>
      <c r="C133" s="50">
        <v>9533</v>
      </c>
      <c r="D133" s="51" t="s">
        <v>162</v>
      </c>
      <c r="E133" s="51" t="s">
        <v>25</v>
      </c>
      <c r="F133" s="11">
        <v>1307</v>
      </c>
      <c r="G133" s="11">
        <v>1307</v>
      </c>
      <c r="H133" s="11">
        <v>715</v>
      </c>
      <c r="I133" s="11">
        <v>715</v>
      </c>
      <c r="J133" s="11">
        <v>188</v>
      </c>
      <c r="K133" s="11">
        <v>188</v>
      </c>
      <c r="L133" s="11">
        <v>218</v>
      </c>
      <c r="M133" s="11">
        <v>218</v>
      </c>
      <c r="N133" s="11">
        <v>97</v>
      </c>
      <c r="O133" s="11">
        <v>97</v>
      </c>
      <c r="P133" s="11">
        <v>15</v>
      </c>
      <c r="Q133" s="11">
        <v>15</v>
      </c>
      <c r="R133" s="11">
        <v>2540</v>
      </c>
      <c r="S133" s="11">
        <v>2540</v>
      </c>
      <c r="T133" s="11">
        <v>89</v>
      </c>
      <c r="U133" s="11">
        <v>89</v>
      </c>
      <c r="V133" s="11">
        <v>725</v>
      </c>
      <c r="W133" s="11">
        <v>725</v>
      </c>
      <c r="X133" s="11">
        <v>245</v>
      </c>
      <c r="Y133" s="11">
        <v>245</v>
      </c>
      <c r="Z133" s="11">
        <v>207</v>
      </c>
      <c r="AA133" s="11">
        <v>207</v>
      </c>
      <c r="AB133" s="11">
        <v>57</v>
      </c>
      <c r="AC133" s="11">
        <v>57</v>
      </c>
      <c r="AD133" s="11">
        <v>6</v>
      </c>
      <c r="AE133" s="11">
        <v>6</v>
      </c>
      <c r="AF133" s="11">
        <v>1329</v>
      </c>
      <c r="AG133" s="11">
        <v>1329</v>
      </c>
      <c r="AH133" s="11">
        <v>1396</v>
      </c>
      <c r="AI133" s="11">
        <v>1396</v>
      </c>
      <c r="AJ133" s="11">
        <v>1440</v>
      </c>
      <c r="AK133" s="11">
        <v>1440</v>
      </c>
      <c r="AL133" s="11">
        <v>433</v>
      </c>
      <c r="AM133" s="11">
        <v>433</v>
      </c>
      <c r="AN133" s="11">
        <v>425</v>
      </c>
      <c r="AO133" s="11">
        <v>425</v>
      </c>
      <c r="AP133" s="11">
        <v>154</v>
      </c>
      <c r="AQ133" s="11">
        <v>154</v>
      </c>
      <c r="AR133" s="11">
        <v>21</v>
      </c>
      <c r="AS133" s="11">
        <v>21</v>
      </c>
      <c r="AT133" s="11">
        <v>3869</v>
      </c>
      <c r="AU133" s="11">
        <v>3869</v>
      </c>
      <c r="AV133" s="11">
        <v>2341</v>
      </c>
      <c r="AW133" s="11">
        <v>1498</v>
      </c>
      <c r="AX133" s="11">
        <v>7543</v>
      </c>
      <c r="AY133" s="11">
        <v>5505</v>
      </c>
      <c r="AZ133" s="11">
        <v>4726</v>
      </c>
      <c r="BA133" s="11">
        <v>3866</v>
      </c>
      <c r="BB133" s="11">
        <v>5561</v>
      </c>
      <c r="BC133" s="11">
        <v>4463</v>
      </c>
      <c r="BD133" s="11">
        <v>3769</v>
      </c>
      <c r="BE133" s="11">
        <v>2851</v>
      </c>
      <c r="BF133" s="11">
        <v>1448</v>
      </c>
      <c r="BG133" s="11">
        <v>925</v>
      </c>
      <c r="BH133" s="11">
        <v>25388</v>
      </c>
      <c r="BI133" s="11">
        <v>19108</v>
      </c>
      <c r="BJ133" s="11">
        <v>3737</v>
      </c>
      <c r="BK133" s="11">
        <v>2894</v>
      </c>
      <c r="BL133" s="11">
        <v>8983</v>
      </c>
      <c r="BM133" s="11">
        <v>6945</v>
      </c>
      <c r="BN133" s="11">
        <v>5159</v>
      </c>
      <c r="BO133" s="11">
        <v>4299</v>
      </c>
      <c r="BP133" s="11">
        <v>5986</v>
      </c>
      <c r="BQ133" s="11">
        <v>4888</v>
      </c>
      <c r="BR133" s="11">
        <v>3923</v>
      </c>
      <c r="BS133" s="11">
        <v>3005</v>
      </c>
      <c r="BT133" s="11">
        <v>1469</v>
      </c>
      <c r="BU133" s="11">
        <v>946</v>
      </c>
      <c r="BV133" s="11">
        <v>29257</v>
      </c>
      <c r="BW133" s="11">
        <v>22977</v>
      </c>
    </row>
    <row r="134" spans="1:75" ht="15" customHeight="1" x14ac:dyDescent="0.55000000000000004">
      <c r="A134" s="50">
        <v>97</v>
      </c>
      <c r="B134" s="51" t="s">
        <v>50</v>
      </c>
      <c r="C134" s="50">
        <v>9548</v>
      </c>
      <c r="D134" s="51" t="s">
        <v>163</v>
      </c>
      <c r="E134" s="51" t="s">
        <v>25</v>
      </c>
      <c r="F134" s="11">
        <v>118</v>
      </c>
      <c r="G134" s="11">
        <v>118</v>
      </c>
      <c r="H134" s="11">
        <v>167</v>
      </c>
      <c r="I134" s="11">
        <v>167</v>
      </c>
      <c r="J134" s="11">
        <v>91</v>
      </c>
      <c r="K134" s="11">
        <v>91</v>
      </c>
      <c r="L134" s="11">
        <v>70</v>
      </c>
      <c r="M134" s="11">
        <v>70</v>
      </c>
      <c r="N134" s="11">
        <v>29</v>
      </c>
      <c r="O134" s="11">
        <v>29</v>
      </c>
      <c r="P134" s="11">
        <v>7</v>
      </c>
      <c r="Q134" s="11">
        <v>7</v>
      </c>
      <c r="R134" s="11">
        <v>482</v>
      </c>
      <c r="S134" s="11">
        <v>482</v>
      </c>
      <c r="T134" s="11">
        <v>0</v>
      </c>
      <c r="U134" s="11">
        <v>0</v>
      </c>
      <c r="V134" s="11">
        <v>17</v>
      </c>
      <c r="W134" s="11">
        <v>17</v>
      </c>
      <c r="X134" s="11">
        <v>16</v>
      </c>
      <c r="Y134" s="11">
        <v>16</v>
      </c>
      <c r="Z134" s="11">
        <v>7</v>
      </c>
      <c r="AA134" s="11">
        <v>7</v>
      </c>
      <c r="AB134" s="11">
        <v>3</v>
      </c>
      <c r="AC134" s="11">
        <v>3</v>
      </c>
      <c r="AD134" s="11">
        <v>0</v>
      </c>
      <c r="AE134" s="11">
        <v>0</v>
      </c>
      <c r="AF134" s="11">
        <v>43</v>
      </c>
      <c r="AG134" s="11">
        <v>43</v>
      </c>
      <c r="AH134" s="11">
        <v>118</v>
      </c>
      <c r="AI134" s="11">
        <v>118</v>
      </c>
      <c r="AJ134" s="11">
        <v>184</v>
      </c>
      <c r="AK134" s="11">
        <v>184</v>
      </c>
      <c r="AL134" s="11">
        <v>107</v>
      </c>
      <c r="AM134" s="11">
        <v>107</v>
      </c>
      <c r="AN134" s="11">
        <v>77</v>
      </c>
      <c r="AO134" s="11">
        <v>77</v>
      </c>
      <c r="AP134" s="11">
        <v>32</v>
      </c>
      <c r="AQ134" s="11">
        <v>32</v>
      </c>
      <c r="AR134" s="11">
        <v>7</v>
      </c>
      <c r="AS134" s="11">
        <v>7</v>
      </c>
      <c r="AT134" s="11">
        <v>525</v>
      </c>
      <c r="AU134" s="11">
        <v>525</v>
      </c>
      <c r="AV134" s="11">
        <v>213</v>
      </c>
      <c r="AW134" s="11">
        <v>161</v>
      </c>
      <c r="AX134" s="11">
        <v>556</v>
      </c>
      <c r="AY134" s="11">
        <v>362</v>
      </c>
      <c r="AZ134" s="11">
        <v>306</v>
      </c>
      <c r="BA134" s="11">
        <v>235</v>
      </c>
      <c r="BB134" s="11">
        <v>452</v>
      </c>
      <c r="BC134" s="11">
        <v>335</v>
      </c>
      <c r="BD134" s="11">
        <v>342</v>
      </c>
      <c r="BE134" s="11">
        <v>246</v>
      </c>
      <c r="BF134" s="11">
        <v>160</v>
      </c>
      <c r="BG134" s="11">
        <v>116</v>
      </c>
      <c r="BH134" s="11">
        <v>2029</v>
      </c>
      <c r="BI134" s="11">
        <v>1455</v>
      </c>
      <c r="BJ134" s="11">
        <v>331</v>
      </c>
      <c r="BK134" s="11">
        <v>279</v>
      </c>
      <c r="BL134" s="11">
        <v>740</v>
      </c>
      <c r="BM134" s="11">
        <v>546</v>
      </c>
      <c r="BN134" s="11">
        <v>413</v>
      </c>
      <c r="BO134" s="11">
        <v>342</v>
      </c>
      <c r="BP134" s="11">
        <v>529</v>
      </c>
      <c r="BQ134" s="11">
        <v>412</v>
      </c>
      <c r="BR134" s="11">
        <v>374</v>
      </c>
      <c r="BS134" s="11">
        <v>278</v>
      </c>
      <c r="BT134" s="11">
        <v>167</v>
      </c>
      <c r="BU134" s="11">
        <v>123</v>
      </c>
      <c r="BV134" s="11">
        <v>2554</v>
      </c>
      <c r="BW134" s="11">
        <v>1980</v>
      </c>
    </row>
    <row r="135" spans="1:75" ht="15" customHeight="1" x14ac:dyDescent="0.55000000000000004">
      <c r="A135" s="50">
        <v>99</v>
      </c>
      <c r="B135" s="51" t="s">
        <v>51</v>
      </c>
      <c r="C135" s="50">
        <v>9531</v>
      </c>
      <c r="D135" s="51" t="s">
        <v>164</v>
      </c>
      <c r="E135" s="51" t="s">
        <v>25</v>
      </c>
      <c r="F135" s="11">
        <v>509</v>
      </c>
      <c r="G135" s="11">
        <v>509</v>
      </c>
      <c r="H135" s="11">
        <v>616</v>
      </c>
      <c r="I135" s="11">
        <v>616</v>
      </c>
      <c r="J135" s="11">
        <v>199</v>
      </c>
      <c r="K135" s="11">
        <v>199</v>
      </c>
      <c r="L135" s="11">
        <v>190</v>
      </c>
      <c r="M135" s="11">
        <v>190</v>
      </c>
      <c r="N135" s="11">
        <v>83</v>
      </c>
      <c r="O135" s="11">
        <v>83</v>
      </c>
      <c r="P135" s="11">
        <v>10</v>
      </c>
      <c r="Q135" s="11">
        <v>10</v>
      </c>
      <c r="R135" s="11">
        <v>1607</v>
      </c>
      <c r="S135" s="11">
        <v>1607</v>
      </c>
      <c r="T135" s="11">
        <v>9</v>
      </c>
      <c r="U135" s="11">
        <v>9</v>
      </c>
      <c r="V135" s="11">
        <v>274</v>
      </c>
      <c r="W135" s="11">
        <v>274</v>
      </c>
      <c r="X135" s="11">
        <v>169</v>
      </c>
      <c r="Y135" s="11">
        <v>169</v>
      </c>
      <c r="Z135" s="11">
        <v>191</v>
      </c>
      <c r="AA135" s="11">
        <v>191</v>
      </c>
      <c r="AB135" s="11">
        <v>69</v>
      </c>
      <c r="AC135" s="11">
        <v>69</v>
      </c>
      <c r="AD135" s="11">
        <v>6</v>
      </c>
      <c r="AE135" s="11">
        <v>6</v>
      </c>
      <c r="AF135" s="11">
        <v>718</v>
      </c>
      <c r="AG135" s="11">
        <v>718</v>
      </c>
      <c r="AH135" s="11">
        <v>518</v>
      </c>
      <c r="AI135" s="11">
        <v>518</v>
      </c>
      <c r="AJ135" s="11">
        <v>890</v>
      </c>
      <c r="AK135" s="11">
        <v>890</v>
      </c>
      <c r="AL135" s="11">
        <v>368</v>
      </c>
      <c r="AM135" s="11">
        <v>368</v>
      </c>
      <c r="AN135" s="11">
        <v>381</v>
      </c>
      <c r="AO135" s="11">
        <v>381</v>
      </c>
      <c r="AP135" s="11">
        <v>152</v>
      </c>
      <c r="AQ135" s="11">
        <v>152</v>
      </c>
      <c r="AR135" s="11">
        <v>16</v>
      </c>
      <c r="AS135" s="11">
        <v>16</v>
      </c>
      <c r="AT135" s="11">
        <v>2325</v>
      </c>
      <c r="AU135" s="11">
        <v>2325</v>
      </c>
      <c r="AV135" s="11">
        <v>1946</v>
      </c>
      <c r="AW135" s="11">
        <v>1123</v>
      </c>
      <c r="AX135" s="11">
        <v>3434</v>
      </c>
      <c r="AY135" s="11">
        <v>2274</v>
      </c>
      <c r="AZ135" s="11">
        <v>2214</v>
      </c>
      <c r="BA135" s="11">
        <v>1615</v>
      </c>
      <c r="BB135" s="11">
        <v>2825</v>
      </c>
      <c r="BC135" s="11">
        <v>1938</v>
      </c>
      <c r="BD135" s="11">
        <v>1840</v>
      </c>
      <c r="BE135" s="11">
        <v>1276</v>
      </c>
      <c r="BF135" s="11">
        <v>587</v>
      </c>
      <c r="BG135" s="11">
        <v>398</v>
      </c>
      <c r="BH135" s="11">
        <v>12846</v>
      </c>
      <c r="BI135" s="11">
        <v>8624</v>
      </c>
      <c r="BJ135" s="11">
        <v>2464</v>
      </c>
      <c r="BK135" s="11">
        <v>1641</v>
      </c>
      <c r="BL135" s="11">
        <v>4324</v>
      </c>
      <c r="BM135" s="11">
        <v>3164</v>
      </c>
      <c r="BN135" s="11">
        <v>2582</v>
      </c>
      <c r="BO135" s="11">
        <v>1983</v>
      </c>
      <c r="BP135" s="11">
        <v>3206</v>
      </c>
      <c r="BQ135" s="11">
        <v>2319</v>
      </c>
      <c r="BR135" s="11">
        <v>1992</v>
      </c>
      <c r="BS135" s="11">
        <v>1428</v>
      </c>
      <c r="BT135" s="11">
        <v>603</v>
      </c>
      <c r="BU135" s="11">
        <v>414</v>
      </c>
      <c r="BV135" s="11">
        <v>15171</v>
      </c>
      <c r="BW135" s="11">
        <v>10949</v>
      </c>
    </row>
    <row r="136" spans="1:75" ht="15" customHeight="1" x14ac:dyDescent="0.55000000000000004">
      <c r="A136" s="192" t="s">
        <v>13</v>
      </c>
      <c r="B136" s="51"/>
      <c r="C136" s="50"/>
      <c r="D136" s="51"/>
      <c r="E136" s="51"/>
      <c r="F136" s="174">
        <v>414926</v>
      </c>
      <c r="G136" s="174">
        <v>414917</v>
      </c>
      <c r="H136" s="174">
        <v>253400</v>
      </c>
      <c r="I136" s="174">
        <v>253380</v>
      </c>
      <c r="J136" s="174">
        <v>68985</v>
      </c>
      <c r="K136" s="174">
        <v>68982</v>
      </c>
      <c r="L136" s="174">
        <v>71634</v>
      </c>
      <c r="M136" s="174">
        <v>71626</v>
      </c>
      <c r="N136" s="174">
        <v>41416</v>
      </c>
      <c r="O136" s="174">
        <v>41413</v>
      </c>
      <c r="P136" s="174">
        <v>9055</v>
      </c>
      <c r="Q136" s="174">
        <v>9054</v>
      </c>
      <c r="R136" s="174">
        <v>859416</v>
      </c>
      <c r="S136" s="174">
        <v>859372</v>
      </c>
      <c r="T136" s="174">
        <v>18079</v>
      </c>
      <c r="U136" s="174">
        <v>18070</v>
      </c>
      <c r="V136" s="174">
        <v>212333</v>
      </c>
      <c r="W136" s="174">
        <v>212285</v>
      </c>
      <c r="X136" s="174">
        <v>78120</v>
      </c>
      <c r="Y136" s="174">
        <v>78103</v>
      </c>
      <c r="Z136" s="174">
        <v>75334</v>
      </c>
      <c r="AA136" s="174">
        <v>75327</v>
      </c>
      <c r="AB136" s="174">
        <v>28231</v>
      </c>
      <c r="AC136" s="174">
        <v>28230</v>
      </c>
      <c r="AD136" s="174">
        <v>1805</v>
      </c>
      <c r="AE136" s="174">
        <v>1805</v>
      </c>
      <c r="AF136" s="174">
        <v>413902</v>
      </c>
      <c r="AG136" s="174">
        <v>413820</v>
      </c>
      <c r="AH136" s="174">
        <v>433005</v>
      </c>
      <c r="AI136" s="174">
        <v>432987</v>
      </c>
      <c r="AJ136" s="174">
        <v>465733</v>
      </c>
      <c r="AK136" s="174">
        <v>465665</v>
      </c>
      <c r="AL136" s="174">
        <v>147105</v>
      </c>
      <c r="AM136" s="174">
        <v>147085</v>
      </c>
      <c r="AN136" s="174">
        <v>146968</v>
      </c>
      <c r="AO136" s="174">
        <v>146953</v>
      </c>
      <c r="AP136" s="174">
        <v>69647</v>
      </c>
      <c r="AQ136" s="174">
        <v>69643</v>
      </c>
      <c r="AR136" s="174">
        <v>10860</v>
      </c>
      <c r="AS136" s="174">
        <v>10859</v>
      </c>
      <c r="AT136" s="174">
        <v>1273318</v>
      </c>
      <c r="AU136" s="174">
        <v>1273192</v>
      </c>
      <c r="AV136" s="174">
        <v>719064</v>
      </c>
      <c r="AW136" s="174">
        <v>512611</v>
      </c>
      <c r="AX136" s="174">
        <v>1622334</v>
      </c>
      <c r="AY136" s="174">
        <v>1223102</v>
      </c>
      <c r="AZ136" s="174">
        <v>1131577</v>
      </c>
      <c r="BA136" s="174">
        <v>909030</v>
      </c>
      <c r="BB136" s="174">
        <v>1442502</v>
      </c>
      <c r="BC136" s="174">
        <v>1123297</v>
      </c>
      <c r="BD136" s="174">
        <v>1179459</v>
      </c>
      <c r="BE136" s="174">
        <v>848180</v>
      </c>
      <c r="BF136" s="174">
        <v>549203</v>
      </c>
      <c r="BG136" s="174">
        <v>342709</v>
      </c>
      <c r="BH136" s="174">
        <v>6644139</v>
      </c>
      <c r="BI136" s="174">
        <v>4958929</v>
      </c>
      <c r="BJ136" s="174">
        <v>1152069</v>
      </c>
      <c r="BK136" s="174">
        <v>945598</v>
      </c>
      <c r="BL136" s="174">
        <v>2088067</v>
      </c>
      <c r="BM136" s="174">
        <v>1688767</v>
      </c>
      <c r="BN136" s="174">
        <v>1278682</v>
      </c>
      <c r="BO136" s="174">
        <v>1056115</v>
      </c>
      <c r="BP136" s="174">
        <v>1589470</v>
      </c>
      <c r="BQ136" s="174">
        <v>1270250</v>
      </c>
      <c r="BR136" s="174">
        <v>1249106</v>
      </c>
      <c r="BS136" s="174">
        <v>917823</v>
      </c>
      <c r="BT136" s="174">
        <v>560063</v>
      </c>
      <c r="BU136" s="174">
        <v>353568</v>
      </c>
      <c r="BV136" s="174">
        <v>7917457</v>
      </c>
      <c r="BW136" s="174">
        <v>6232121</v>
      </c>
    </row>
    <row r="139" spans="1:75" ht="15" customHeight="1" x14ac:dyDescent="0.55000000000000004">
      <c r="A139" s="16" t="s">
        <v>173</v>
      </c>
    </row>
  </sheetData>
  <mergeCells count="48">
    <mergeCell ref="A1:C2"/>
    <mergeCell ref="A3:B4"/>
    <mergeCell ref="C3:C4"/>
    <mergeCell ref="F14:S14"/>
    <mergeCell ref="T14:AG14"/>
    <mergeCell ref="AH14:AU14"/>
    <mergeCell ref="AV14:BI14"/>
    <mergeCell ref="BJ14:BW14"/>
    <mergeCell ref="A13:A16"/>
    <mergeCell ref="B13:B16"/>
    <mergeCell ref="C13:C16"/>
    <mergeCell ref="D13:D16"/>
    <mergeCell ref="E13:E16"/>
    <mergeCell ref="R15:S15"/>
    <mergeCell ref="F15:G15"/>
    <mergeCell ref="H15:I15"/>
    <mergeCell ref="J15:K15"/>
    <mergeCell ref="L15:M15"/>
    <mergeCell ref="N15:O15"/>
    <mergeCell ref="P15:Q15"/>
    <mergeCell ref="AD15:AE15"/>
    <mergeCell ref="T15:U15"/>
    <mergeCell ref="V15:W15"/>
    <mergeCell ref="X15:Y15"/>
    <mergeCell ref="Z15:AA15"/>
    <mergeCell ref="AB15:AC15"/>
    <mergeCell ref="BB15:BC15"/>
    <mergeCell ref="AF15:AG15"/>
    <mergeCell ref="AH15:AI15"/>
    <mergeCell ref="AJ15:AK15"/>
    <mergeCell ref="AL15:AM15"/>
    <mergeCell ref="AN15:AO15"/>
    <mergeCell ref="AP15:AQ15"/>
    <mergeCell ref="AR15:AS15"/>
    <mergeCell ref="AT15:AU15"/>
    <mergeCell ref="AV15:AW15"/>
    <mergeCell ref="AX15:AY15"/>
    <mergeCell ref="AZ15:BA15"/>
    <mergeCell ref="BP15:BQ15"/>
    <mergeCell ref="BR15:BS15"/>
    <mergeCell ref="BT15:BU15"/>
    <mergeCell ref="BV15:BW15"/>
    <mergeCell ref="BD15:BE15"/>
    <mergeCell ref="BF15:BG15"/>
    <mergeCell ref="BH15:BI15"/>
    <mergeCell ref="BJ15:BK15"/>
    <mergeCell ref="BL15:BM15"/>
    <mergeCell ref="BN15:BO15"/>
  </mergeCells>
  <pageMargins left="0.7" right="0.7" top="0.75" bottom="0.75" header="0.3" footer="0.3"/>
  <pageSetup paperSize="9"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CD785DE75799440903669B0C9C7BEAA" ma:contentTypeVersion="20" ma:contentTypeDescription="Crear nuevo documento." ma:contentTypeScope="" ma:versionID="01e41381677c4843d6280143e0b9b4e0">
  <xsd:schema xmlns:xsd="http://www.w3.org/2001/XMLSchema" xmlns:xs="http://www.w3.org/2001/XMLSchema" xmlns:p="http://schemas.microsoft.com/office/2006/metadata/properties" xmlns:ns1="http://schemas.microsoft.com/sharepoint/v3" xmlns:ns2="fe22feba-8847-4ac8-bbc0-dacb58ff27cb" xmlns:ns3="878456b5-4414-4a75-80a7-879e40566b4c" targetNamespace="http://schemas.microsoft.com/office/2006/metadata/properties" ma:root="true" ma:fieldsID="5dcafe83c8a699b3d53a70a7e3881e21" ns1:_="" ns2:_="" ns3:_="">
    <xsd:import namespace="http://schemas.microsoft.com/sharepoint/v3"/>
    <xsd:import namespace="fe22feba-8847-4ac8-bbc0-dacb58ff27cb"/>
    <xsd:import namespace="878456b5-4414-4a75-80a7-879e40566b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22feba-8847-4ac8-bbc0-dacb58ff27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456b5-4414-4a75-80a7-879e40566b4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ef373934-7fa0-43b7-8005-83c29093808e}" ma:internalName="TaxCatchAll" ma:showField="CatchAllData" ma:web="878456b5-4414-4a75-80a7-879e40566b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878456b5-4414-4a75-80a7-879e40566b4c" xsi:nil="true"/>
    <lcf76f155ced4ddcb4097134ff3c332f xmlns="fe22feba-8847-4ac8-bbc0-dacb58ff27cb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20CF44C-3C41-4481-8853-2E2F62C1FF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e22feba-8847-4ac8-bbc0-dacb58ff27cb"/>
    <ds:schemaRef ds:uri="878456b5-4414-4a75-80a7-879e40566b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1F937E6-B02D-4A3B-9DD1-2F686E9CCA27}">
  <ds:schemaRefs>
    <ds:schemaRef ds:uri="http://purl.org/dc/elements/1.1/"/>
    <ds:schemaRef ds:uri="http://schemas.microsoft.com/office/2006/metadata/properties"/>
    <ds:schemaRef ds:uri="fe22feba-8847-4ac8-bbc0-dacb58ff27cb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terms/"/>
    <ds:schemaRef ds:uri="http://schemas.microsoft.com/office/infopath/2007/PartnerControls"/>
    <ds:schemaRef ds:uri="878456b5-4414-4a75-80a7-879e40566b4c"/>
    <ds:schemaRef ds:uri="http://schemas.microsoft.com/sharepoint/v3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B6123D2-C838-4F0F-867F-5782F7C029F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Consolidado</vt:lpstr>
      <vt:lpstr>INDICE</vt:lpstr>
      <vt:lpstr>0. DASHBOARD</vt:lpstr>
      <vt:lpstr>1. RESUMEN NACIONAL</vt:lpstr>
      <vt:lpstr>2. FPI X EDAD X REGIONAL</vt:lpstr>
      <vt:lpstr>3. FPI X EDAD X CENTROS</vt:lpstr>
      <vt:lpstr>'0. DASHBOARD'!Área_de_impresión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auxpersonalbogota@ocupar.com.co</dc:creator>
  <cp:keywords/>
  <dc:description/>
  <cp:lastModifiedBy>Ligia Marisol Moreno Cartagena</cp:lastModifiedBy>
  <cp:revision/>
  <cp:lastPrinted>2024-10-09T03:14:25Z</cp:lastPrinted>
  <dcterms:created xsi:type="dcterms:W3CDTF">2024-06-07T14:45:46Z</dcterms:created>
  <dcterms:modified xsi:type="dcterms:W3CDTF">2024-12-13T20:20:06Z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2024-06-07T14:50:42Z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16a44c18-a945-42ca-8dd1-6facb6e8a636</vt:lpwstr>
  </property>
  <property fmtid="{D5CDD505-2E9C-101B-9397-08002B2CF9AE}" pid="8" name="MSIP_Label_fc111285-cafa-4fc9-8a9a-bd902089b24f_ContentBits">
    <vt:lpwstr>0</vt:lpwstr>
  </property>
  <property fmtid="{D5CDD505-2E9C-101B-9397-08002B2CF9AE}" pid="9" name="MediaServiceImageTags">
    <vt:lpwstr/>
  </property>
  <property fmtid="{D5CDD505-2E9C-101B-9397-08002B2CF9AE}" pid="10" name="ContentTypeId">
    <vt:lpwstr>0x0101008CD785DE75799440903669B0C9C7BEAA</vt:lpwstr>
  </property>
</Properties>
</file>